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4000" windowHeight="9735" firstSheet="4" activeTab="4"/>
  </bookViews>
  <sheets>
    <sheet name="Suivi des OF - Octobre 2020" sheetId="7" state="hidden" r:id="rId1"/>
    <sheet name="KPI FAISABILITE 1" sheetId="1" state="hidden" r:id="rId2"/>
    <sheet name="KPI Ref-Qté-Order" sheetId="3" state="hidden" r:id="rId3"/>
    <sheet name="Faisa2-enga engine -octobre" sheetId="9" state="hidden" r:id="rId4"/>
    <sheet name="PdP vs Faisa 1-auto" sheetId="13" r:id="rId5"/>
    <sheet name="tcd nbr OF" sheetId="17" state="hidden" r:id="rId6"/>
    <sheet name="Nbr OF faisa 1" sheetId="19" r:id="rId7"/>
    <sheet name="Faisa 1" sheetId="15" r:id="rId8"/>
    <sheet name="Faisabilité&amp;engagement-novembre" sheetId="10" state="hidden" r:id="rId9"/>
    <sheet name="Ressources" sheetId="8" state="hidden" r:id="rId10"/>
    <sheet name="Suivi de la faisabilité 1 en %" sheetId="4" state="hidden" r:id="rId11"/>
    <sheet name="Commandes" sheetId="5" state="hidden" r:id="rId12"/>
  </sheets>
  <definedNames>
    <definedName name="_xlnm._FilterDatabase" localSheetId="6" hidden="1">'Nbr OF faisa 1'!$A$1:$B$159</definedName>
    <definedName name="Segment_Année_Besoin">#N/A</definedName>
    <definedName name="Segment_Art_manquants">#N/A</definedName>
    <definedName name="Segment_Mois_besoin">#N/A</definedName>
    <definedName name="Segment_Type_Art">#N/A</definedName>
  </definedNames>
  <calcPr calcId="152511"/>
  <pivotCaches>
    <pivotCache cacheId="0" r:id="rId13"/>
    <pivotCache cacheId="1" r:id="rId14"/>
    <pivotCache cacheId="2" r:id="rId15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  <x14:slicerCache r:id="rId17"/>
        <x14:slicerCache r:id="rId18"/>
        <x14:slicerCache r:id="rId19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3" l="1"/>
  <c r="X6" i="13" l="1"/>
  <c r="X7" i="13"/>
  <c r="X8" i="13"/>
  <c r="X9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X23" i="13"/>
  <c r="X25" i="13"/>
  <c r="X26" i="13"/>
  <c r="X27" i="13"/>
  <c r="X28" i="13"/>
  <c r="X29" i="13"/>
  <c r="X30" i="13"/>
  <c r="X31" i="13"/>
  <c r="X32" i="13"/>
  <c r="X33" i="13"/>
  <c r="X34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5" i="13"/>
  <c r="X66" i="13"/>
  <c r="X67" i="13"/>
  <c r="X68" i="13"/>
  <c r="X69" i="13"/>
  <c r="X70" i="13"/>
  <c r="X71" i="13"/>
  <c r="X72" i="13"/>
  <c r="X73" i="13"/>
  <c r="X74" i="13"/>
  <c r="X75" i="13"/>
  <c r="X76" i="13"/>
  <c r="X77" i="13"/>
  <c r="X78" i="13"/>
  <c r="X79" i="13"/>
  <c r="X80" i="13"/>
  <c r="X81" i="13"/>
  <c r="X82" i="13"/>
  <c r="X83" i="13"/>
  <c r="X84" i="13"/>
  <c r="X85" i="13"/>
  <c r="X86" i="13"/>
  <c r="X87" i="13"/>
  <c r="X88" i="13"/>
  <c r="X89" i="13"/>
  <c r="X90" i="13"/>
  <c r="X91" i="13"/>
  <c r="X92" i="13"/>
  <c r="X93" i="13"/>
  <c r="X94" i="13"/>
  <c r="X95" i="13"/>
  <c r="X96" i="13"/>
  <c r="X97" i="13"/>
  <c r="X98" i="13"/>
  <c r="X99" i="13"/>
  <c r="X100" i="13"/>
  <c r="X101" i="13"/>
  <c r="X102" i="13"/>
  <c r="X103" i="13"/>
  <c r="X104" i="13"/>
  <c r="X105" i="13"/>
  <c r="X106" i="13"/>
  <c r="X107" i="13"/>
  <c r="X109" i="13"/>
  <c r="X110" i="13"/>
  <c r="X111" i="13"/>
  <c r="X112" i="13"/>
  <c r="X113" i="13"/>
  <c r="X114" i="13"/>
  <c r="X115" i="13"/>
  <c r="X116" i="13"/>
  <c r="X117" i="13"/>
  <c r="X118" i="13"/>
  <c r="X119" i="13"/>
  <c r="X120" i="13"/>
  <c r="X121" i="13"/>
  <c r="X122" i="13"/>
  <c r="X123" i="13"/>
  <c r="X124" i="13"/>
  <c r="X125" i="13"/>
  <c r="X126" i="13"/>
  <c r="X127" i="13"/>
  <c r="X128" i="13"/>
  <c r="X129" i="13"/>
  <c r="X130" i="13"/>
  <c r="X131" i="13"/>
  <c r="X132" i="13"/>
  <c r="X133" i="13"/>
  <c r="X134" i="13"/>
  <c r="X135" i="13"/>
  <c r="X136" i="13"/>
  <c r="X137" i="13"/>
  <c r="X138" i="13"/>
  <c r="X139" i="13"/>
  <c r="X140" i="13"/>
  <c r="X141" i="13"/>
  <c r="X142" i="13"/>
  <c r="X143" i="13"/>
  <c r="X144" i="13"/>
  <c r="X145" i="13"/>
  <c r="X146" i="13"/>
  <c r="X147" i="13"/>
  <c r="X148" i="13"/>
  <c r="X149" i="13"/>
  <c r="U6" i="13"/>
  <c r="U7" i="13"/>
  <c r="U8" i="13"/>
  <c r="U9" i="13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5" i="13"/>
  <c r="U26" i="13"/>
  <c r="U27" i="13"/>
  <c r="U28" i="13"/>
  <c r="U29" i="13"/>
  <c r="U30" i="13"/>
  <c r="U31" i="13"/>
  <c r="U32" i="13"/>
  <c r="U33" i="13"/>
  <c r="U34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8" i="13"/>
  <c r="U99" i="13"/>
  <c r="U100" i="13"/>
  <c r="U101" i="13"/>
  <c r="U102" i="13"/>
  <c r="U103" i="13"/>
  <c r="U105" i="13"/>
  <c r="U106" i="13"/>
  <c r="U107" i="13"/>
  <c r="U109" i="13"/>
  <c r="U110" i="13"/>
  <c r="U111" i="13"/>
  <c r="U112" i="13"/>
  <c r="U113" i="13"/>
  <c r="U114" i="13"/>
  <c r="U115" i="13"/>
  <c r="U116" i="13"/>
  <c r="U117" i="13"/>
  <c r="U118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R6" i="13"/>
  <c r="O6" i="13"/>
  <c r="O7" i="13"/>
  <c r="O8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5" i="13"/>
  <c r="O26" i="13"/>
  <c r="O27" i="13"/>
  <c r="O28" i="13"/>
  <c r="O29" i="13"/>
  <c r="O30" i="13"/>
  <c r="O31" i="13"/>
  <c r="O32" i="13"/>
  <c r="O33" i="13"/>
  <c r="O34" i="13"/>
  <c r="O36" i="13"/>
  <c r="O37" i="13"/>
  <c r="O38" i="13"/>
  <c r="O39" i="13"/>
  <c r="O40" i="13"/>
  <c r="O41" i="13"/>
  <c r="O42" i="13"/>
  <c r="O43" i="13"/>
  <c r="O44" i="13"/>
  <c r="O45" i="13"/>
  <c r="O47" i="13"/>
  <c r="O48" i="13"/>
  <c r="O50" i="13"/>
  <c r="O51" i="13"/>
  <c r="O52" i="13"/>
  <c r="O53" i="13"/>
  <c r="O54" i="13"/>
  <c r="O55" i="13"/>
  <c r="O56" i="13"/>
  <c r="O57" i="13"/>
  <c r="O59" i="13"/>
  <c r="O60" i="13"/>
  <c r="O61" i="13"/>
  <c r="O62" i="13"/>
  <c r="O63" i="13"/>
  <c r="O65" i="13"/>
  <c r="O66" i="13"/>
  <c r="O68" i="13"/>
  <c r="O70" i="13"/>
  <c r="O71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8" i="13"/>
  <c r="O99" i="13"/>
  <c r="O100" i="13"/>
  <c r="O101" i="13"/>
  <c r="O102" i="13"/>
  <c r="O103" i="13"/>
  <c r="O105" i="13"/>
  <c r="O106" i="13"/>
  <c r="O107" i="13"/>
  <c r="O109" i="13"/>
  <c r="O110" i="13"/>
  <c r="O111" i="13"/>
  <c r="O112" i="13"/>
  <c r="O113" i="13"/>
  <c r="O114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8" i="13"/>
  <c r="O129" i="13"/>
  <c r="O130" i="13"/>
  <c r="O131" i="13"/>
  <c r="O132" i="13"/>
  <c r="O133" i="13"/>
  <c r="O134" i="13"/>
  <c r="O135" i="13"/>
  <c r="O136" i="13"/>
  <c r="O137" i="13"/>
  <c r="O138" i="13"/>
  <c r="O139" i="13"/>
  <c r="O140" i="13"/>
  <c r="O141" i="13"/>
  <c r="O142" i="13"/>
  <c r="O143" i="13"/>
  <c r="O144" i="13"/>
  <c r="O145" i="13"/>
  <c r="O146" i="13"/>
  <c r="O147" i="13"/>
  <c r="O148" i="13"/>
  <c r="O149" i="13"/>
  <c r="L6" i="13"/>
  <c r="L7" i="13"/>
  <c r="L8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5" i="13"/>
  <c r="L26" i="13"/>
  <c r="L27" i="13"/>
  <c r="L28" i="13"/>
  <c r="L29" i="13"/>
  <c r="L30" i="13"/>
  <c r="L31" i="13"/>
  <c r="L32" i="13"/>
  <c r="L33" i="13"/>
  <c r="L36" i="13"/>
  <c r="L37" i="13"/>
  <c r="L38" i="13"/>
  <c r="L39" i="13"/>
  <c r="L40" i="13"/>
  <c r="L41" i="13"/>
  <c r="L42" i="13"/>
  <c r="L43" i="13"/>
  <c r="L44" i="13"/>
  <c r="L47" i="13"/>
  <c r="L48" i="13"/>
  <c r="L50" i="13"/>
  <c r="L51" i="13"/>
  <c r="L52" i="13"/>
  <c r="L53" i="13"/>
  <c r="L54" i="13"/>
  <c r="L55" i="13"/>
  <c r="L56" i="13"/>
  <c r="L57" i="13"/>
  <c r="L59" i="13"/>
  <c r="L61" i="13"/>
  <c r="L62" i="13"/>
  <c r="L65" i="13"/>
  <c r="L66" i="13"/>
  <c r="L68" i="13"/>
  <c r="L70" i="13"/>
  <c r="L71" i="13"/>
  <c r="L74" i="13"/>
  <c r="L75" i="13"/>
  <c r="L76" i="13"/>
  <c r="L77" i="13"/>
  <c r="L78" i="13"/>
  <c r="L79" i="13"/>
  <c r="L80" i="13"/>
  <c r="L81" i="13"/>
  <c r="L82" i="13"/>
  <c r="L83" i="13"/>
  <c r="L84" i="13"/>
  <c r="L85" i="13"/>
  <c r="L86" i="13"/>
  <c r="L87" i="13"/>
  <c r="L88" i="13"/>
  <c r="L90" i="13"/>
  <c r="L91" i="13"/>
  <c r="L92" i="13"/>
  <c r="L93" i="13"/>
  <c r="L95" i="13"/>
  <c r="L96" i="13"/>
  <c r="L98" i="13"/>
  <c r="L99" i="13"/>
  <c r="L100" i="13"/>
  <c r="L101" i="13"/>
  <c r="L102" i="13"/>
  <c r="L103" i="13"/>
  <c r="L105" i="13"/>
  <c r="L106" i="13"/>
  <c r="L107" i="13"/>
  <c r="L109" i="13"/>
  <c r="L110" i="13"/>
  <c r="L111" i="13"/>
  <c r="L112" i="13"/>
  <c r="L113" i="13"/>
  <c r="L114" i="13"/>
  <c r="L116" i="13"/>
  <c r="L117" i="13"/>
  <c r="L118" i="13"/>
  <c r="L119" i="13"/>
  <c r="L120" i="13"/>
  <c r="L121" i="13"/>
  <c r="L122" i="13"/>
  <c r="L123" i="13"/>
  <c r="L124" i="13"/>
  <c r="L125" i="13"/>
  <c r="L126" i="13"/>
  <c r="L127" i="13"/>
  <c r="L128" i="13"/>
  <c r="L129" i="13"/>
  <c r="L130" i="13"/>
  <c r="L131" i="13"/>
  <c r="L132" i="13"/>
  <c r="L133" i="13"/>
  <c r="L134" i="13"/>
  <c r="L135" i="13"/>
  <c r="L136" i="13"/>
  <c r="L137" i="13"/>
  <c r="L138" i="13"/>
  <c r="L139" i="13"/>
  <c r="L140" i="13"/>
  <c r="L141" i="13"/>
  <c r="L142" i="13"/>
  <c r="L143" i="13"/>
  <c r="L144" i="13"/>
  <c r="L145" i="13"/>
  <c r="L146" i="13"/>
  <c r="L147" i="13"/>
  <c r="L148" i="13"/>
  <c r="L149" i="13"/>
  <c r="I6" i="13"/>
  <c r="I7" i="13"/>
  <c r="I8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5" i="13"/>
  <c r="I26" i="13"/>
  <c r="I27" i="13"/>
  <c r="I29" i="13"/>
  <c r="I30" i="13"/>
  <c r="I31" i="13"/>
  <c r="I32" i="13"/>
  <c r="I33" i="13"/>
  <c r="I36" i="13"/>
  <c r="I37" i="13"/>
  <c r="I38" i="13"/>
  <c r="I39" i="13"/>
  <c r="I40" i="13"/>
  <c r="I41" i="13"/>
  <c r="I42" i="13"/>
  <c r="I43" i="13"/>
  <c r="I44" i="13"/>
  <c r="I47" i="13"/>
  <c r="I48" i="13"/>
  <c r="I50" i="13"/>
  <c r="I51" i="13"/>
  <c r="I55" i="13"/>
  <c r="I56" i="13"/>
  <c r="I57" i="13"/>
  <c r="I59" i="13"/>
  <c r="I62" i="13"/>
  <c r="I65" i="13"/>
  <c r="I66" i="13"/>
  <c r="I68" i="13"/>
  <c r="I70" i="13"/>
  <c r="I71" i="13"/>
  <c r="I74" i="13"/>
  <c r="I75" i="13"/>
  <c r="I76" i="13"/>
  <c r="I77" i="13"/>
  <c r="I78" i="13"/>
  <c r="I79" i="13"/>
  <c r="I80" i="13"/>
  <c r="I81" i="13"/>
  <c r="I82" i="13"/>
  <c r="I84" i="13"/>
  <c r="I86" i="13"/>
  <c r="I87" i="13"/>
  <c r="I90" i="13"/>
  <c r="I91" i="13"/>
  <c r="I92" i="13"/>
  <c r="I93" i="13"/>
  <c r="I95" i="13"/>
  <c r="I96" i="13"/>
  <c r="I100" i="13"/>
  <c r="I101" i="13"/>
  <c r="I102" i="13"/>
  <c r="I103" i="13"/>
  <c r="I106" i="13"/>
  <c r="I107" i="13"/>
  <c r="I109" i="13"/>
  <c r="I110" i="13"/>
  <c r="I111" i="13"/>
  <c r="I112" i="13"/>
  <c r="I113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148" i="13"/>
  <c r="I149" i="13"/>
  <c r="F7" i="13"/>
  <c r="F8" i="13"/>
  <c r="F10" i="13"/>
  <c r="F12" i="13"/>
  <c r="F14" i="13"/>
  <c r="F15" i="13"/>
  <c r="F17" i="13"/>
  <c r="F18" i="13"/>
  <c r="F19" i="13"/>
  <c r="F21" i="13"/>
  <c r="F22" i="13"/>
  <c r="F25" i="13"/>
  <c r="F27" i="13"/>
  <c r="F30" i="13"/>
  <c r="F31" i="13"/>
  <c r="F32" i="13"/>
  <c r="F33" i="13"/>
  <c r="F37" i="13"/>
  <c r="F38" i="13"/>
  <c r="F39" i="13"/>
  <c r="F40" i="13"/>
  <c r="F41" i="13"/>
  <c r="F42" i="13"/>
  <c r="F44" i="13"/>
  <c r="F50" i="13"/>
  <c r="F51" i="13"/>
  <c r="F59" i="13"/>
  <c r="F62" i="13"/>
  <c r="F68" i="13"/>
  <c r="F71" i="13"/>
  <c r="F74" i="13"/>
  <c r="F75" i="13"/>
  <c r="F76" i="13"/>
  <c r="F77" i="13"/>
  <c r="F80" i="13"/>
  <c r="F81" i="13"/>
  <c r="F84" i="13"/>
  <c r="F86" i="13"/>
  <c r="F87" i="13"/>
  <c r="F90" i="13"/>
  <c r="F91" i="13"/>
  <c r="F92" i="13"/>
  <c r="F93" i="13"/>
  <c r="F95" i="13"/>
  <c r="F96" i="13"/>
  <c r="F100" i="13"/>
  <c r="F102" i="13"/>
  <c r="F106" i="13"/>
  <c r="F109" i="13"/>
  <c r="F110" i="13"/>
  <c r="F111" i="13"/>
  <c r="F112" i="13"/>
  <c r="F113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6" i="13"/>
  <c r="F4" i="13"/>
  <c r="X35" i="13"/>
  <c r="X24" i="13"/>
  <c r="X64" i="13"/>
  <c r="X108" i="13"/>
  <c r="U35" i="13"/>
  <c r="U24" i="13"/>
  <c r="U64" i="13"/>
  <c r="U104" i="13"/>
  <c r="U108" i="13"/>
  <c r="U97" i="13"/>
  <c r="O46" i="13"/>
  <c r="O58" i="13"/>
  <c r="O35" i="13"/>
  <c r="O67" i="13"/>
  <c r="O115" i="13"/>
  <c r="O9" i="13"/>
  <c r="O49" i="13"/>
  <c r="O69" i="13"/>
  <c r="O24" i="13"/>
  <c r="O64" i="13"/>
  <c r="O72" i="13"/>
  <c r="O104" i="13"/>
  <c r="O108" i="13"/>
  <c r="O97" i="13"/>
  <c r="L34" i="13"/>
  <c r="L46" i="13"/>
  <c r="L58" i="13"/>
  <c r="L94" i="13"/>
  <c r="L35" i="13"/>
  <c r="L63" i="13"/>
  <c r="L67" i="13"/>
  <c r="L115" i="13"/>
  <c r="L24" i="13"/>
  <c r="L60" i="13"/>
  <c r="L64" i="13"/>
  <c r="L72" i="13"/>
  <c r="L104" i="13"/>
  <c r="L108" i="13"/>
  <c r="L9" i="13"/>
  <c r="L45" i="13"/>
  <c r="L49" i="13"/>
  <c r="L69" i="13"/>
  <c r="L73" i="13"/>
  <c r="L89" i="13"/>
  <c r="L97" i="13"/>
  <c r="I34" i="13"/>
  <c r="I46" i="13"/>
  <c r="I54" i="13"/>
  <c r="I58" i="13"/>
  <c r="I94" i="13"/>
  <c r="I98" i="13"/>
  <c r="I114" i="13"/>
  <c r="I23" i="13"/>
  <c r="I35" i="13"/>
  <c r="I63" i="13"/>
  <c r="I67" i="13"/>
  <c r="I83" i="13"/>
  <c r="I99" i="13"/>
  <c r="I115" i="13"/>
  <c r="I24" i="13"/>
  <c r="I28" i="13"/>
  <c r="I52" i="13"/>
  <c r="I60" i="13"/>
  <c r="I64" i="13"/>
  <c r="I72" i="13"/>
  <c r="I88" i="13"/>
  <c r="I104" i="13"/>
  <c r="I108" i="13"/>
  <c r="I9" i="13"/>
  <c r="I45" i="13"/>
  <c r="I49" i="13"/>
  <c r="I53" i="13"/>
  <c r="I61" i="13"/>
  <c r="I69" i="13"/>
  <c r="I73" i="13"/>
  <c r="I85" i="13"/>
  <c r="I89" i="13"/>
  <c r="I97" i="13"/>
  <c r="I105" i="13"/>
  <c r="F26" i="13"/>
  <c r="F34" i="13"/>
  <c r="F46" i="13"/>
  <c r="F54" i="13"/>
  <c r="F58" i="13"/>
  <c r="F66" i="13"/>
  <c r="F70" i="13"/>
  <c r="F78" i="13"/>
  <c r="F82" i="13"/>
  <c r="F94" i="13"/>
  <c r="F98" i="13"/>
  <c r="F114" i="13"/>
  <c r="F134" i="13"/>
  <c r="F61" i="13"/>
  <c r="F73" i="13"/>
  <c r="F97" i="13"/>
  <c r="F11" i="13"/>
  <c r="F23" i="13"/>
  <c r="F35" i="13"/>
  <c r="F43" i="13"/>
  <c r="F47" i="13"/>
  <c r="F55" i="13"/>
  <c r="F63" i="13"/>
  <c r="F67" i="13"/>
  <c r="F79" i="13"/>
  <c r="F83" i="13"/>
  <c r="F99" i="13"/>
  <c r="F103" i="13"/>
  <c r="F107" i="13"/>
  <c r="F115" i="13"/>
  <c r="F13" i="13"/>
  <c r="F45" i="13"/>
  <c r="F53" i="13"/>
  <c r="F65" i="13"/>
  <c r="F85" i="13"/>
  <c r="F101" i="13"/>
  <c r="F16" i="13"/>
  <c r="F20" i="13"/>
  <c r="F24" i="13"/>
  <c r="F28" i="13"/>
  <c r="F36" i="13"/>
  <c r="F48" i="13"/>
  <c r="F52" i="13"/>
  <c r="F56" i="13"/>
  <c r="F60" i="13"/>
  <c r="F64" i="13"/>
  <c r="F72" i="13"/>
  <c r="F88" i="13"/>
  <c r="F104" i="13"/>
  <c r="F108" i="13"/>
  <c r="F116" i="13"/>
  <c r="F9" i="13"/>
  <c r="F29" i="13"/>
  <c r="F49" i="13"/>
  <c r="F57" i="13"/>
  <c r="F69" i="13"/>
  <c r="F89" i="13"/>
  <c r="F105" i="13"/>
  <c r="F117" i="13"/>
  <c r="F133" i="13"/>
  <c r="AC130" i="13" l="1"/>
  <c r="AC7" i="13"/>
  <c r="AC127" i="13"/>
  <c r="AC106" i="13"/>
  <c r="AC84" i="13"/>
  <c r="AC22" i="13"/>
  <c r="AC92" i="13"/>
  <c r="AC44" i="13"/>
  <c r="AC110" i="13"/>
  <c r="AC111" i="13"/>
  <c r="AC112" i="13"/>
  <c r="AC91" i="13"/>
  <c r="AC129" i="13"/>
  <c r="AC142" i="13"/>
  <c r="AC95" i="13"/>
  <c r="AC120" i="13"/>
  <c r="AC51" i="13"/>
  <c r="AC62" i="13"/>
  <c r="AC128" i="13"/>
  <c r="AC17" i="13"/>
  <c r="AC96" i="13"/>
  <c r="AC102" i="13"/>
  <c r="AC68" i="13"/>
  <c r="AC50" i="13"/>
  <c r="AC143" i="13"/>
  <c r="AC93" i="13"/>
  <c r="AC86" i="13"/>
  <c r="AC135" i="13"/>
  <c r="AC147" i="13"/>
  <c r="AC146" i="13"/>
  <c r="AC90" i="13"/>
  <c r="AC118" i="13"/>
  <c r="AC113" i="13"/>
  <c r="AC109" i="13"/>
  <c r="AC119" i="13"/>
  <c r="AC121" i="13"/>
  <c r="AC21" i="13"/>
  <c r="AC141" i="13"/>
  <c r="AC59" i="13"/>
  <c r="AC38" i="13"/>
  <c r="AC132" i="13"/>
  <c r="AC126" i="13"/>
  <c r="AC137" i="13"/>
  <c r="AC148" i="13"/>
  <c r="AC122" i="13"/>
  <c r="AC87" i="13"/>
  <c r="AC74" i="13"/>
  <c r="AC131" i="13"/>
  <c r="AC40" i="13"/>
  <c r="AC37" i="13"/>
  <c r="AC100" i="13"/>
  <c r="AC124" i="13"/>
  <c r="AC19" i="13"/>
  <c r="AC42" i="13"/>
  <c r="AC8" i="13"/>
  <c r="AC39" i="13"/>
  <c r="AC41" i="13"/>
  <c r="AC14" i="13"/>
  <c r="AC32" i="13"/>
  <c r="AC76" i="13"/>
  <c r="AC71" i="13"/>
  <c r="AC140" i="13"/>
  <c r="AC33" i="13"/>
  <c r="AC123" i="13"/>
  <c r="AC136" i="13"/>
  <c r="AC138" i="13"/>
  <c r="AC149" i="13"/>
  <c r="AC125" i="13"/>
  <c r="AC25" i="13"/>
  <c r="AC15" i="13"/>
  <c r="AC12" i="13"/>
  <c r="AC10" i="13"/>
  <c r="AC6" i="13"/>
  <c r="AC75" i="13"/>
  <c r="AC139" i="13"/>
  <c r="AC18" i="13"/>
  <c r="AC81" i="13"/>
  <c r="AC77" i="13"/>
  <c r="AC31" i="13"/>
  <c r="AC30" i="13"/>
  <c r="AC80" i="13"/>
  <c r="AC27" i="13"/>
  <c r="AC145" i="13"/>
  <c r="AC144" i="13"/>
  <c r="AA7" i="13"/>
  <c r="AB7" i="13" s="1"/>
  <c r="AA127" i="13"/>
  <c r="AB127" i="13" s="1"/>
  <c r="AA106" i="13"/>
  <c r="AB106" i="13" s="1"/>
  <c r="AA84" i="13"/>
  <c r="AB84" i="13" s="1"/>
  <c r="AA22" i="13"/>
  <c r="AB22" i="13" s="1"/>
  <c r="AA92" i="13"/>
  <c r="AB92" i="13" s="1"/>
  <c r="AA44" i="13"/>
  <c r="AB44" i="13" s="1"/>
  <c r="AA110" i="13"/>
  <c r="AB110" i="13" s="1"/>
  <c r="AA111" i="13"/>
  <c r="AB111" i="13" s="1"/>
  <c r="AA112" i="13"/>
  <c r="AB112" i="13" s="1"/>
  <c r="AA91" i="13"/>
  <c r="AB91" i="13" s="1"/>
  <c r="AA129" i="13"/>
  <c r="AB129" i="13" s="1"/>
  <c r="AA142" i="13"/>
  <c r="AB142" i="13" s="1"/>
  <c r="AA95" i="13"/>
  <c r="AB95" i="13" s="1"/>
  <c r="AA120" i="13"/>
  <c r="AB120" i="13" s="1"/>
  <c r="AA51" i="13"/>
  <c r="AB51" i="13" s="1"/>
  <c r="AA62" i="13"/>
  <c r="AB62" i="13" s="1"/>
  <c r="AA128" i="13"/>
  <c r="AB128" i="13" s="1"/>
  <c r="AA17" i="13"/>
  <c r="AB17" i="13" s="1"/>
  <c r="AA96" i="13"/>
  <c r="AB96" i="13" s="1"/>
  <c r="AA102" i="13"/>
  <c r="AB102" i="13" s="1"/>
  <c r="AA68" i="13"/>
  <c r="AB68" i="13" s="1"/>
  <c r="AA50" i="13"/>
  <c r="AB50" i="13" s="1"/>
  <c r="AA143" i="13"/>
  <c r="AB143" i="13" s="1"/>
  <c r="AA93" i="13"/>
  <c r="AB93" i="13" s="1"/>
  <c r="AA86" i="13"/>
  <c r="AB86" i="13" s="1"/>
  <c r="AA135" i="13"/>
  <c r="AB135" i="13" s="1"/>
  <c r="AA147" i="13"/>
  <c r="AB147" i="13" s="1"/>
  <c r="AA146" i="13"/>
  <c r="AB146" i="13" s="1"/>
  <c r="AA90" i="13"/>
  <c r="AB90" i="13" s="1"/>
  <c r="AA118" i="13"/>
  <c r="AB118" i="13" s="1"/>
  <c r="AA113" i="13"/>
  <c r="AB113" i="13" s="1"/>
  <c r="AA109" i="13"/>
  <c r="AB109" i="13" s="1"/>
  <c r="AA119" i="13"/>
  <c r="AB119" i="13" s="1"/>
  <c r="AA121" i="13"/>
  <c r="AB121" i="13" s="1"/>
  <c r="AA21" i="13"/>
  <c r="AB21" i="13" s="1"/>
  <c r="AA141" i="13"/>
  <c r="AB141" i="13" s="1"/>
  <c r="AA59" i="13"/>
  <c r="AB59" i="13" s="1"/>
  <c r="AA38" i="13"/>
  <c r="AB38" i="13" s="1"/>
  <c r="AA132" i="13"/>
  <c r="AB132" i="13" s="1"/>
  <c r="AA126" i="13"/>
  <c r="AB126" i="13" s="1"/>
  <c r="AA137" i="13"/>
  <c r="AB137" i="13" s="1"/>
  <c r="AA148" i="13"/>
  <c r="AB148" i="13" s="1"/>
  <c r="AA122" i="13"/>
  <c r="AB122" i="13" s="1"/>
  <c r="AA87" i="13"/>
  <c r="AB87" i="13" s="1"/>
  <c r="AA74" i="13"/>
  <c r="AB74" i="13" s="1"/>
  <c r="AA131" i="13"/>
  <c r="AB131" i="13" s="1"/>
  <c r="AA40" i="13"/>
  <c r="AB40" i="13" s="1"/>
  <c r="AA37" i="13"/>
  <c r="AB37" i="13" s="1"/>
  <c r="AA100" i="13"/>
  <c r="AB100" i="13" s="1"/>
  <c r="AA124" i="13"/>
  <c r="AB124" i="13" s="1"/>
  <c r="AA19" i="13"/>
  <c r="AB19" i="13" s="1"/>
  <c r="AA42" i="13"/>
  <c r="AB42" i="13" s="1"/>
  <c r="AA8" i="13"/>
  <c r="AB8" i="13" s="1"/>
  <c r="AA39" i="13"/>
  <c r="AB39" i="13" s="1"/>
  <c r="AA41" i="13"/>
  <c r="AB41" i="13" s="1"/>
  <c r="AA14" i="13"/>
  <c r="AB14" i="13" s="1"/>
  <c r="AA32" i="13"/>
  <c r="AB32" i="13" s="1"/>
  <c r="AA76" i="13"/>
  <c r="AB76" i="13" s="1"/>
  <c r="AA71" i="13"/>
  <c r="AB71" i="13" s="1"/>
  <c r="AA140" i="13"/>
  <c r="AB140" i="13" s="1"/>
  <c r="AA33" i="13"/>
  <c r="AB33" i="13" s="1"/>
  <c r="AA123" i="13"/>
  <c r="AB123" i="13" s="1"/>
  <c r="AA136" i="13"/>
  <c r="AB136" i="13" s="1"/>
  <c r="AA138" i="13"/>
  <c r="AB138" i="13" s="1"/>
  <c r="AA149" i="13"/>
  <c r="AB149" i="13" s="1"/>
  <c r="AA125" i="13"/>
  <c r="AB125" i="13" s="1"/>
  <c r="AA25" i="13"/>
  <c r="AB25" i="13" s="1"/>
  <c r="AA15" i="13"/>
  <c r="AB15" i="13" s="1"/>
  <c r="AA12" i="13"/>
  <c r="AB12" i="13" s="1"/>
  <c r="AA10" i="13"/>
  <c r="AB10" i="13" s="1"/>
  <c r="AA6" i="13"/>
  <c r="AB6" i="13" s="1"/>
  <c r="AA75" i="13"/>
  <c r="AB75" i="13" s="1"/>
  <c r="AA139" i="13"/>
  <c r="AB139" i="13" s="1"/>
  <c r="AA18" i="13"/>
  <c r="AB18" i="13" s="1"/>
  <c r="AA81" i="13"/>
  <c r="AB81" i="13" s="1"/>
  <c r="AA77" i="13"/>
  <c r="AB77" i="13" s="1"/>
  <c r="AA31" i="13"/>
  <c r="AB31" i="13" s="1"/>
  <c r="AA30" i="13"/>
  <c r="AB30" i="13" s="1"/>
  <c r="AA80" i="13"/>
  <c r="AB80" i="13" s="1"/>
  <c r="AA27" i="13"/>
  <c r="AB27" i="13" s="1"/>
  <c r="AA145" i="13"/>
  <c r="AB145" i="13" s="1"/>
  <c r="AA144" i="13"/>
  <c r="AB144" i="13" s="1"/>
  <c r="AA130" i="13"/>
  <c r="AB130" i="13" s="1"/>
  <c r="AC36" i="13"/>
  <c r="AC53" i="13"/>
  <c r="AC114" i="13"/>
  <c r="AC55" i="13"/>
  <c r="AC45" i="13"/>
  <c r="AC35" i="13"/>
  <c r="AC24" i="13"/>
  <c r="AC101" i="13"/>
  <c r="AC48" i="13"/>
  <c r="AC58" i="13"/>
  <c r="AC47" i="13"/>
  <c r="AC52" i="13"/>
  <c r="AC94" i="13"/>
  <c r="AC66" i="13"/>
  <c r="AC99" i="13"/>
  <c r="AC67" i="13"/>
  <c r="AC34" i="13"/>
  <c r="AC89" i="13"/>
  <c r="AC20" i="13"/>
  <c r="AC64" i="13"/>
  <c r="AC11" i="13"/>
  <c r="AC115" i="13"/>
  <c r="AC88" i="13"/>
  <c r="AC70" i="13"/>
  <c r="AC54" i="13"/>
  <c r="AC28" i="13"/>
  <c r="AC65" i="13"/>
  <c r="AC43" i="13"/>
  <c r="AC117" i="13"/>
  <c r="AC97" i="13"/>
  <c r="AC29" i="13"/>
  <c r="AC46" i="13"/>
  <c r="AC85" i="13"/>
  <c r="AC69" i="13"/>
  <c r="AC108" i="13"/>
  <c r="AC134" i="13"/>
  <c r="AC104" i="13"/>
  <c r="AC103" i="13"/>
  <c r="AC56" i="13"/>
  <c r="AC105" i="13"/>
  <c r="AC133" i="13"/>
  <c r="AC57" i="13"/>
  <c r="AC26" i="13"/>
  <c r="AC16" i="13"/>
  <c r="AC61" i="13"/>
  <c r="AC9" i="13"/>
  <c r="AC63" i="13"/>
  <c r="AC60" i="13"/>
  <c r="AC13" i="13"/>
  <c r="AC23" i="13"/>
  <c r="AC72" i="13"/>
  <c r="AC73" i="13"/>
  <c r="AC83" i="13"/>
  <c r="AC82" i="13"/>
  <c r="AC79" i="13"/>
  <c r="AC78" i="13"/>
  <c r="AC116" i="13"/>
  <c r="AC107" i="13"/>
  <c r="AC98" i="13"/>
  <c r="AC49" i="13"/>
  <c r="AA83" i="13" l="1"/>
  <c r="AB83" i="13" s="1"/>
  <c r="AA11" i="13"/>
  <c r="AB11" i="13" s="1"/>
  <c r="AA94" i="13"/>
  <c r="AB94" i="13" s="1"/>
  <c r="AA45" i="13"/>
  <c r="AB45" i="13" s="1"/>
  <c r="AA104" i="13"/>
  <c r="AB104" i="13" s="1"/>
  <c r="AA61" i="13"/>
  <c r="AB61" i="13" s="1"/>
  <c r="AA117" i="13"/>
  <c r="AB117" i="13" s="1"/>
  <c r="AA49" i="13"/>
  <c r="AB49" i="13" s="1"/>
  <c r="AA73" i="13"/>
  <c r="AB73" i="13" s="1"/>
  <c r="AA16" i="13"/>
  <c r="AB16" i="13" s="1"/>
  <c r="AA134" i="13"/>
  <c r="AB134" i="13" s="1"/>
  <c r="AA43" i="13"/>
  <c r="AB43" i="13" s="1"/>
  <c r="AA64" i="13"/>
  <c r="AB64" i="13" s="1"/>
  <c r="AA52" i="13"/>
  <c r="AB52" i="13" s="1"/>
  <c r="AA55" i="13"/>
  <c r="AB55" i="13" s="1"/>
  <c r="AA107" i="13"/>
  <c r="AB107" i="13" s="1"/>
  <c r="AA23" i="13"/>
  <c r="AB23" i="13" s="1"/>
  <c r="AA57" i="13"/>
  <c r="AB57" i="13" s="1"/>
  <c r="AA69" i="13"/>
  <c r="AB69" i="13" s="1"/>
  <c r="AA28" i="13"/>
  <c r="AB28" i="13" s="1"/>
  <c r="AA89" i="13"/>
  <c r="AB89" i="13" s="1"/>
  <c r="AA58" i="13"/>
  <c r="AB58" i="13" s="1"/>
  <c r="AA53" i="13"/>
  <c r="AB53" i="13" s="1"/>
  <c r="AA98" i="13"/>
  <c r="AB98" i="13" s="1"/>
  <c r="AA72" i="13"/>
  <c r="AB72" i="13" s="1"/>
  <c r="AA26" i="13"/>
  <c r="AB26" i="13" s="1"/>
  <c r="AA108" i="13"/>
  <c r="AB108" i="13" s="1"/>
  <c r="AA65" i="13"/>
  <c r="AB65" i="13" s="1"/>
  <c r="AA20" i="13"/>
  <c r="AB20" i="13" s="1"/>
  <c r="AA47" i="13"/>
  <c r="AB47" i="13" s="1"/>
  <c r="AA114" i="13"/>
  <c r="AB114" i="13" s="1"/>
  <c r="AA78" i="13"/>
  <c r="AB78" i="13" s="1"/>
  <c r="AA60" i="13"/>
  <c r="AB60" i="13" s="1"/>
  <c r="AA105" i="13"/>
  <c r="AB105" i="13" s="1"/>
  <c r="AA46" i="13"/>
  <c r="AB46" i="13" s="1"/>
  <c r="AA70" i="13"/>
  <c r="AB70" i="13" s="1"/>
  <c r="AA67" i="13"/>
  <c r="AB67" i="13" s="1"/>
  <c r="AA101" i="13"/>
  <c r="AB101" i="13" s="1"/>
  <c r="AA9" i="13"/>
  <c r="AB9" i="13" s="1"/>
  <c r="AA103" i="13"/>
  <c r="AB103" i="13" s="1"/>
  <c r="AA97" i="13"/>
  <c r="AB97" i="13" s="1"/>
  <c r="AA115" i="13"/>
  <c r="AB115" i="13" s="1"/>
  <c r="AA66" i="13"/>
  <c r="AB66" i="13" s="1"/>
  <c r="AA35" i="13"/>
  <c r="AB35" i="13" s="1"/>
  <c r="AA82" i="13"/>
  <c r="AB82" i="13" s="1"/>
  <c r="AA116" i="13"/>
  <c r="AB116" i="13" s="1"/>
  <c r="AA13" i="13"/>
  <c r="AB13" i="13" s="1"/>
  <c r="AA133" i="13"/>
  <c r="AB133" i="13" s="1"/>
  <c r="AA85" i="13"/>
  <c r="AB85" i="13" s="1"/>
  <c r="AA34" i="13"/>
  <c r="AB34" i="13" s="1"/>
  <c r="AA79" i="13"/>
  <c r="AB79" i="13" s="1"/>
  <c r="AA63" i="13"/>
  <c r="AB63" i="13" s="1"/>
  <c r="AA56" i="13"/>
  <c r="AB56" i="13" s="1"/>
  <c r="AA29" i="13"/>
  <c r="AB29" i="13" s="1"/>
  <c r="AA88" i="13"/>
  <c r="AB88" i="13" s="1"/>
  <c r="AA99" i="13"/>
  <c r="AB99" i="13" s="1"/>
  <c r="AA24" i="13"/>
  <c r="AB24" i="13" s="1"/>
  <c r="AA54" i="13"/>
  <c r="AB54" i="13" s="1"/>
  <c r="AA48" i="13"/>
  <c r="AB48" i="13" s="1"/>
  <c r="AA36" i="13"/>
  <c r="AB36" i="13" s="1"/>
  <c r="AQ5" i="9"/>
  <c r="AO145" i="9" l="1"/>
  <c r="AP145" i="9" s="1"/>
  <c r="AO96" i="9"/>
  <c r="AP96" i="9" s="1"/>
  <c r="AO143" i="9"/>
  <c r="AP143" i="9" s="1"/>
  <c r="AO146" i="9"/>
  <c r="AP146" i="9" s="1"/>
  <c r="AO113" i="9"/>
  <c r="AP113" i="9" s="1"/>
  <c r="AO102" i="9"/>
  <c r="AP102" i="9" s="1"/>
  <c r="AO114" i="9"/>
  <c r="AP114" i="9" s="1"/>
  <c r="AO86" i="9"/>
  <c r="AP86" i="9" s="1"/>
  <c r="AO103" i="9"/>
  <c r="AP103" i="9" s="1"/>
  <c r="AO80" i="9"/>
  <c r="AP80" i="9" s="1"/>
  <c r="AO63" i="9"/>
  <c r="AP63" i="9" s="1"/>
  <c r="AO99" i="9"/>
  <c r="AP99" i="9" s="1"/>
  <c r="AO29" i="9"/>
  <c r="AP29" i="9" s="1"/>
  <c r="AO84" i="9"/>
  <c r="AP84" i="9" s="1"/>
  <c r="AO19" i="9"/>
  <c r="AP19" i="9" s="1"/>
  <c r="AO51" i="9"/>
  <c r="AP51" i="9" s="1"/>
  <c r="AO5" i="9"/>
  <c r="AP5" i="9" s="1"/>
  <c r="AO76" i="9"/>
  <c r="AP76" i="9" s="1"/>
  <c r="AO78" i="9"/>
  <c r="AP78" i="9" s="1"/>
  <c r="AO38" i="9"/>
  <c r="AP38" i="9" s="1"/>
  <c r="AO115" i="9"/>
  <c r="AP115" i="9" s="1"/>
  <c r="AO17" i="9"/>
  <c r="AP17" i="9" s="1"/>
  <c r="AO48" i="9"/>
  <c r="AP48" i="9" s="1"/>
  <c r="AO46" i="9"/>
  <c r="AP46" i="9" s="1"/>
  <c r="AO54" i="9"/>
  <c r="AP54" i="9" s="1"/>
  <c r="AO20" i="9"/>
  <c r="AP20" i="9" s="1"/>
  <c r="AO41" i="9"/>
  <c r="AP41" i="9" s="1"/>
  <c r="AO35" i="9"/>
  <c r="AP35" i="9" s="1"/>
  <c r="AO47" i="9"/>
  <c r="AP47" i="9" s="1"/>
  <c r="AO100" i="9"/>
  <c r="AP100" i="9" s="1"/>
  <c r="AO44" i="9"/>
  <c r="AP44" i="9" s="1"/>
  <c r="AO22" i="9"/>
  <c r="AP22" i="9" s="1"/>
  <c r="AO45" i="9"/>
  <c r="AP45" i="9" s="1"/>
  <c r="AO57" i="9"/>
  <c r="AP57" i="9" s="1"/>
  <c r="AO26" i="9"/>
  <c r="AP26" i="9" s="1"/>
  <c r="AO28" i="9"/>
  <c r="AP28" i="9" s="1"/>
  <c r="AO77" i="9"/>
  <c r="AP77" i="9" s="1"/>
  <c r="AO74" i="9"/>
  <c r="AP74" i="9" s="1"/>
  <c r="AO116" i="9"/>
  <c r="AP116" i="9" s="1"/>
  <c r="AO117" i="9"/>
  <c r="AP117" i="9" s="1"/>
  <c r="AO94" i="9"/>
  <c r="AP94" i="9" s="1"/>
  <c r="AO118" i="9"/>
  <c r="AP118" i="9" s="1"/>
  <c r="AO119" i="9"/>
  <c r="AP119" i="9" s="1"/>
  <c r="AO120" i="9"/>
  <c r="AP120" i="9" s="1"/>
  <c r="AO60" i="9"/>
  <c r="AP60" i="9" s="1"/>
  <c r="AO58" i="9"/>
  <c r="AP58" i="9" s="1"/>
  <c r="AO23" i="9"/>
  <c r="AP23" i="9" s="1"/>
  <c r="AO64" i="9"/>
  <c r="AP64" i="9" s="1"/>
  <c r="AO66" i="9"/>
  <c r="AP66" i="9" s="1"/>
  <c r="AO104" i="9"/>
  <c r="AP104" i="9" s="1"/>
  <c r="AO8" i="9"/>
  <c r="AP8" i="9" s="1"/>
  <c r="AO24" i="9"/>
  <c r="AP24" i="9" s="1"/>
  <c r="AO98" i="9"/>
  <c r="AP98" i="9" s="1"/>
  <c r="AO4" i="9"/>
  <c r="AP4" i="9" s="1"/>
  <c r="AO62" i="9"/>
  <c r="AP62" i="9" s="1"/>
  <c r="AO71" i="9"/>
  <c r="AP71" i="9" s="1"/>
  <c r="AO61" i="9"/>
  <c r="AP61" i="9" s="1"/>
  <c r="AO82" i="9"/>
  <c r="AP82" i="9" s="1"/>
  <c r="AO36" i="9"/>
  <c r="AP36" i="9" s="1"/>
  <c r="AO15" i="9"/>
  <c r="AP15" i="9" s="1"/>
  <c r="AO11" i="9"/>
  <c r="AP11" i="9" s="1"/>
  <c r="AO31" i="9"/>
  <c r="AP31" i="9" s="1"/>
  <c r="AO34" i="9"/>
  <c r="AP34" i="9" s="1"/>
  <c r="AO16" i="9"/>
  <c r="AP16" i="9" s="1"/>
  <c r="AO30" i="9"/>
  <c r="AP30" i="9" s="1"/>
  <c r="AO101" i="9"/>
  <c r="AP101" i="9" s="1"/>
  <c r="AO42" i="9"/>
  <c r="AP42" i="9" s="1"/>
  <c r="AO73" i="9"/>
  <c r="AP73" i="9" s="1"/>
  <c r="AO12" i="9"/>
  <c r="AP12" i="9" s="1"/>
  <c r="AO25" i="9"/>
  <c r="AP25" i="9" s="1"/>
  <c r="AO9" i="9"/>
  <c r="AP9" i="9" s="1"/>
  <c r="AO7" i="9"/>
  <c r="AP7" i="9" s="1"/>
  <c r="AO27" i="9"/>
  <c r="AP27" i="9" s="1"/>
  <c r="AO90" i="9"/>
  <c r="AP90" i="9" s="1"/>
  <c r="AO53" i="9"/>
  <c r="AP53" i="9" s="1"/>
  <c r="AO14" i="9"/>
  <c r="AP14" i="9" s="1"/>
  <c r="AO105" i="9"/>
  <c r="AP105" i="9" s="1"/>
  <c r="AO147" i="9"/>
  <c r="AP147" i="9" s="1"/>
  <c r="AO33" i="9"/>
  <c r="AP33" i="9" s="1"/>
  <c r="AO121" i="9"/>
  <c r="AP121" i="9" s="1"/>
  <c r="AO55" i="9"/>
  <c r="AP55" i="9" s="1"/>
  <c r="AO56" i="9"/>
  <c r="AP56" i="9" s="1"/>
  <c r="AO87" i="9"/>
  <c r="AP87" i="9" s="1"/>
  <c r="AO81" i="9"/>
  <c r="AP81" i="9" s="1"/>
  <c r="AO83" i="9"/>
  <c r="AP83" i="9" s="1"/>
  <c r="AO75" i="9"/>
  <c r="AP75" i="9" s="1"/>
  <c r="AO89" i="9"/>
  <c r="AP89" i="9" s="1"/>
  <c r="AO72" i="9"/>
  <c r="AP72" i="9" s="1"/>
  <c r="AO144" i="9"/>
  <c r="AP144" i="9" s="1"/>
  <c r="AO91" i="9"/>
  <c r="AP91" i="9" s="1"/>
  <c r="AO122" i="9"/>
  <c r="AP122" i="9" s="1"/>
  <c r="AO106" i="9"/>
  <c r="AP106" i="9" s="1"/>
  <c r="AO49" i="9"/>
  <c r="AP49" i="9" s="1"/>
  <c r="AO123" i="9"/>
  <c r="AP123" i="9" s="1"/>
  <c r="AO124" i="9"/>
  <c r="AP124" i="9" s="1"/>
  <c r="AO107" i="9"/>
  <c r="AP107" i="9" s="1"/>
  <c r="AO108" i="9"/>
  <c r="AP108" i="9" s="1"/>
  <c r="AO52" i="9"/>
  <c r="AP52" i="9" s="1"/>
  <c r="AO109" i="9"/>
  <c r="AP109" i="9" s="1"/>
  <c r="AO39" i="9"/>
  <c r="AP39" i="9" s="1"/>
  <c r="AO32" i="9"/>
  <c r="AP32" i="9" s="1"/>
  <c r="AO50" i="9"/>
  <c r="AP50" i="9" s="1"/>
  <c r="AO125" i="9"/>
  <c r="AP125" i="9" s="1"/>
  <c r="AO21" i="9"/>
  <c r="AP21" i="9" s="1"/>
  <c r="AO40" i="9"/>
  <c r="AP40" i="9" s="1"/>
  <c r="AO110" i="9"/>
  <c r="AP110" i="9" s="1"/>
  <c r="AO126" i="9"/>
  <c r="AP126" i="9" s="1"/>
  <c r="AO70" i="9"/>
  <c r="AP70" i="9" s="1"/>
  <c r="AO127" i="9"/>
  <c r="AP127" i="9" s="1"/>
  <c r="AO37" i="9"/>
  <c r="AP37" i="9" s="1"/>
  <c r="AO128" i="9"/>
  <c r="AP128" i="9" s="1"/>
  <c r="AO69" i="9"/>
  <c r="AP69" i="9" s="1"/>
  <c r="AO18" i="9"/>
  <c r="AP18" i="9" s="1"/>
  <c r="AO85" i="9"/>
  <c r="AP85" i="9" s="1"/>
  <c r="AO129" i="9"/>
  <c r="AP129" i="9" s="1"/>
  <c r="AO67" i="9"/>
  <c r="AP67" i="9" s="1"/>
  <c r="AO10" i="9"/>
  <c r="AP10" i="9" s="1"/>
  <c r="AO88" i="9"/>
  <c r="AP88" i="9" s="1"/>
  <c r="AO130" i="9"/>
  <c r="AP130" i="9" s="1"/>
  <c r="AO6" i="9"/>
  <c r="AP6" i="9" s="1"/>
  <c r="AO13" i="9"/>
  <c r="AP13" i="9" s="1"/>
  <c r="AO131" i="9"/>
  <c r="AP131" i="9" s="1"/>
  <c r="AO95" i="9"/>
  <c r="AP95" i="9" s="1"/>
  <c r="AO43" i="9"/>
  <c r="AP43" i="9" s="1"/>
  <c r="AO111" i="9"/>
  <c r="AP111" i="9" s="1"/>
  <c r="AO132" i="9"/>
  <c r="AP132" i="9" s="1"/>
  <c r="AO59" i="9"/>
  <c r="AP59" i="9" s="1"/>
  <c r="AO133" i="9"/>
  <c r="AP133" i="9" s="1"/>
  <c r="AO134" i="9"/>
  <c r="AP134" i="9" s="1"/>
  <c r="AO135" i="9"/>
  <c r="AP135" i="9" s="1"/>
  <c r="AO136" i="9"/>
  <c r="AP136" i="9" s="1"/>
  <c r="AO137" i="9"/>
  <c r="AP137" i="9" s="1"/>
  <c r="AO138" i="9"/>
  <c r="AP138" i="9" s="1"/>
  <c r="AO139" i="9"/>
  <c r="AP139" i="9" s="1"/>
  <c r="AO140" i="9"/>
  <c r="AP140" i="9" s="1"/>
  <c r="AO141" i="9"/>
  <c r="AP141" i="9" s="1"/>
  <c r="AO93" i="9"/>
  <c r="AP93" i="9" s="1"/>
  <c r="AO112" i="9"/>
  <c r="AP112" i="9" s="1"/>
  <c r="AO79" i="9"/>
  <c r="AP79" i="9" s="1"/>
  <c r="AO92" i="9"/>
  <c r="AP92" i="9" s="1"/>
  <c r="AO97" i="9"/>
  <c r="AP97" i="9" s="1"/>
  <c r="AO65" i="9"/>
  <c r="AP65" i="9" s="1"/>
  <c r="AO142" i="9"/>
  <c r="AP142" i="9" s="1"/>
  <c r="AO68" i="9"/>
  <c r="AP68" i="9" s="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B1" i="7"/>
  <c r="B2" i="7" s="1"/>
  <c r="F4" i="1" l="1"/>
  <c r="F3" i="1" l="1"/>
</calcChain>
</file>

<file path=xl/comments1.xml><?xml version="1.0" encoding="utf-8"?>
<comments xmlns="http://schemas.openxmlformats.org/spreadsheetml/2006/main">
  <authors>
    <author>tc={9CFC2911-C990-4A9B-AD09-F88935E480E1}</author>
    <author>tc={D467B9F8-2970-40F1-9303-DC04CC86D83E}</author>
    <author>tc={AE29D410-8609-4FDE-83B8-2E2559FC82BD}</author>
    <author>tc={DBEB6CE7-6DE1-4DA0-A68C-E11360CC4E12}</author>
    <author>tc={4821D460-CB0B-44D1-8D5F-5FA47C0FF011}</author>
    <author>tc={8DE66F62-D0C9-4854-A68B-883001059F17}</author>
    <author>tc={9425FAE6-EB8E-44D1-8942-8B4E89B60BDF}</author>
    <author>tc={07A2E0D6-ECD1-42FD-8085-C1D15250EF7D}</author>
    <author>tc={0AD9F026-4A22-41F6-9C02-584DC47E3C97}</author>
    <author>tc={94D74D94-A368-4FF6-8D17-A28567CA007B}</author>
    <author>tc={5AA577A8-7F54-495E-8460-D7339693E4D6}</author>
    <author>tc={91494938-2A27-4C78-80A1-38B51B9E83EA}</author>
    <author>tc={3E39FD84-D480-4935-9F09-EB8E02432003}</author>
    <author>tc={179560BB-889C-4EBE-9AA7-1676AADF18A3}</author>
    <author>tc={51E3FFDC-7CF3-4AC4-A05D-B8EDF4555DE5}</author>
    <author>tc={DA2AF326-7ED7-49ED-968B-669F5E3F298B}</author>
    <author>tc={FEFC5B92-1C43-49E9-859A-55ADDF04C3EA}</author>
    <author>tc={8B2A60F1-D78F-45A0-8029-9A9418756125}</author>
    <author>tc={D89EEB3A-C066-441D-91CD-212EED4DA192}</author>
    <author>tc={F681570E-53E0-46E3-843E-653773DF148C}</author>
    <author>tc={4EF392FC-081F-4CA7-B10A-30F03A4AE4FA}</author>
    <author>tc={97473A76-8AA7-4976-AD38-F28C4907FC6E}</author>
    <author>tc={87438557-D68C-4317-BF3F-4825EAAAA704}</author>
    <author>tc={F86C2147-0E8D-41FF-A9D4-6D13C64A8085}</author>
    <author>tc={55A19A90-17DF-4167-9176-49A11D23FDBD}</author>
    <author>tc={D6D030A1-AD78-4F3C-A120-4725CB49B256}</author>
    <author>tc={77A3AE19-A009-4520-ACC2-07F87DA02363}</author>
    <author>tc={8CC25ADC-4D75-4858-B74D-5590438CE3C3}</author>
    <author>tc={868F15A8-0865-4552-A956-275558D4606C}</author>
    <author>tc={E1303B26-3EB4-45EA-A8AB-2FEA71318893}</author>
    <author>tc={4DCB46F2-DB8F-4F71-86B8-D50B7F710B29}</author>
    <author>tc={07B02E48-D3BC-42BE-963F-D25C43864507}</author>
    <author>tc={ED8BE074-5E57-4C56-9F12-D7A6842438EA}</author>
    <author>tc={8496E3C2-6699-4BB0-948C-26A3AD7BB988}</author>
    <author>tc={F3C606DE-6D49-4D9F-B4CE-9B1554CD9A69}</author>
    <author>tc={767E0358-3928-40FE-947E-F2483EB14BFB}</author>
    <author>tc={9BDF920E-1B02-478D-934B-8FC94B1DCF76}</author>
    <author>tc={6241EF63-DFA8-4166-9A84-EE43C0BEFCFE}</author>
    <author>tc={4CE0A32A-232D-445A-85AB-1398BECBD3C0}</author>
    <author>tc={EC9F3EF4-B439-43C8-BB4E-E2DDF15C00D3}</author>
    <author>tc={4669AAE8-7E2D-4333-82C5-B7787080491C}</author>
    <author>tc={4B111A0A-0299-4A93-9D31-F90CDBEA9178}</author>
    <author>tc={AC43CA57-C3DC-42B8-88BF-0CA1D9E48460}</author>
    <author>tc={DEF83EC2-39A5-47A6-B8BE-1E0D8A5807DD}</author>
    <author>tc={387BA086-E319-45EB-BE61-0257A7BDB71E}</author>
    <author>tc={BF3A789A-6774-480D-9EF6-45E86885F81B}</author>
    <author>tc={0E8C1D2E-9941-4B9D-A6B7-013A55E70E92}</author>
    <author>tc={908949FB-19D4-4377-AA93-A2BBCB165FF2}</author>
    <author>tc={3B1C5C1F-2DBD-4773-8288-1B1DC5FA6B2B}</author>
    <author>tc={58313076-2FB1-47C4-BE86-7CB253E193F8}</author>
    <author>tc={885BB02B-D0AC-4452-B7E8-8C5726D4D781}</author>
    <author>tc={01417458-5709-4FEA-A5C7-489726C90CC6}</author>
    <author>tc={EB9087C7-C30F-4E7F-AE98-6CCE38FBA2EE}</author>
    <author>tc={EF84B51E-0C2C-4169-B1D7-7ECF14B6161F}</author>
    <author>tc={3D810153-6F9D-4B9E-9CBF-5F7736705C6B}</author>
    <author>tc={AAF2C77C-0165-4030-9D32-B2EBC69C90B8}</author>
    <author>tc={0A1ECCF7-B3BC-4A30-A35C-E7107BC2DA66}</author>
    <author>tc={AF36853B-24D9-40A2-8AF4-1D3620FB9A54}</author>
    <author>tc={6C796573-277F-43B7-8743-7121C4DFD6D2}</author>
    <author>tc={8FBD0350-C865-49D0-B3CB-8D7726C030FD}</author>
    <author>tc={D7180C22-BD1E-4B58-90AC-C92BB626B0B8}</author>
    <author>tc={A39A7426-57C5-44F1-969C-2D1BC71EB357}</author>
    <author>tc={E6950DA7-0B05-40B6-9983-AF3522D74533}</author>
    <author>tc={56E44220-DBFF-4F5B-931C-895D2B40032F}</author>
    <author>tc={CA7AA52F-AD28-488E-B7E4-DD0F2D122AC7}</author>
    <author>tc={04925DDB-6790-4DB5-8E91-9318392A94A0}</author>
    <author>tc={0ECCB96B-1AAF-4F82-B826-5CC1B295AD93}</author>
    <author>tc={1102DA7C-ADB2-4EA6-863E-56719F73450F}</author>
    <author>tc={803CC082-E2FC-45F3-8C4D-FA4DDD56C50B}</author>
    <author>tc={BB18E0DB-56EB-4295-A9D1-F42079E41FD3}</author>
    <author>tc={142D802E-788E-4A05-8147-34C1ACB879AA}</author>
    <author>tc={553AD4F0-0281-4E0A-8B15-F6408DFBBDF2}</author>
    <author>tc={DF15244B-1940-4757-866C-68852F3AE361}</author>
    <author>tc={CD39F733-A9BF-490D-9F6E-B3FA8EDDF82A}</author>
  </authors>
  <commentList>
    <comment ref="K6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</t>
        </r>
      </text>
    </comment>
    <comment ref="B13" authorId="1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retour bourbon pour coussinet </t>
        </r>
      </text>
    </comment>
    <comment ref="K13" authorId="2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c9 5801841822  pour tous les vdl </t>
        </r>
      </text>
    </comment>
    <comment ref="K17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K19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durite 5801554532</t>
        </r>
      </text>
    </comment>
    <comment ref="K25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L25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M25" authorId="7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K30" authorId="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L30" authorId="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K42" authorId="1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 qui arrive aujourd'hui de l'usinage</t>
        </r>
      </text>
    </comment>
    <comment ref="K46" authorId="1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aujourd'hui</t>
        </r>
      </text>
    </comment>
    <comment ref="L46" authorId="1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aujourd'hui</t>
        </r>
      </text>
    </comment>
    <comment ref="M46" authorId="1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of engagé vendredi 02/10</t>
        </r>
      </text>
    </comment>
    <comment ref="K51" authorId="1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volant 504348584 carter volant
Reply:
    voir si OD traité par magasin of 279431/280628/280792   créer autres od 282026/282025/282023</t>
        </r>
      </text>
    </comment>
    <comment ref="L51" authorId="1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volant 504348584 carter volant</t>
        </r>
      </text>
    </comment>
    <comment ref="K52" authorId="16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manque vilebrequin 504359387
</t>
        </r>
      </text>
    </comment>
    <comment ref="K53" authorId="17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et vilebrequin </t>
        </r>
      </text>
    </comment>
    <comment ref="L53" authorId="1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M53" authorId="1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N53" authorId="2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O53" authorId="2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K70" authorId="22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pas de vilebrequin 504350836  </t>
        </r>
      </text>
    </comment>
    <comment ref="K86" authorId="2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K99" authorId="24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et vilebrequin </t>
        </r>
      </text>
    </comment>
    <comment ref="K103" authorId="2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carter d'huile 5802377332   
Reply:
    282254</t>
        </r>
      </text>
    </comment>
    <comment ref="L103" authorId="2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carter d'huile 5802377332   
Reply:
    OD 282255</t>
        </r>
      </text>
    </comment>
    <comment ref="K114" authorId="27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prévu le mardi 06/10   bloc pour le moment à l'usinage </t>
        </r>
      </text>
    </comment>
    <comment ref="K115" authorId="2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 c9 5801841822</t>
        </r>
      </text>
    </comment>
    <comment ref="L115" authorId="2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M115" authorId="3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5801841822</t>
        </r>
      </text>
    </comment>
    <comment ref="N115" authorId="3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O115" authorId="3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P115" authorId="3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Q115" authorId="34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c9
</t>
        </r>
      </text>
    </comment>
    <comment ref="K116" authorId="3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 c9 5801841822</t>
        </r>
      </text>
    </comment>
    <comment ref="K117" authorId="36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nouveau produit attente bloc </t>
        </r>
      </text>
    </comment>
    <comment ref="K118" authorId="37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si possible une recup de tube de jauge d'huile 5801674481
Reply:
    voir avec la definition produit pour mettre la piece en exttension pr je nepeux plus le faire car on m'asupprimé l'accès
Reply:
    ok c'est fait tu peux maintenant</t>
        </r>
      </text>
    </comment>
    <comment ref="K119" authorId="3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c8 504164439</t>
        </r>
      </text>
    </comment>
    <comment ref="K120" authorId="39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nouveau produit pas de bloc pour le moment </t>
        </r>
      </text>
    </comment>
    <comment ref="K121" authorId="40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engagé le 01/10
</t>
        </r>
      </text>
    </comment>
    <comment ref="K122" authorId="4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culasse 84262945</t>
        </r>
      </text>
    </comment>
    <comment ref="K123" authorId="42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aujourd'hui </t>
        </r>
      </text>
    </comment>
    <comment ref="K125" authorId="43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faire od pour pignon 504128080
Reply:
    c'est des long bloc neuf  si tu n'as pas de dipo il fautdrait demander à cambi à turin si tu ne connais je vais les contacter dis moi si tu as d'autres pignons à commander </t>
        </r>
      </text>
    </comment>
    <comment ref="L125" authorId="4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pignon 504128080</t>
        </r>
      </text>
    </comment>
    <comment ref="K127" authorId="45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stock faux magasin vilebrequin 504203967 x5  inventaire toujours pas fait demandé au mois de septembre </t>
        </r>
      </text>
    </comment>
    <comment ref="L127" authorId="46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tock faux magasin vilebrequin 504203967 x5  inventaire toujours pas fait demandé au mois de septembre </t>
        </r>
      </text>
    </comment>
    <comment ref="M127" authorId="47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tock faux magasin vilebrequin 504203967 x5  inventaire toujours pas fait demandé au mois de septembre </t>
        </r>
      </text>
    </comment>
    <comment ref="K128" authorId="4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PRENDRE LE CARTER DISTRIBUTION 2852635
Reply:
    pas de vilebrequin 504350836</t>
        </r>
      </text>
    </comment>
    <comment ref="L128" authorId="4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PRENDRE LE CARTER DISTRIBUTION 2852635
Reply:
    test
Reply:
    pas de vilebrequin 504350836</t>
        </r>
      </text>
    </comment>
    <comment ref="M128" authorId="5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504042180
Reply:
    pas de vilebrequin 504350836</t>
        </r>
      </text>
    </comment>
    <comment ref="K129" authorId="5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de l'of 281047 aujourd'hui</t>
        </r>
      </text>
    </comment>
    <comment ref="L131" authorId="5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recuperation pompe a huile 055277848 car pas de dispo fournisseur
Reply:
    non car 100% neuve</t>
        </r>
      </text>
    </comment>
    <comment ref="M131" authorId="5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recuperation pompe a huile 055277848 car pas de dispo fournisseur
Reply:
    non car 100% neuve</t>
        </r>
      </text>
    </comment>
    <comment ref="K133" authorId="5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bloc 5801499125et vilebrequin 504388345</t>
        </r>
      </text>
    </comment>
    <comment ref="L133" authorId="5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bloc 5801499125 et vilebrequin 504388345</t>
        </r>
      </text>
    </comment>
    <comment ref="K134" authorId="5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504388345</t>
        </r>
      </text>
    </comment>
    <comment ref="L134" authorId="57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504388345</t>
        </r>
      </text>
    </comment>
    <comment ref="K135" authorId="5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01/10/2020</t>
        </r>
      </text>
    </comment>
    <comment ref="K136" authorId="5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5801826075</t>
        </r>
      </text>
    </comment>
    <comment ref="L136" authorId="6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5801826075 et bloc 5801934589</t>
        </r>
      </text>
    </comment>
    <comment ref="K137" authorId="6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504350836</t>
        </r>
      </text>
    </comment>
    <comment ref="L137" authorId="6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504350836</t>
        </r>
      </text>
    </comment>
    <comment ref="K138" authorId="6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</t>
        </r>
      </text>
    </comment>
    <comment ref="L138" authorId="6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05/10/2020</t>
        </r>
      </text>
    </comment>
    <comment ref="K139" authorId="6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05/10/2020</t>
        </r>
      </text>
    </comment>
    <comment ref="K140" authorId="6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le 06/10/2020</t>
        </r>
      </text>
    </comment>
    <comment ref="K141" authorId="67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01/10/2020</t>
        </r>
      </text>
    </comment>
    <comment ref="K142" authorId="68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de l'of vendredi02/10</t>
        </r>
      </text>
    </comment>
    <comment ref="L142" authorId="69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02/10/2020</t>
        </r>
      </text>
    </comment>
    <comment ref="K143" authorId="7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/PAS DE VILEBREQUIN 
Reply:
    accord fabio pour neuf ok</t>
        </r>
      </text>
    </comment>
    <comment ref="K147" authorId="71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vendredi de l'of 275481 car kitting préparé </t>
        </r>
      </text>
    </comment>
    <comment ref="L147" authorId="7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c8 504105687</t>
        </r>
      </text>
    </comment>
    <comment ref="M147" authorId="7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</t>
        </r>
      </text>
    </comment>
  </commentList>
</comments>
</file>

<file path=xl/sharedStrings.xml><?xml version="1.0" encoding="utf-8"?>
<sst xmlns="http://schemas.openxmlformats.org/spreadsheetml/2006/main" count="11346" uniqueCount="1192">
  <si>
    <t>Date du jour</t>
  </si>
  <si>
    <t>N°de semaine</t>
  </si>
  <si>
    <t>OF</t>
  </si>
  <si>
    <t>Article</t>
  </si>
  <si>
    <t>Désignation</t>
  </si>
  <si>
    <t>Type Art</t>
  </si>
  <si>
    <t>Famille</t>
  </si>
  <si>
    <t>SS Famille</t>
  </si>
  <si>
    <t>Dt Besoin</t>
  </si>
  <si>
    <t>Année Besoin</t>
  </si>
  <si>
    <t>Mois besoin</t>
  </si>
  <si>
    <t>Priorité</t>
  </si>
  <si>
    <t>Réalisable</t>
  </si>
  <si>
    <t>Art manquants</t>
  </si>
  <si>
    <t>Commentaires</t>
  </si>
  <si>
    <t>Nom fournisseur</t>
  </si>
  <si>
    <t>Date de création</t>
  </si>
  <si>
    <t>N° de commande</t>
  </si>
  <si>
    <t>Date de livraison prévue</t>
  </si>
  <si>
    <t>Avancement (%)</t>
  </si>
  <si>
    <t>BLOC SHORT NEUF F5_FL4_3_*_0__</t>
  </si>
  <si>
    <t>MEDIUM</t>
  </si>
  <si>
    <t>FPT</t>
  </si>
  <si>
    <t>F5D/G</t>
  </si>
  <si>
    <t>OUI</t>
  </si>
  <si>
    <t>SHORT BLOC NEF NEUF F4CE9487_*J60_</t>
  </si>
  <si>
    <t>NEF 4</t>
  </si>
  <si>
    <t>NON</t>
  </si>
  <si>
    <t>LONG BLOC F1AE0481B VOIR 500080648</t>
  </si>
  <si>
    <t>LIGHT</t>
  </si>
  <si>
    <t>VECO</t>
  </si>
  <si>
    <t>F1A</t>
  </si>
  <si>
    <t>NE PAS FAIRE MOTEUR SANS DISTRIB   SOLDE CET OF A 0 OU LE TRANSFORMER</t>
  </si>
  <si>
    <t>LONG BLOC F1CE0481_ VOIR 500080660</t>
  </si>
  <si>
    <t>F1C</t>
  </si>
  <si>
    <t>LONG BLOC F1CE34818-J-K-H VOIR 500080668</t>
  </si>
  <si>
    <t>SHORT BLOC NEUF F3BF_613_*_00_ FPT</t>
  </si>
  <si>
    <t>HEAVY</t>
  </si>
  <si>
    <t>FPT/CNH</t>
  </si>
  <si>
    <t>C13</t>
  </si>
  <si>
    <t>BLOC SHORT NEUF C8 F2BE0684A*B00_</t>
  </si>
  <si>
    <t>C8</t>
  </si>
  <si>
    <t xml:space="preserve"> P409N00000004</t>
  </si>
  <si>
    <t>P409N00000004</t>
  </si>
  <si>
    <t>MOTEUR FIAT FREEMONT 2.0 MJET 939B5000</t>
  </si>
  <si>
    <t>2.0MJET</t>
  </si>
  <si>
    <t>faire od bloc 055208840</t>
  </si>
  <si>
    <t>MOTEUR F3HFE611_*_867</t>
  </si>
  <si>
    <t>IVECO SPA TURIN</t>
  </si>
  <si>
    <t>F20-01460</t>
  </si>
  <si>
    <t>MOTEUR GIULIETTA 1,6 JTD 16v ECO CF6</t>
  </si>
  <si>
    <t>FIAT</t>
  </si>
  <si>
    <t>1.6JTD</t>
  </si>
  <si>
    <t>manque bloc 55254219 MANQUE EPAVE</t>
  </si>
  <si>
    <t>MOTEUR ALFA GIULIETTA 1600 JTD 940A3000</t>
  </si>
  <si>
    <t xml:space="preserve">manque bloc 55255216  demande autorisation mettre un NEUF </t>
  </si>
  <si>
    <t>faire od culasse 071777004</t>
  </si>
  <si>
    <t>manque bloc 55254219   MANQUE EPAVE</t>
  </si>
  <si>
    <t>84567168R</t>
  </si>
  <si>
    <t>BOITE A VITESSE RENOVEE CCM FPS SWB</t>
  </si>
  <si>
    <t>BV</t>
  </si>
  <si>
    <t>CNH FRANCE SA</t>
  </si>
  <si>
    <t>F20-02373</t>
  </si>
  <si>
    <t>CNH</t>
  </si>
  <si>
    <t>LONG BLOC F2BE0681_*B___</t>
  </si>
  <si>
    <t>LONG BLOC F1CE0441A "GAZ" (L BLOC INITIAL 2999696)</t>
  </si>
  <si>
    <t>A FAIRE</t>
  </si>
  <si>
    <t>84567177R</t>
  </si>
  <si>
    <t>BOITE A VITESSE RENOVEE 16X16 40/50KPH</t>
  </si>
  <si>
    <t>40/50KPH</t>
  </si>
  <si>
    <t>SHORT BLOC NEF NEUF F4HF_613_._00_</t>
  </si>
  <si>
    <t>NEF 6</t>
  </si>
  <si>
    <t>2999316N</t>
  </si>
  <si>
    <t>MOTEUR NEUF F4AE3682A*_800</t>
  </si>
  <si>
    <t>TECTOR 6</t>
  </si>
  <si>
    <t>2999266N</t>
  </si>
  <si>
    <t>MOTEUR NEUF F2BE3682_*_855</t>
  </si>
  <si>
    <t>MOTEUR F3AE3682_*_802</t>
  </si>
  <si>
    <t>C10</t>
  </si>
  <si>
    <t>RECEPTION LE 01/10/2020</t>
  </si>
  <si>
    <t>84567166R</t>
  </si>
  <si>
    <t>BOITE DE VITESSE RENOVEE CCM CVT LWB</t>
  </si>
  <si>
    <t>-</t>
  </si>
  <si>
    <t>84567178R</t>
  </si>
  <si>
    <t>BOITE DE VITESSE CCM CVT SWB</t>
  </si>
  <si>
    <t>MOTEUR F4AFE611_*_805</t>
  </si>
  <si>
    <t>MOTEUR F1CE0481B*A00_</t>
  </si>
  <si>
    <t>FAIT</t>
  </si>
  <si>
    <t>2999292N</t>
  </si>
  <si>
    <t>MOTEUR NEUF F4AE3681_*_813</t>
  </si>
  <si>
    <t>MOTEUR NUOVO DOBLO 1598DS 198A3000 / G1L</t>
  </si>
  <si>
    <t>faire od culasse 071773878</t>
  </si>
  <si>
    <t>5802336687R</t>
  </si>
  <si>
    <t>LONG BLOC CURSOR 9 RENOVE CNH F2CFE613P*A011</t>
  </si>
  <si>
    <t>C9</t>
  </si>
  <si>
    <t>MOTEUR F2BE4682_*_801</t>
  </si>
  <si>
    <t>F2B</t>
  </si>
  <si>
    <t>faire od 504228798  SUPP SANS REMP COUVERCLE OBTURAT. IND4</t>
  </si>
  <si>
    <t>LONG BLOC F2BE3681_*___</t>
  </si>
  <si>
    <t>2999570N</t>
  </si>
  <si>
    <t>MOTEUR NEUF F4AE3682A*_801 BUS</t>
  </si>
  <si>
    <t>OFFICINE VICA SPA</t>
  </si>
  <si>
    <t>F20-01798</t>
  </si>
  <si>
    <t>SHORT BLOC NEF NEUF F4DFE617L*B002</t>
  </si>
  <si>
    <t>NEF</t>
  </si>
  <si>
    <t>F19-02552</t>
  </si>
  <si>
    <t>MOTEUR F1AE0481G*A001</t>
  </si>
  <si>
    <t>SHORT BLOC NEF NEUF F4DFE613_*B00_</t>
  </si>
  <si>
    <t>5802216957R</t>
  </si>
  <si>
    <t>LONG BLOC CNH F3BRX6DP_*_004</t>
  </si>
  <si>
    <t>prendre DETAIL 504198895 PISTON NU X 1 / 504006110 AXE X 1 / 16877273 CIRCLIPS X 2 / 8097850 JEU DE SEGMENT</t>
  </si>
  <si>
    <t>BLOC SHORT NEF NEUF 6 CYL F4HFA615A*D006</t>
  </si>
  <si>
    <t>prendrebloc 504388602</t>
  </si>
  <si>
    <t>5802216957SR</t>
  </si>
  <si>
    <t>LONG BLOC NEUF CNH F3BRX6DP_*_004</t>
  </si>
  <si>
    <t>MOTEUR F4AFE612D*C802</t>
  </si>
  <si>
    <t>2998748N</t>
  </si>
  <si>
    <t>MOTEUR NEUF F1CE0481F*_00_</t>
  </si>
  <si>
    <t>BLOC SHORT NEUF NEF F4HFA616C*H002 MARIN TIER3</t>
  </si>
  <si>
    <t>MOTEUR F4AFE611_*_806</t>
  </si>
  <si>
    <t>MOTEUR F4AE0681_*C812</t>
  </si>
  <si>
    <t>LONG BLOC F4AE3681_ EURO4/5</t>
  </si>
  <si>
    <t>LONG BLOC 8140.43C</t>
  </si>
  <si>
    <t>OK</t>
  </si>
  <si>
    <t>MOTEUR NUOVA 500 1.2 benzina 940A4000 / F7Y</t>
  </si>
  <si>
    <t>1.2-8V</t>
  </si>
  <si>
    <t>71721456 SUP SANS RP COUSSINET LIGNE -25 AVEC CALE</t>
  </si>
  <si>
    <t>BLOC SHORT NEF NEUF 6 CYL TIER4 F4DGE617_*V00_</t>
  </si>
  <si>
    <t>5802274207 / 5801409758</t>
  </si>
  <si>
    <t>MOTEUR ALFA GIULETTA 1400 16v Benzina</t>
  </si>
  <si>
    <t>1.4-16V</t>
  </si>
  <si>
    <t>LONG BLOC 8140.43.B</t>
  </si>
  <si>
    <t>ok</t>
  </si>
  <si>
    <t>LONG BLOC F3AE3682_*_80</t>
  </si>
  <si>
    <t>500086450 reception 01/10/2020</t>
  </si>
  <si>
    <t>MOTEUR F1CFL411H*C10_</t>
  </si>
  <si>
    <t>84567166EX</t>
  </si>
  <si>
    <t>BOITE DE VITESSE RENOVEE CVT LWB</t>
  </si>
  <si>
    <t>MOTEUR F3AE3681_*_82_</t>
  </si>
  <si>
    <t>87390942R</t>
  </si>
  <si>
    <t>SHORT BLOC CUMMINS 6TAA-8304</t>
  </si>
  <si>
    <t>CUMMINS 6</t>
  </si>
  <si>
    <t xml:space="preserve">87673839 / 845-8020	</t>
  </si>
  <si>
    <t>MOTEUR F2BE3681_*_802 REMPLACE 2998914</t>
  </si>
  <si>
    <t>5801662038 / 099455351</t>
  </si>
  <si>
    <t>MOTEUR 8140.43S.4330</t>
  </si>
  <si>
    <t>F01M101455</t>
  </si>
  <si>
    <t>MOTEUR F4AE3682A*_801BUS</t>
  </si>
  <si>
    <t>MOTEUR 8140.43N.4430</t>
  </si>
  <si>
    <t>F01M101455 / 093160574</t>
  </si>
  <si>
    <t>5801595376 / 5801409758</t>
  </si>
  <si>
    <t>MOTEUR FIAT GRANDE PUNTO 1.4 MPI 8V</t>
  </si>
  <si>
    <t>1.4-8V</t>
  </si>
  <si>
    <t>MOTEUR DOBLO 1600 16V BI POWER 182B6000</t>
  </si>
  <si>
    <t>1.616VBIPO</t>
  </si>
  <si>
    <t>MOTEUR F3GFE611_*_814</t>
  </si>
  <si>
    <t>C11</t>
  </si>
  <si>
    <t>5802336687SR</t>
  </si>
  <si>
    <t>LONG BLOC CURSOR 9 NEUF CNH F2CFE613P*A011</t>
  </si>
  <si>
    <t>BLOC SHORT NEF NEUF 6 CYL F4DFE613_*A00_</t>
  </si>
  <si>
    <t>F4D</t>
  </si>
  <si>
    <t>504348584</t>
  </si>
  <si>
    <t>2999716H</t>
  </si>
  <si>
    <t>MOTEUR F1AE3481C*A___</t>
  </si>
  <si>
    <t>5802377332 / 504132147</t>
  </si>
  <si>
    <t>BLOC SHORT CURSOR 13 NEUF F3HFE613A*_0__</t>
  </si>
  <si>
    <t>F3H</t>
  </si>
  <si>
    <t>5801826075 / 504314362</t>
  </si>
  <si>
    <t>5802216950R</t>
  </si>
  <si>
    <t>LONG BLOC CNH F3BRX6DP_*_001</t>
  </si>
  <si>
    <t>MOTEUR ALLEGE F5CE545B*A001</t>
  </si>
  <si>
    <t>F5C</t>
  </si>
  <si>
    <t>LONG BLOC 8140.43S</t>
  </si>
  <si>
    <t>MOTEUR F2CFE613W*A001 332 Hp</t>
  </si>
  <si>
    <t>CLASS</t>
  </si>
  <si>
    <t>MOTEUR PANDA 1200 8V 188A4000</t>
  </si>
  <si>
    <t>faire od 055192795</t>
  </si>
  <si>
    <t>MOTEUR NUOVO DUCATO 2L JTD 16V</t>
  </si>
  <si>
    <t>2.0JTD16V</t>
  </si>
  <si>
    <t>faire od 055208840 / 055277848</t>
  </si>
  <si>
    <t xml:space="preserve">47585757 / FCWA-0349-060	</t>
  </si>
  <si>
    <t xml:space="preserve">5801959942 / 1102-015-632	</t>
  </si>
  <si>
    <t>84567171R</t>
  </si>
  <si>
    <t>BOITE A VITESSE RENOVEE CCM SPS SWB (T.185)</t>
  </si>
  <si>
    <t>11069076 / 87709754</t>
  </si>
  <si>
    <t>LONG BLOC NEF NEUF F4CE0404_*D601</t>
  </si>
  <si>
    <t>LONG BLOC 8140.43.N</t>
  </si>
  <si>
    <t>MOTEUR BI TURBO COMPLET F1CGL411C*E10_</t>
  </si>
  <si>
    <t>5801599695 / 5801474514 /4971380003</t>
  </si>
  <si>
    <t>MOTEUR F3AE3681A*S027</t>
  </si>
  <si>
    <t>BLOC SHORT NEUF CURSOR 13 TIER4 F3D__6___*_00_</t>
  </si>
  <si>
    <t>5801499125 / 504314362 / 504388345</t>
  </si>
  <si>
    <t>LONG BLOC NEF NEUF F4BE0484_*D6__</t>
  </si>
  <si>
    <t>MOTEUR F2BE4682_*_801 RATP</t>
  </si>
  <si>
    <t>MOTEUR COMPLET F4AFE411.*.805</t>
  </si>
  <si>
    <t>TECTOR 4</t>
  </si>
  <si>
    <t>42553494 / F00R0P0414</t>
  </si>
  <si>
    <t>LONG BLOC NEF NEUF F4BE04_4_.D6</t>
  </si>
  <si>
    <t>5802336690R</t>
  </si>
  <si>
    <t>LONG BLOC C13TCD RENOVE CNH F3CE0684F*E001</t>
  </si>
  <si>
    <t>2999612H</t>
  </si>
  <si>
    <t>MOTEUR F1AE3481_*A0__</t>
  </si>
  <si>
    <t>5802377332 / 5802712012 /  504132147</t>
  </si>
  <si>
    <t>5802377332 / 5802712012 / 504132147</t>
  </si>
  <si>
    <t>MOTEUR F1CE3481K*B1_4 (idem à 2999622)</t>
  </si>
  <si>
    <t xml:space="preserve">5801959942 / 4971380003 / 1102-015-632	</t>
  </si>
  <si>
    <t>BLOC SHORT NEUF NEF F4DFE617_*B00_ TIER 4 full</t>
  </si>
  <si>
    <t>MOTEUR ALLEGE F5AE9484A/B/G*A001/A002/A004/AA2</t>
  </si>
  <si>
    <t>F5A</t>
  </si>
  <si>
    <t>MOTEUR 8140.43S.4300/4320</t>
  </si>
  <si>
    <t>2999874N</t>
  </si>
  <si>
    <t>LONG BLOC NEUF 8140.43.N</t>
  </si>
  <si>
    <t>MOTEUR GRANDE PUNTO 1.3 MJTD 16V</t>
  </si>
  <si>
    <t>1.3MJTD</t>
  </si>
  <si>
    <t>LONG BLOC 8140.63</t>
  </si>
  <si>
    <t>MOTEUR F1AE3481_A0__</t>
  </si>
  <si>
    <t>84567165R</t>
  </si>
  <si>
    <t>BOITE A VITESSE RENOVEE CCM FPS LWB (T7040)</t>
  </si>
  <si>
    <t>MOTEUR ALFA 159 1910 JTD 16V</t>
  </si>
  <si>
    <t>1.9JTD16V</t>
  </si>
  <si>
    <t>MOTEUR STILO 1900 JTD 16V</t>
  </si>
  <si>
    <t>PASSENGER</t>
  </si>
  <si>
    <t>2999848N</t>
  </si>
  <si>
    <t>LONG BLOC NEUF F3AE3681_*___</t>
  </si>
  <si>
    <t>LONG BLOC NEF NEUF F4CE0404A*D600</t>
  </si>
  <si>
    <t>BLOC SHORT NEF NEUF 6 CYL F4DE0684_*D10_</t>
  </si>
  <si>
    <t>MOTEUR F2BE0642_*_82_ "GAZ"</t>
  </si>
  <si>
    <t>SHORT BLOC NEF NEUF F4DFE413A*A002</t>
  </si>
  <si>
    <t>MOTEUR F1CFL411F*A10_</t>
  </si>
  <si>
    <t>MOTEUR F1A FL411C*A1__</t>
  </si>
  <si>
    <t>LONG BLOC NEUF PERKINS F5DFL414_*A0_</t>
  </si>
  <si>
    <t>PERKINS</t>
  </si>
  <si>
    <t>F5</t>
  </si>
  <si>
    <t>LONG BLOC NEF NEUF F4CE0684F*D601</t>
  </si>
  <si>
    <t>MOTEUR 8140.43S.4000/4020 &gt;3249779</t>
  </si>
  <si>
    <t>MOTEUR 8140.43B.4300/4320</t>
  </si>
  <si>
    <t>MOTEUR PANDA 1250 JTD 16V</t>
  </si>
  <si>
    <t>MOTEUR DOBLO 1250 MJTD 16V</t>
  </si>
  <si>
    <t>MOTEUR ALFA 159 2,4 JTD 20V</t>
  </si>
  <si>
    <t>MOTEUR F1AFL411A*A101</t>
  </si>
  <si>
    <t>MOTEUR F3GFE611_*_80_</t>
  </si>
  <si>
    <t>LONG BLOC NEF NEUF F4BE0684B*D402</t>
  </si>
  <si>
    <t>5802216955SR</t>
  </si>
  <si>
    <t>LONG BLOC NEUF CNH F3ARX6DP_*_001</t>
  </si>
  <si>
    <t>BLOC SHORT CURSOR 16 NEUF F3JFE613A*B006</t>
  </si>
  <si>
    <t>C16</t>
  </si>
  <si>
    <t>BLOC SHORT NEUF CURSOR 13 TCD TIER3 F3CE0684B*E00_</t>
  </si>
  <si>
    <t>5802868537SR</t>
  </si>
  <si>
    <t>LONG BLOC CURSOR 9 NEUF F2CFE614A*A010</t>
  </si>
  <si>
    <t>LONG BLOC NEUF PERKINS F5DFL4_4_*_0__</t>
  </si>
  <si>
    <t>87802378EX</t>
  </si>
  <si>
    <t>MOTEUR NEF 4 CYL F4CE0484B*D600</t>
  </si>
  <si>
    <t>84215969R</t>
  </si>
  <si>
    <t>SHORT BLOC BASILDON TM140-TM155</t>
  </si>
  <si>
    <t>BASILDON 6</t>
  </si>
  <si>
    <t>84215912R</t>
  </si>
  <si>
    <t>SHORT BLOC BASILDON RENOVE TS100-TS110</t>
  </si>
  <si>
    <t>BASILDON 4</t>
  </si>
  <si>
    <t>MOTEUR F2CFE612B*C_ euro6</t>
  </si>
  <si>
    <t>MOTEUR F2CFE612_*_809</t>
  </si>
  <si>
    <t>LONG BLOC NEF NEUF F4GE0484G*D605</t>
  </si>
  <si>
    <t>87676433R</t>
  </si>
  <si>
    <t>MOTEUR BASIC CUMMINS 6TAA-9004</t>
  </si>
  <si>
    <t>MOTEUR 8140.43S.4000/4020 INF A 3249778</t>
  </si>
  <si>
    <t>LONG BLOC NEF NEUF F4CE0454E*D601</t>
  </si>
  <si>
    <t>SHORT BLOC NEF NEUF F4HE9684A*J102</t>
  </si>
  <si>
    <t>MOTEUR F3BE3681_*_803</t>
  </si>
  <si>
    <t>84252733R</t>
  </si>
  <si>
    <t>MOTEUR CUMMINS BASIC 6TAA-830</t>
  </si>
  <si>
    <t>MOTEUR F1AFL411B*A6__</t>
  </si>
  <si>
    <t>MOTEUR F2BE3682_*_807 RATP</t>
  </si>
  <si>
    <t>MOTEUR F2CFE612_*_804 euro 6</t>
  </si>
  <si>
    <t>Moteur Fiat 500 Abarth 312A3000 G1A</t>
  </si>
  <si>
    <t>5802216986SR</t>
  </si>
  <si>
    <t>LONG BLOC CURSOR 9 NEUF F2CFE614G*B003</t>
  </si>
  <si>
    <t>87343473EX</t>
  </si>
  <si>
    <t>MOTEUR CNH 8045.25S.929 Tier 2</t>
  </si>
  <si>
    <t>199949A1EX</t>
  </si>
  <si>
    <t>MOTEUR CUMMINS BASIC 6 CYL 6TA-830</t>
  </si>
  <si>
    <t>1989096C3EX</t>
  </si>
  <si>
    <t>MOTEUR CUMMINS BASIC 6 CYL 6T590</t>
  </si>
  <si>
    <t>246148A2EX</t>
  </si>
  <si>
    <t>MOTEUR F2CFE612_*_801</t>
  </si>
  <si>
    <t>LONG BLOC NEF NEUF F4BE0684_*D400_</t>
  </si>
  <si>
    <t>5802216985SR</t>
  </si>
  <si>
    <t>LONG BLOC CURSOR 9 NEUF F2CFE614G*B002</t>
  </si>
  <si>
    <t>47125213EX</t>
  </si>
  <si>
    <t>MOTEUR CNH 8035.05C.919 Tier 2</t>
  </si>
  <si>
    <t>MOTEUR F2CFE612_*_808 euro 6</t>
  </si>
  <si>
    <t>MOTEUR COMPLET F1AGL411_*C1__</t>
  </si>
  <si>
    <t>87356952EX</t>
  </si>
  <si>
    <t>MOTEUR NEF F4CE0684C*D601</t>
  </si>
  <si>
    <t>MOTEUR F2CFE612_*_802</t>
  </si>
  <si>
    <t>87800270EX</t>
  </si>
  <si>
    <t>MOTEUR COMPLET 4 CYL 5L</t>
  </si>
  <si>
    <t>87801250EX</t>
  </si>
  <si>
    <t>MOTEUR CNH 4 CYL TS90</t>
  </si>
  <si>
    <t>MOTEUR F2CFE612F*C021 VDL</t>
  </si>
  <si>
    <t>47125251EX</t>
  </si>
  <si>
    <t>MOTEUR CNH 8035.25.929</t>
  </si>
  <si>
    <t>LONG BLOC NEF NEUF F4CE0454F*D600</t>
  </si>
  <si>
    <t>MOTEUR F1AGL411L*C103</t>
  </si>
  <si>
    <t>239840A2EX</t>
  </si>
  <si>
    <t>MOTEUR CUMMINS COMPLET 4 CYL 4T390</t>
  </si>
  <si>
    <t>CUMMINS 4</t>
  </si>
  <si>
    <t>5802216971SR</t>
  </si>
  <si>
    <t>LONG BLOC CURSOR 13 NEUF F3DFE613_*B006</t>
  </si>
  <si>
    <t>MOTEUR F2CFE612F*C020 VDL</t>
  </si>
  <si>
    <t>5802216970SR</t>
  </si>
  <si>
    <t>LONG BLOC CURSOR 13 NEUF F3DFE613_*B005</t>
  </si>
  <si>
    <t>MOTEUR 8040.45.4000</t>
  </si>
  <si>
    <t>87801399EX</t>
  </si>
  <si>
    <t>MOTEUR CNH 4 CYL 450T/PD</t>
  </si>
  <si>
    <t>MOTEUR 806045R5000/01/03/05/10/11/13 &lt;409710</t>
  </si>
  <si>
    <t>87803668EX</t>
  </si>
  <si>
    <t>MOTEUR CNH 6 CYL TURBO 675T/WV</t>
  </si>
  <si>
    <t>87801858EX</t>
  </si>
  <si>
    <t>MOTEUR CNH 6 CYL TURBO 675TA/AB</t>
  </si>
  <si>
    <t>Nelly/Delphine/Christian</t>
  </si>
  <si>
    <t>Yoann/Auréline/Christian</t>
  </si>
  <si>
    <t>Horizon</t>
  </si>
  <si>
    <t>Semaine</t>
  </si>
  <si>
    <t xml:space="preserve">Date </t>
  </si>
  <si>
    <t>OF prévues</t>
  </si>
  <si>
    <t xml:space="preserve">Résultat OF réalisable </t>
  </si>
  <si>
    <t>% Faisabilité</t>
  </si>
  <si>
    <t>Nbr de référence manquante</t>
  </si>
  <si>
    <t>Qté besoin manquant</t>
  </si>
  <si>
    <t>Nbr de commande effectué</t>
  </si>
  <si>
    <t>Qté reçue</t>
  </si>
  <si>
    <t>Qté restante</t>
  </si>
  <si>
    <t>Étiquettes de lignes</t>
  </si>
  <si>
    <t>Somme de Qté reçue</t>
  </si>
  <si>
    <t>Somme de Qté restante</t>
  </si>
  <si>
    <t>(vide)</t>
  </si>
  <si>
    <t>Total général</t>
  </si>
  <si>
    <t>Part Number</t>
  </si>
  <si>
    <t>Core</t>
  </si>
  <si>
    <t>Range</t>
  </si>
  <si>
    <t>Type</t>
  </si>
  <si>
    <t>F3 PLAN B Po Oct</t>
  </si>
  <si>
    <t xml:space="preserve">PDP </t>
  </si>
  <si>
    <t>Of à GZY</t>
  </si>
  <si>
    <t xml:space="preserve">Delta </t>
  </si>
  <si>
    <t>1</t>
  </si>
  <si>
    <t>Manq 1</t>
  </si>
  <si>
    <t>Eng. prév.</t>
  </si>
  <si>
    <t>2</t>
  </si>
  <si>
    <t>Manq 2</t>
  </si>
  <si>
    <t>Eng. prév.2</t>
  </si>
  <si>
    <t>3</t>
  </si>
  <si>
    <t>Manq 3</t>
  </si>
  <si>
    <t>Eng. prév.3</t>
  </si>
  <si>
    <t>4</t>
  </si>
  <si>
    <t>Manq 4</t>
  </si>
  <si>
    <t>Eng. prév.4</t>
  </si>
  <si>
    <t>5</t>
  </si>
  <si>
    <t>Manq 5</t>
  </si>
  <si>
    <t>Eng. prév.5</t>
  </si>
  <si>
    <t>6</t>
  </si>
  <si>
    <t>Manq 6</t>
  </si>
  <si>
    <t>Eng. prév.6</t>
  </si>
  <si>
    <t>7</t>
  </si>
  <si>
    <t>Manq 7</t>
  </si>
  <si>
    <t>Eng. prév.7</t>
  </si>
  <si>
    <t>8</t>
  </si>
  <si>
    <t>MOTEUR F2BE3682_*_801</t>
  </si>
  <si>
    <t>500080558</t>
  </si>
  <si>
    <t>MOTEUR F1AFL411_*A1__</t>
  </si>
  <si>
    <t>MOTEUR F3GFE611_*_816</t>
  </si>
  <si>
    <t>87800718EX</t>
  </si>
  <si>
    <t>87800718EXC</t>
  </si>
  <si>
    <t>MOTEUR CNH 6 CYL TURBO 675TA/VA</t>
  </si>
  <si>
    <t>MOTEUR F4AE3481_*_804</t>
  </si>
  <si>
    <t>MOTEUR F2CFE611_*_804 euro 6</t>
  </si>
  <si>
    <t>MOTEUR F3GFE611_*_803</t>
  </si>
  <si>
    <t>MOTEUR F4AFE611_*_818</t>
  </si>
  <si>
    <t>504035187EX</t>
  </si>
  <si>
    <t>504035187EXC</t>
  </si>
  <si>
    <t>MOTEUR</t>
  </si>
  <si>
    <t>MOTEUR F1CFL411E*A10_</t>
  </si>
  <si>
    <t>MOTEUR BI TURBO F1CE3481C*C5_8 REMP  P 2999626</t>
  </si>
  <si>
    <t>MOTEUR F1CE3481J*B___ REMPLACE 2999632</t>
  </si>
  <si>
    <t>MOTEUR F2BE3682_*_807  REMPLACE  2999258</t>
  </si>
  <si>
    <t>MOTEUR F4AFE411_*_801</t>
  </si>
  <si>
    <t>LB MEDIUM</t>
  </si>
  <si>
    <t>LONG BLOC F4AE3681_  EURO4/5</t>
  </si>
  <si>
    <t>LB HEAVY</t>
  </si>
  <si>
    <t>LONG BLOC F2BE3682_*8__</t>
  </si>
  <si>
    <t>MOTEUR BI TURBO F1CE3481C*C128 REMPLACE 2999432</t>
  </si>
  <si>
    <t>LONG BLOC NEF NEUF F4GE0484G*D60_</t>
  </si>
  <si>
    <t>MOTEUR F2BE3682_*_855</t>
  </si>
  <si>
    <t>5802196729R</t>
  </si>
  <si>
    <t>5802196729C</t>
  </si>
  <si>
    <t>LONG BLOC NEF 6 CYL F4DFE613G*A004 TIER 4A</t>
  </si>
  <si>
    <t>LONG BLOC F2BE_682_*_85_</t>
  </si>
  <si>
    <t>MOTEUR TIPO 1,6 JTD 16V  55260384 / G1Z</t>
  </si>
  <si>
    <t>MOTEUR F1CFL411H*CF08</t>
  </si>
  <si>
    <t>MOTEUR F1CE0481F*_00_</t>
  </si>
  <si>
    <t>5801850698R</t>
  </si>
  <si>
    <t>5801850698C</t>
  </si>
  <si>
    <t>LONG BLOC NEF F4CE948__*J60__</t>
  </si>
  <si>
    <t>87318765EX</t>
  </si>
  <si>
    <t>87318765EXC</t>
  </si>
  <si>
    <t>MOTEUR NEF CNH F4CE0454F*D600</t>
  </si>
  <si>
    <t>MOTEUR F2BE0682_*D881</t>
  </si>
  <si>
    <t>MOTEUR F2BE0682_*B803</t>
  </si>
  <si>
    <t>MOTEUR F2BE0681_*BH_ _</t>
  </si>
  <si>
    <t>MOTEUR F1CFL411J*C10_</t>
  </si>
  <si>
    <t>MOTEUR BI TURBO F1CFL411G*C10_</t>
  </si>
  <si>
    <t>MOTEUR FIAT NUOVO DUCATO 2.3 JTD F1AE3481D*A107</t>
  </si>
  <si>
    <t>MOTEUR F3GFE611_*_818 (IDEM 500080508)</t>
  </si>
  <si>
    <t>MOTEUR F1CE0481F*A00_</t>
  </si>
  <si>
    <t>MOTEUR BI TURBO F1CE3481C*C5__</t>
  </si>
  <si>
    <t>MOTEUR F4AE3682A*S804</t>
  </si>
  <si>
    <t>MOTEUR BI TURBO F1CE3481L*C1_1</t>
  </si>
  <si>
    <t>MOTEUR BI TURBO F1CE3481C*C1_1</t>
  </si>
  <si>
    <t>5801850683R</t>
  </si>
  <si>
    <t>5801850683C</t>
  </si>
  <si>
    <t>LONG BLOC NEF F4DE948__*J10_ TIER 3</t>
  </si>
  <si>
    <t>2998767</t>
  </si>
  <si>
    <t>MOTEUR F4AE0681_*C809</t>
  </si>
  <si>
    <t>LONG BLOC NEF NEUF F4_E04_4_*D6__</t>
  </si>
  <si>
    <t>LB LIGHT</t>
  </si>
  <si>
    <t>LONG BLOC F1CE34818-J-K-H (L BLOC INITIAL 2999712)</t>
  </si>
  <si>
    <t>2999035</t>
  </si>
  <si>
    <t>MOTEUR F4AE3681_*_813</t>
  </si>
  <si>
    <t>MOTEUR F4AE0481_*C811</t>
  </si>
  <si>
    <t>LONG BLOC F1AE3481_ (LONG BLOC INITIAL 2999690)</t>
  </si>
  <si>
    <t>MOTEUR F2BE0681_*_8__</t>
  </si>
  <si>
    <t>MOTEUR F1AE481_*_00_</t>
  </si>
  <si>
    <t>2999975</t>
  </si>
  <si>
    <t>MOTEUR F4AFE612D*C801</t>
  </si>
  <si>
    <t>MOTEUR F2BE3682A*S052</t>
  </si>
  <si>
    <t>LONG BLOC F1CE0481_ (LONG BLOC INITIAL 2999698)</t>
  </si>
  <si>
    <t>LONG BLOC F1AE0481_ (LONG BLOC INITIAL 2999688)</t>
  </si>
  <si>
    <t>2999817</t>
  </si>
  <si>
    <t>LONG BLOC F4AE0681_ EURO3</t>
  </si>
  <si>
    <t>MOTEUR F4AE3682C*_800</t>
  </si>
  <si>
    <t>5801890637R</t>
  </si>
  <si>
    <t>5801890637C</t>
  </si>
  <si>
    <t>2999569</t>
  </si>
  <si>
    <t>500080655</t>
  </si>
  <si>
    <t>LONG BLOC  F1CE0481_ (LONG BLOC INITIAL 2999692)</t>
  </si>
  <si>
    <t>87676434R</t>
  </si>
  <si>
    <t>87676434C</t>
  </si>
  <si>
    <t>SHORT BLOC CUMMINS RENOVE 6TAA-9004</t>
  </si>
  <si>
    <t>LONG BLOC F1CE3481_ (LONG BLOC INITIAL 2999702)</t>
  </si>
  <si>
    <t>5802216974R</t>
  </si>
  <si>
    <t>5802216974C</t>
  </si>
  <si>
    <t>LONG BLOC CURSOR 9 RENOVE CNH F2CRX6DC_*_001</t>
  </si>
  <si>
    <t>504381656</t>
  </si>
  <si>
    <t>8097567</t>
  </si>
  <si>
    <t>2999874</t>
  </si>
  <si>
    <t>71795913</t>
  </si>
  <si>
    <t>MOTEUR DUCATO F1C EURO 5 3.0 JTD</t>
  </si>
  <si>
    <t>2998788</t>
  </si>
  <si>
    <t>MOTEUR F4AE3681_*_800</t>
  </si>
  <si>
    <t>5801371829</t>
  </si>
  <si>
    <t>500080598</t>
  </si>
  <si>
    <t>2999990</t>
  </si>
  <si>
    <t>500080772</t>
  </si>
  <si>
    <t>MOTEUR F2BE3682_*_807</t>
  </si>
  <si>
    <t>2999316</t>
  </si>
  <si>
    <t>MOTEUR F4AE3682A*_800</t>
  </si>
  <si>
    <t>2998830</t>
  </si>
  <si>
    <t>2998829</t>
  </si>
  <si>
    <t>MOTEUR F4AE0481_*C812</t>
  </si>
  <si>
    <t>2998804</t>
  </si>
  <si>
    <t>MOTEUR F1AE0481_*_009 JUSQU'AU N°1101023</t>
  </si>
  <si>
    <t>2991242</t>
  </si>
  <si>
    <t>MOTEUR 8140.43N.4300 / 4320</t>
  </si>
  <si>
    <t>2999294</t>
  </si>
  <si>
    <t>MOTEUR F4AE3681_*_820</t>
  </si>
  <si>
    <t>243948A2R</t>
  </si>
  <si>
    <t>243948A2C</t>
  </si>
  <si>
    <t>MOTEUR CUMMINS BASIC 6 CYL 6TA590 (243948A2R)</t>
  </si>
  <si>
    <t>5802216955R</t>
  </si>
  <si>
    <t>5802216955C</t>
  </si>
  <si>
    <t>84215963EX</t>
  </si>
  <si>
    <t>84215963EXC</t>
  </si>
  <si>
    <t>SHORT BLOC RENOVE BASILDON TM 125-135-150-165</t>
  </si>
  <si>
    <t>87357552EX</t>
  </si>
  <si>
    <t>87357552EXC</t>
  </si>
  <si>
    <t>MOTEUR NEF 6 CYL F4DE0684A*D101</t>
  </si>
  <si>
    <t>87801399R</t>
  </si>
  <si>
    <t>87801399C</t>
  </si>
  <si>
    <t>RP 87801399EX MOTEUR CNH 4 CYL 450T/PD</t>
  </si>
  <si>
    <t>71796126</t>
  </si>
  <si>
    <t>8097687</t>
  </si>
  <si>
    <t>LONG BLOC  8140.43S</t>
  </si>
  <si>
    <t>MOTEUR F2CFE612B*C_   euro6</t>
  </si>
  <si>
    <t>MOTEUR F4AE3681_*_804</t>
  </si>
  <si>
    <t>199949A1EXC</t>
  </si>
  <si>
    <t>5802196727R</t>
  </si>
  <si>
    <t>5802196727C</t>
  </si>
  <si>
    <t>LONG BLOC NEF 4 CYL F4DFE413A*A002 TIER 4A</t>
  </si>
  <si>
    <t>5802216950C</t>
  </si>
  <si>
    <t> </t>
  </si>
  <si>
    <t>87676433C</t>
  </si>
  <si>
    <t>5802336690C</t>
  </si>
  <si>
    <t>47125251EXC</t>
  </si>
  <si>
    <t>LONG BLOC  8140.43C</t>
  </si>
  <si>
    <t>MOTEUR F1CE0481H*_00_</t>
  </si>
  <si>
    <t>Client</t>
  </si>
  <si>
    <t>Emission class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</si>
  <si>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</si>
  <si>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</si>
  <si>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</si>
  <si>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</si>
  <si>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</si>
  <si>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</si>
  <si>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</si>
  <si>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</si>
  <si>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</si>
  <si>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</si>
  <si>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</si>
  <si>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</si>
  <si>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</si>
  <si>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</si>
  <si>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</si>
  <si>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</si>
  <si>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</si>
  <si>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</si>
  <si>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</si>
  <si>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</si>
  <si>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</si>
  <si>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</si>
  <si>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OF étudié</t>
  </si>
  <si>
    <t>Ecart étude/PdP</t>
  </si>
  <si>
    <t>Nbr d'articles manquants au 6/10/2020</t>
  </si>
  <si>
    <t>Analyse des articles manquants</t>
  </si>
  <si>
    <t>IVECO2020</t>
  </si>
  <si>
    <t>2999256</t>
  </si>
  <si>
    <t>EURO 4/5</t>
  </si>
  <si>
    <t>EURO 6</t>
  </si>
  <si>
    <t>VDL2020</t>
  </si>
  <si>
    <t>500080696</t>
  </si>
  <si>
    <t>500080518</t>
  </si>
  <si>
    <t>2999612</t>
  </si>
  <si>
    <t>EURO 5</t>
  </si>
  <si>
    <t>500080510</t>
  </si>
  <si>
    <t>CNH2020</t>
  </si>
  <si>
    <t>2999280</t>
  </si>
  <si>
    <t>500080628</t>
  </si>
  <si>
    <t>500080698</t>
  </si>
  <si>
    <t>2999748</t>
  </si>
  <si>
    <t>EURO 4</t>
  </si>
  <si>
    <t>2999772</t>
  </si>
  <si>
    <t>2999992</t>
  </si>
  <si>
    <t>2999936</t>
  </si>
  <si>
    <t>500080562</t>
  </si>
  <si>
    <t>73329342</t>
  </si>
  <si>
    <t>500080568</t>
  </si>
  <si>
    <t>500080636</t>
  </si>
  <si>
    <t>2999636</t>
  </si>
  <si>
    <t>500080520</t>
  </si>
  <si>
    <t>2999628</t>
  </si>
  <si>
    <t>2999620</t>
  </si>
  <si>
    <t>2999938</t>
  </si>
  <si>
    <t>2999260</t>
  </si>
  <si>
    <t>2998766</t>
  </si>
  <si>
    <t>EURO 3</t>
  </si>
  <si>
    <t>2999916</t>
  </si>
  <si>
    <t>73329254</t>
  </si>
  <si>
    <t>2999820</t>
  </si>
  <si>
    <t>2999884</t>
  </si>
  <si>
    <t>2999438</t>
  </si>
  <si>
    <t>500080534</t>
  </si>
  <si>
    <t>73329334</t>
  </si>
  <si>
    <t>2999266</t>
  </si>
  <si>
    <t>73329252</t>
  </si>
  <si>
    <t>2999882</t>
  </si>
  <si>
    <t>2999770</t>
  </si>
  <si>
    <t>FIAT2020</t>
  </si>
  <si>
    <t>71796171</t>
  </si>
  <si>
    <t>500080554</t>
  </si>
  <si>
    <t>2998748</t>
  </si>
  <si>
    <t>2999930</t>
  </si>
  <si>
    <t>500080770</t>
  </si>
  <si>
    <t>2999942</t>
  </si>
  <si>
    <t>73329330</t>
  </si>
  <si>
    <t>2999988</t>
  </si>
  <si>
    <t>278053 - 40 manquants</t>
  </si>
  <si>
    <t>2999574</t>
  </si>
  <si>
    <t>2998864</t>
  </si>
  <si>
    <t>2998640</t>
  </si>
  <si>
    <t>2998668</t>
  </si>
  <si>
    <t>2999944</t>
  </si>
  <si>
    <t>2999940</t>
  </si>
  <si>
    <t>71796100</t>
  </si>
  <si>
    <t>500080512</t>
  </si>
  <si>
    <t>2999464</t>
  </si>
  <si>
    <t>2999618</t>
  </si>
  <si>
    <t>2999674</t>
  </si>
  <si>
    <t>2999440</t>
  </si>
  <si>
    <t>FPT Pregnana</t>
  </si>
  <si>
    <t>5801456518</t>
  </si>
  <si>
    <t>2999434</t>
  </si>
  <si>
    <t>2998768</t>
  </si>
  <si>
    <t>73329340</t>
  </si>
  <si>
    <t>73329256</t>
  </si>
  <si>
    <t>280554 - 22 manquants</t>
  </si>
  <si>
    <t>500080668</t>
  </si>
  <si>
    <t>2999036</t>
  </si>
  <si>
    <t>2999292</t>
  </si>
  <si>
    <t>2998828</t>
  </si>
  <si>
    <t>500080654</t>
  </si>
  <si>
    <t>2998590</t>
  </si>
  <si>
    <t>2999420</t>
  </si>
  <si>
    <t>2999976</t>
  </si>
  <si>
    <t>8097818</t>
  </si>
  <si>
    <t>2999240</t>
  </si>
  <si>
    <t>500080660</t>
  </si>
  <si>
    <t>500080672</t>
  </si>
  <si>
    <t>2999818</t>
  </si>
  <si>
    <t>2999312</t>
  </si>
  <si>
    <t>2999570</t>
  </si>
  <si>
    <t>500080656</t>
  </si>
  <si>
    <t>500080664</t>
  </si>
  <si>
    <t>500080658</t>
  </si>
  <si>
    <t>EURO 5 CNG</t>
  </si>
  <si>
    <t>EURO 1/2</t>
  </si>
  <si>
    <t>271993 - 4 manquants</t>
  </si>
  <si>
    <t xml:space="preserve">(042547619 - 500055816) </t>
  </si>
  <si>
    <t xml:space="preserve">A engager </t>
  </si>
  <si>
    <t>A engager (choix de l'engagement)</t>
  </si>
  <si>
    <t>Nbr d'OF faisa 1</t>
  </si>
  <si>
    <t>OF 1</t>
  </si>
  <si>
    <t>OF 2</t>
  </si>
  <si>
    <t>OF 3</t>
  </si>
  <si>
    <t>OF 4</t>
  </si>
  <si>
    <t>OF 5</t>
  </si>
  <si>
    <t>OF 6</t>
  </si>
  <si>
    <t>OF 7</t>
  </si>
  <si>
    <t>Cumul manquants</t>
  </si>
  <si>
    <t>Nombre de OF</t>
  </si>
  <si>
    <t>MOTEUR F2BE1682_*B851</t>
  </si>
  <si>
    <t>MOTEUR F2BE0642_*A81_ "GAZ"</t>
  </si>
  <si>
    <t>MOTEUR F1AE0481_*_0__ à partir n°1101024</t>
  </si>
  <si>
    <t>LONG BLOC F4AE3682A EURO 4 / 5</t>
  </si>
  <si>
    <t>LONG BLOC F3BE3681_*___</t>
  </si>
  <si>
    <t>LONG BLOC F3BE3681_*____</t>
  </si>
  <si>
    <t>BLOC SHORT CURSOR 13 NEUF F3DFE613_*B001 Tier4</t>
  </si>
  <si>
    <t>SHORT BLOC NEF NEUF F4BE0684__D40_</t>
  </si>
  <si>
    <t>MOTEUR FIAT 500X 1,6 JTD 55260384 G1V</t>
  </si>
  <si>
    <t>MOTEUR F1CFL411F*AF02</t>
  </si>
  <si>
    <t>MOTEUR F1AGL411L*C104</t>
  </si>
  <si>
    <t>5802216974SR</t>
  </si>
  <si>
    <t>LONG BLOC CURSOR 9 NEUF CNH F2CRX6DC_*_001</t>
  </si>
  <si>
    <t>84215972R</t>
  </si>
  <si>
    <t>SHORT BLOC BASILDON RENOVE TM175-TM190</t>
  </si>
  <si>
    <t>84252738R</t>
  </si>
  <si>
    <t>Réf moteur</t>
  </si>
  <si>
    <t>Somme de Nb Art manquants</t>
  </si>
  <si>
    <t>Moyenne de % Faisabilité</t>
  </si>
  <si>
    <t>Lcfo Arti Code</t>
  </si>
  <si>
    <t>Four Nom</t>
  </si>
  <si>
    <t>Dt Cre</t>
  </si>
  <si>
    <t>Lcfo Cdfo Numero</t>
  </si>
  <si>
    <t>Lcfo Dt Livraison Demande</t>
  </si>
  <si>
    <t>Lcfo Qte Commandee Ua</t>
  </si>
  <si>
    <t>Lcfo Qte Recue Ua</t>
  </si>
  <si>
    <t>FIAT AUTO</t>
  </si>
  <si>
    <t>F19-00814</t>
  </si>
  <si>
    <t>F19-00867</t>
  </si>
  <si>
    <t>F19-01243</t>
  </si>
  <si>
    <t>F19-01616</t>
  </si>
  <si>
    <t>F19-02079</t>
  </si>
  <si>
    <t>F19-02183</t>
  </si>
  <si>
    <t>F19-02435</t>
  </si>
  <si>
    <t>INTEGRAL INSIDE</t>
  </si>
  <si>
    <t>F19-02582</t>
  </si>
  <si>
    <t>F19-02700</t>
  </si>
  <si>
    <t>PRESTATION</t>
  </si>
  <si>
    <t>ETS BERNARD CHANDIOUX</t>
  </si>
  <si>
    <t>F19-03054</t>
  </si>
  <si>
    <t>IVECO FRANCE SA</t>
  </si>
  <si>
    <t>F19-03203</t>
  </si>
  <si>
    <t>J933338</t>
  </si>
  <si>
    <t>F19-03223</t>
  </si>
  <si>
    <t>F19-03280</t>
  </si>
  <si>
    <t>F19-03311</t>
  </si>
  <si>
    <t>CMG - COFEVA SPA</t>
  </si>
  <si>
    <t>F19-03214</t>
  </si>
  <si>
    <t>EATON S.R.L.</t>
  </si>
  <si>
    <t>F19-03482</t>
  </si>
  <si>
    <t>RACCORDERIE TAA SPA</t>
  </si>
  <si>
    <t>F19-03541</t>
  </si>
  <si>
    <t>F19-03624</t>
  </si>
  <si>
    <t>FPT Industrial Spa</t>
  </si>
  <si>
    <t>F19-03707</t>
  </si>
  <si>
    <t>F19-03775</t>
  </si>
  <si>
    <t>PERARDI &amp; GRESINO SRL</t>
  </si>
  <si>
    <t>F19-03831</t>
  </si>
  <si>
    <t>LBF1C FUSO</t>
  </si>
  <si>
    <t>RABUEL</t>
  </si>
  <si>
    <t>F19-03940</t>
  </si>
  <si>
    <t>F19-03997</t>
  </si>
  <si>
    <t>F19-04041</t>
  </si>
  <si>
    <t>F19-04068</t>
  </si>
  <si>
    <t>T.ERRE S.R.L.</t>
  </si>
  <si>
    <t>F19-04129</t>
  </si>
  <si>
    <t>F20-00018</t>
  </si>
  <si>
    <t>SODIT</t>
  </si>
  <si>
    <t>F20-00021</t>
  </si>
  <si>
    <t>F20-00032</t>
  </si>
  <si>
    <t>L.S.L MARCHESE VITTORINO SRL</t>
  </si>
  <si>
    <t>F20-00037</t>
  </si>
  <si>
    <t>FPT BOURBON LANCY</t>
  </si>
  <si>
    <t>F20-00107</t>
  </si>
  <si>
    <t>STREPARAVA SPA</t>
  </si>
  <si>
    <t>F20-00138</t>
  </si>
  <si>
    <t>F20-00160</t>
  </si>
  <si>
    <t>F20-00197</t>
  </si>
  <si>
    <t>F20-00207</t>
  </si>
  <si>
    <t>F20-00198</t>
  </si>
  <si>
    <t>F20-00233</t>
  </si>
  <si>
    <t>F20-00237</t>
  </si>
  <si>
    <t>F20-00257</t>
  </si>
  <si>
    <t>ERRECINQUE S.R.L.</t>
  </si>
  <si>
    <t>F20-00281</t>
  </si>
  <si>
    <t>VALMECCANICA</t>
  </si>
  <si>
    <t>F20-00288</t>
  </si>
  <si>
    <t>F20-00291</t>
  </si>
  <si>
    <t>F20-00305</t>
  </si>
  <si>
    <t>CNH INDUSTRIAL BELGIUM N.V.</t>
  </si>
  <si>
    <t>F20-00111</t>
  </si>
  <si>
    <t>F20-00317</t>
  </si>
  <si>
    <t>CHARTER AUTOMOTIVE</t>
  </si>
  <si>
    <t>F20-00334</t>
  </si>
  <si>
    <t>F20-00365</t>
  </si>
  <si>
    <t>Combustion Chamber Components</t>
  </si>
  <si>
    <t>F19-03764</t>
  </si>
  <si>
    <t>F19-03761</t>
  </si>
  <si>
    <t>F20-00422</t>
  </si>
  <si>
    <t>F20-00477</t>
  </si>
  <si>
    <t>F20-00474</t>
  </si>
  <si>
    <t>F20-00497</t>
  </si>
  <si>
    <t>F20-00566</t>
  </si>
  <si>
    <t>F20-00546</t>
  </si>
  <si>
    <t>F20-00581</t>
  </si>
  <si>
    <t>CAMBI FSC</t>
  </si>
  <si>
    <t>F20-00602</t>
  </si>
  <si>
    <t>F20-00603</t>
  </si>
  <si>
    <t>F20-00607</t>
  </si>
  <si>
    <t>F20-00615</t>
  </si>
  <si>
    <t>F20-00638</t>
  </si>
  <si>
    <t>F20-00653</t>
  </si>
  <si>
    <t>F20-00710</t>
  </si>
  <si>
    <t>F20-00711</t>
  </si>
  <si>
    <t>F20-00724</t>
  </si>
  <si>
    <t>F20-00702</t>
  </si>
  <si>
    <t>F20-00741</t>
  </si>
  <si>
    <t>F20-00750</t>
  </si>
  <si>
    <t>F20-00767</t>
  </si>
  <si>
    <t>F20-00771</t>
  </si>
  <si>
    <t>F20-00789</t>
  </si>
  <si>
    <t>F20-00796</t>
  </si>
  <si>
    <t>F20-00799</t>
  </si>
  <si>
    <t>F20-00804</t>
  </si>
  <si>
    <t>F20-00813</t>
  </si>
  <si>
    <t>AA1801E-BA20A</t>
  </si>
  <si>
    <t>DBI PLASTICS</t>
  </si>
  <si>
    <t>F20-00822</t>
  </si>
  <si>
    <t>F20-00834</t>
  </si>
  <si>
    <t>TENNECO</t>
  </si>
  <si>
    <t>F20-00848</t>
  </si>
  <si>
    <t>F20-00852</t>
  </si>
  <si>
    <t>F20-00872</t>
  </si>
  <si>
    <t>F20-00874</t>
  </si>
  <si>
    <t>MAHLE COMPONENTI MOTORI ITALIA</t>
  </si>
  <si>
    <t>F20-00879</t>
  </si>
  <si>
    <t>F20-00884</t>
  </si>
  <si>
    <t>J920400</t>
  </si>
  <si>
    <t>F20-00914</t>
  </si>
  <si>
    <t>F20-00923</t>
  </si>
  <si>
    <t>J907049</t>
  </si>
  <si>
    <t>F20-00948</t>
  </si>
  <si>
    <t>F20-00951</t>
  </si>
  <si>
    <t>F20-00952</t>
  </si>
  <si>
    <t>F20-00954</t>
  </si>
  <si>
    <t>F20-00955</t>
  </si>
  <si>
    <t>F20-00975</t>
  </si>
  <si>
    <t>F20-00988</t>
  </si>
  <si>
    <t>F20-01014</t>
  </si>
  <si>
    <t>F20-01022</t>
  </si>
  <si>
    <t>F20-01025</t>
  </si>
  <si>
    <t>F20-01034</t>
  </si>
  <si>
    <t>F20-01035</t>
  </si>
  <si>
    <t>F20-01044</t>
  </si>
  <si>
    <t>F20-01046</t>
  </si>
  <si>
    <t>F20-01053</t>
  </si>
  <si>
    <t>F20-01057</t>
  </si>
  <si>
    <t>F20-01076</t>
  </si>
  <si>
    <t>F20-01099</t>
  </si>
  <si>
    <t>F20-01136</t>
  </si>
  <si>
    <t>F20-01157</t>
  </si>
  <si>
    <t>F20-01163</t>
  </si>
  <si>
    <t>F20-01166</t>
  </si>
  <si>
    <t>F20-01167</t>
  </si>
  <si>
    <t>F20-01168</t>
  </si>
  <si>
    <t>J934190</t>
  </si>
  <si>
    <t>F20-01180</t>
  </si>
  <si>
    <t>F20-01193</t>
  </si>
  <si>
    <t>SBE - VARVIT S.p.A.</t>
  </si>
  <si>
    <t>F20-01198</t>
  </si>
  <si>
    <t>F20-01200</t>
  </si>
  <si>
    <t>F20-01207</t>
  </si>
  <si>
    <t>PETRONAS</t>
  </si>
  <si>
    <t>F20-01223</t>
  </si>
  <si>
    <t>J802764</t>
  </si>
  <si>
    <t>F20-01238</t>
  </si>
  <si>
    <t>F20-01266</t>
  </si>
  <si>
    <t>F20-01277</t>
  </si>
  <si>
    <t>F20-01301</t>
  </si>
  <si>
    <t>F20-01317</t>
  </si>
  <si>
    <t>F19-03481</t>
  </si>
  <si>
    <t>STRONGHOLD ITALY SRL</t>
  </si>
  <si>
    <t>F20-01351</t>
  </si>
  <si>
    <t>F20-01364</t>
  </si>
  <si>
    <t>F20-01369</t>
  </si>
  <si>
    <t>F20-01376</t>
  </si>
  <si>
    <t>F20-01377</t>
  </si>
  <si>
    <t>F20-01381</t>
  </si>
  <si>
    <t>F20-01383</t>
  </si>
  <si>
    <t>F20-01384</t>
  </si>
  <si>
    <t>F20-01396</t>
  </si>
  <si>
    <t>F20-01399</t>
  </si>
  <si>
    <t>FTS SPA</t>
  </si>
  <si>
    <t>F20-01414</t>
  </si>
  <si>
    <t>F20-01417</t>
  </si>
  <si>
    <t>F20-01418</t>
  </si>
  <si>
    <t>F20-01429</t>
  </si>
  <si>
    <t>F20-01434</t>
  </si>
  <si>
    <t>F20-01468</t>
  </si>
  <si>
    <t>F20-01473</t>
  </si>
  <si>
    <t>F20-01478</t>
  </si>
  <si>
    <t>F20-01483</t>
  </si>
  <si>
    <t>F20-01497</t>
  </si>
  <si>
    <t>F20-01505</t>
  </si>
  <si>
    <t>F20-01518</t>
  </si>
  <si>
    <t>F20-01536</t>
  </si>
  <si>
    <t>F20-01260</t>
  </si>
  <si>
    <t>F20-01375</t>
  </si>
  <si>
    <t>F19-03483</t>
  </si>
  <si>
    <t>F19-03511</t>
  </si>
  <si>
    <t>F20-01548</t>
  </si>
  <si>
    <t>F20-01549</t>
  </si>
  <si>
    <t>F20-01551</t>
  </si>
  <si>
    <t>F20-01559</t>
  </si>
  <si>
    <t>F20-01560</t>
  </si>
  <si>
    <t>F20-01561</t>
  </si>
  <si>
    <t>F20-01562</t>
  </si>
  <si>
    <t>F20-01563</t>
  </si>
  <si>
    <t>F20-01565</t>
  </si>
  <si>
    <t>F20-01566</t>
  </si>
  <si>
    <t>F20-01567</t>
  </si>
  <si>
    <t>F20-01568</t>
  </si>
  <si>
    <t>F20-01571</t>
  </si>
  <si>
    <t>F20-01572</t>
  </si>
  <si>
    <t>F20-01573</t>
  </si>
  <si>
    <t>F20-01585</t>
  </si>
  <si>
    <t>F20-01592</t>
  </si>
  <si>
    <t>F20-01594</t>
  </si>
  <si>
    <t>F20-01596</t>
  </si>
  <si>
    <t>F20-01610</t>
  </si>
  <si>
    <t>F20-01623</t>
  </si>
  <si>
    <t>F20-01627</t>
  </si>
  <si>
    <t>F20-01632</t>
  </si>
  <si>
    <t>F20-01631</t>
  </si>
  <si>
    <t>C424980</t>
  </si>
  <si>
    <t>BOUTILLON DEXIS SAS</t>
  </si>
  <si>
    <t>F20-01636</t>
  </si>
  <si>
    <t>F20-01644</t>
  </si>
  <si>
    <t>F20-01645</t>
  </si>
  <si>
    <t>F20-01654</t>
  </si>
  <si>
    <t>F20-01667</t>
  </si>
  <si>
    <t>CASSA LIGHT</t>
  </si>
  <si>
    <t>D.L. IMBALLAGGI S.R.L</t>
  </si>
  <si>
    <t>F20-01668</t>
  </si>
  <si>
    <t>F20-01669</t>
  </si>
  <si>
    <t>F20-01684</t>
  </si>
  <si>
    <t>F20-01685</t>
  </si>
  <si>
    <t>BME CONSULTING FRANCE</t>
  </si>
  <si>
    <t>F20-01692</t>
  </si>
  <si>
    <t>F20-01703</t>
  </si>
  <si>
    <t>789500.0008</t>
  </si>
  <si>
    <t>F20-01706</t>
  </si>
  <si>
    <t>F20-01712</t>
  </si>
  <si>
    <t>F20-01722</t>
  </si>
  <si>
    <t>F20-01723</t>
  </si>
  <si>
    <t>F20-01727</t>
  </si>
  <si>
    <t>F20-01728</t>
  </si>
  <si>
    <t>SATA SPA</t>
  </si>
  <si>
    <t>F20-01739</t>
  </si>
  <si>
    <t>F20-01751</t>
  </si>
  <si>
    <t>F20-01754</t>
  </si>
  <si>
    <t>F20-01756</t>
  </si>
  <si>
    <t>F20-01758</t>
  </si>
  <si>
    <t>F20-01765</t>
  </si>
  <si>
    <t>F20-01775</t>
  </si>
  <si>
    <t>F20-01778</t>
  </si>
  <si>
    <t>F20-01790</t>
  </si>
  <si>
    <t>F20-01795</t>
  </si>
  <si>
    <t>F20-01796</t>
  </si>
  <si>
    <t>F20-01802</t>
  </si>
  <si>
    <t>F20-01804</t>
  </si>
  <si>
    <t>F20-01805</t>
  </si>
  <si>
    <t>F20-01815</t>
  </si>
  <si>
    <t>F20-01821</t>
  </si>
  <si>
    <t>F20-01826</t>
  </si>
  <si>
    <t>F20-01830</t>
  </si>
  <si>
    <t>F00R0P0520</t>
  </si>
  <si>
    <t>F20-01834</t>
  </si>
  <si>
    <t>F20-01836</t>
  </si>
  <si>
    <t>CHEMISE F1C</t>
  </si>
  <si>
    <t>F20-01846</t>
  </si>
  <si>
    <t>F20-01195</t>
  </si>
  <si>
    <t>F20-01847</t>
  </si>
  <si>
    <t>F20-01849</t>
  </si>
  <si>
    <t>F20-01855</t>
  </si>
  <si>
    <t>F20-01863</t>
  </si>
  <si>
    <t>F20-01864</t>
  </si>
  <si>
    <t>F20-01870</t>
  </si>
  <si>
    <t>F20-01872</t>
  </si>
  <si>
    <t>F20-01876</t>
  </si>
  <si>
    <t>F20-01878</t>
  </si>
  <si>
    <t>F20-01879</t>
  </si>
  <si>
    <t>OREXAD</t>
  </si>
  <si>
    <t>F20-01881</t>
  </si>
  <si>
    <t>F20-01895</t>
  </si>
  <si>
    <t>F20-00654</t>
  </si>
  <si>
    <t>F20-01897</t>
  </si>
  <si>
    <t>F20-01898</t>
  </si>
  <si>
    <t>F20-01903</t>
  </si>
  <si>
    <t>F20-01905</t>
  </si>
  <si>
    <t>F20-01909</t>
  </si>
  <si>
    <t>F20-01915</t>
  </si>
  <si>
    <t>F20-01906</t>
  </si>
  <si>
    <t>F20-01917</t>
  </si>
  <si>
    <t>F20-01923</t>
  </si>
  <si>
    <t>F20-01924</t>
  </si>
  <si>
    <t>F20-01926</t>
  </si>
  <si>
    <t>F20-01935</t>
  </si>
  <si>
    <t>F20-01943</t>
  </si>
  <si>
    <t>F20-01945</t>
  </si>
  <si>
    <t>F20-01949</t>
  </si>
  <si>
    <t>F20-01950</t>
  </si>
  <si>
    <t>F20-01953</t>
  </si>
  <si>
    <t>F20-01956</t>
  </si>
  <si>
    <t>F20-01957</t>
  </si>
  <si>
    <t>310493A1</t>
  </si>
  <si>
    <t>310494A1</t>
  </si>
  <si>
    <t>313246A1</t>
  </si>
  <si>
    <t>J329899</t>
  </si>
  <si>
    <t>J945923</t>
  </si>
  <si>
    <t>J678923</t>
  </si>
  <si>
    <t>J928870</t>
  </si>
  <si>
    <t>J945932</t>
  </si>
  <si>
    <t>J909025</t>
  </si>
  <si>
    <t>92555C1</t>
  </si>
  <si>
    <t>F20-01968</t>
  </si>
  <si>
    <t>F20-01969</t>
  </si>
  <si>
    <t>F20-01970</t>
  </si>
  <si>
    <t>J920706</t>
  </si>
  <si>
    <t>F20-01971</t>
  </si>
  <si>
    <t>F20-01973</t>
  </si>
  <si>
    <t>F20-01985</t>
  </si>
  <si>
    <t>F20-01987</t>
  </si>
  <si>
    <t>SW-0951</t>
  </si>
  <si>
    <t>F20-01997</t>
  </si>
  <si>
    <t>F20-01998</t>
  </si>
  <si>
    <t>845-6030</t>
  </si>
  <si>
    <t>F20-02002</t>
  </si>
  <si>
    <t>F20-02005</t>
  </si>
  <si>
    <t>F20-02007</t>
  </si>
  <si>
    <t>F20-02008</t>
  </si>
  <si>
    <t>BATI LBF1A</t>
  </si>
  <si>
    <t>F20-02020</t>
  </si>
  <si>
    <t>F20-02021</t>
  </si>
  <si>
    <t>VD025</t>
  </si>
  <si>
    <t>SERI ROSI</t>
  </si>
  <si>
    <t>F20-02025</t>
  </si>
  <si>
    <t>F20-02033</t>
  </si>
  <si>
    <t>F20-02032</t>
  </si>
  <si>
    <t>F20-02041</t>
  </si>
  <si>
    <t>F20-02045</t>
  </si>
  <si>
    <t>F20-02047</t>
  </si>
  <si>
    <t>F20-02049</t>
  </si>
  <si>
    <t>F20-02054</t>
  </si>
  <si>
    <t>F20-02062</t>
  </si>
  <si>
    <t>F20-02063</t>
  </si>
  <si>
    <t>F20-02071</t>
  </si>
  <si>
    <t>F20-02073</t>
  </si>
  <si>
    <t>IVECO SOFIM FOGGIA</t>
  </si>
  <si>
    <t>F20-02076</t>
  </si>
  <si>
    <t>F20-02077</t>
  </si>
  <si>
    <t>F20-02081</t>
  </si>
  <si>
    <t>F20-02082</t>
  </si>
  <si>
    <t>BorgWarner Ludwigsburg GmbH</t>
  </si>
  <si>
    <t>F20-02084</t>
  </si>
  <si>
    <t>F20-02089</t>
  </si>
  <si>
    <t>F20-02094</t>
  </si>
  <si>
    <t>F20-02095</t>
  </si>
  <si>
    <t>F20-02106</t>
  </si>
  <si>
    <t>F20-02111</t>
  </si>
  <si>
    <t>F20-02113</t>
  </si>
  <si>
    <t>F20-02119</t>
  </si>
  <si>
    <t>F20-02127</t>
  </si>
  <si>
    <t>F20-02131</t>
  </si>
  <si>
    <t>F20-02133</t>
  </si>
  <si>
    <t>IVE2996573</t>
  </si>
  <si>
    <t>F20-02136</t>
  </si>
  <si>
    <t>F20-02137</t>
  </si>
  <si>
    <t>F20-02138</t>
  </si>
  <si>
    <t>F20-02140</t>
  </si>
  <si>
    <t>F20-02146</t>
  </si>
  <si>
    <t>F20-02145</t>
  </si>
  <si>
    <t>F20-02156</t>
  </si>
  <si>
    <t>Freudenberg S.T. S.a.s.</t>
  </si>
  <si>
    <t>F20-02158</t>
  </si>
  <si>
    <t>F20-02162</t>
  </si>
  <si>
    <t>F20-02165</t>
  </si>
  <si>
    <t>87362733AM</t>
  </si>
  <si>
    <t>J943933AM</t>
  </si>
  <si>
    <t>5801382396C</t>
  </si>
  <si>
    <t>2855394EXC</t>
  </si>
  <si>
    <t>F20-02166</t>
  </si>
  <si>
    <t>F20-02167</t>
  </si>
  <si>
    <t>F20-02183</t>
  </si>
  <si>
    <t>F20-02194</t>
  </si>
  <si>
    <t>F20-02197</t>
  </si>
  <si>
    <t>F20-02201</t>
  </si>
  <si>
    <t>LA.ME.S.   SpA</t>
  </si>
  <si>
    <t>F20-02203</t>
  </si>
  <si>
    <t>F20-02204</t>
  </si>
  <si>
    <t>F20-02206</t>
  </si>
  <si>
    <t>235584A1</t>
  </si>
  <si>
    <t>ST293</t>
  </si>
  <si>
    <t>221579A1</t>
  </si>
  <si>
    <t>F20-02207</t>
  </si>
  <si>
    <t>F20-02209</t>
  </si>
  <si>
    <t>F20-02213</t>
  </si>
  <si>
    <t>CAISSE BV 177</t>
  </si>
  <si>
    <t>CAISSE BV 165</t>
  </si>
  <si>
    <t>ENGINE POWER COMPONENTS</t>
  </si>
  <si>
    <t>F20-02215</t>
  </si>
  <si>
    <t>TECHNE SA</t>
  </si>
  <si>
    <t>F20-02216</t>
  </si>
  <si>
    <t>FKM46.70.48</t>
  </si>
  <si>
    <t>F20-02218</t>
  </si>
  <si>
    <t>F20-02220</t>
  </si>
  <si>
    <t>F20-02223</t>
  </si>
  <si>
    <t>F20-02229</t>
  </si>
  <si>
    <t>F20-02235</t>
  </si>
  <si>
    <t>F20-02240</t>
  </si>
  <si>
    <t>F20-02250</t>
  </si>
  <si>
    <t>BOOKLETCPT</t>
  </si>
  <si>
    <t>ALPHA NUMERIQ SARL</t>
  </si>
  <si>
    <t>F20-02258</t>
  </si>
  <si>
    <t>F20-02259</t>
  </si>
  <si>
    <t>F20-02261</t>
  </si>
  <si>
    <t>F20-02262</t>
  </si>
  <si>
    <t>F20-02263</t>
  </si>
  <si>
    <t>F20-02264</t>
  </si>
  <si>
    <t>F20-02269</t>
  </si>
  <si>
    <t>F20-02270</t>
  </si>
  <si>
    <t>F20-02273</t>
  </si>
  <si>
    <t>F20-02274</t>
  </si>
  <si>
    <t>F20-02276</t>
  </si>
  <si>
    <t>F20-02280</t>
  </si>
  <si>
    <t>F20-02284</t>
  </si>
  <si>
    <t>F20-02287</t>
  </si>
  <si>
    <t>F20-02288</t>
  </si>
  <si>
    <t>F20-02291</t>
  </si>
  <si>
    <t>F20-02289</t>
  </si>
  <si>
    <t>F20-02300</t>
  </si>
  <si>
    <t>LITMAT S.P.A.</t>
  </si>
  <si>
    <t>F20-02302</t>
  </si>
  <si>
    <t>F20-02310</t>
  </si>
  <si>
    <t>F20-02316</t>
  </si>
  <si>
    <t>J943885</t>
  </si>
  <si>
    <t>F20-02317</t>
  </si>
  <si>
    <t>F20-02319</t>
  </si>
  <si>
    <t>F20-02320</t>
  </si>
  <si>
    <t>BD0223Z-AA20A</t>
  </si>
  <si>
    <t>F20-02321</t>
  </si>
  <si>
    <t>GPN300F091</t>
  </si>
  <si>
    <t>F20-02323</t>
  </si>
  <si>
    <t>F20-02325</t>
  </si>
  <si>
    <t>F20-02329</t>
  </si>
  <si>
    <t>F20-02331</t>
  </si>
  <si>
    <t>F20-02332</t>
  </si>
  <si>
    <t>F20-02333</t>
  </si>
  <si>
    <t>F20-02337</t>
  </si>
  <si>
    <t>F20-02340</t>
  </si>
  <si>
    <t>F20-02341</t>
  </si>
  <si>
    <t>F20-02343</t>
  </si>
  <si>
    <t>F20-02344</t>
  </si>
  <si>
    <t>F20-02346</t>
  </si>
  <si>
    <t>F20-02348</t>
  </si>
  <si>
    <t>F20-02349</t>
  </si>
  <si>
    <t>F20-02350</t>
  </si>
  <si>
    <t>F20-02351</t>
  </si>
  <si>
    <t>F20-02352</t>
  </si>
  <si>
    <t>F20-02353</t>
  </si>
  <si>
    <t>F20-02354</t>
  </si>
  <si>
    <t>ROBERT BOSCH Gmbh</t>
  </si>
  <si>
    <t>F20-02355</t>
  </si>
  <si>
    <t>F20-02356</t>
  </si>
  <si>
    <t>F20-02357</t>
  </si>
  <si>
    <t>F20-02359</t>
  </si>
  <si>
    <t>F20-02363</t>
  </si>
  <si>
    <t>F20-02365</t>
  </si>
  <si>
    <t>F20-02366</t>
  </si>
  <si>
    <t>F20-02369</t>
  </si>
  <si>
    <t>F20-02370</t>
  </si>
  <si>
    <t>F20-02372</t>
  </si>
  <si>
    <t>F0NN6N300AA</t>
  </si>
  <si>
    <t>F0NN8A528BA</t>
  </si>
  <si>
    <t>F0NN8K552AA</t>
  </si>
  <si>
    <t>J925955</t>
  </si>
  <si>
    <t>J922488</t>
  </si>
  <si>
    <t>304899S2</t>
  </si>
  <si>
    <t>J907185</t>
  </si>
  <si>
    <t>J903924</t>
  </si>
  <si>
    <t>J921605</t>
  </si>
  <si>
    <t>A77901</t>
  </si>
  <si>
    <t>J944001</t>
  </si>
  <si>
    <t>J907206</t>
  </si>
  <si>
    <t>J906773</t>
  </si>
  <si>
    <t>56572S36</t>
  </si>
  <si>
    <t>F20-02374</t>
  </si>
  <si>
    <t>E16611125</t>
  </si>
  <si>
    <t>F20-02375</t>
  </si>
  <si>
    <t>F20-02377</t>
  </si>
  <si>
    <t>819158-0005</t>
  </si>
  <si>
    <t>F20-02378</t>
  </si>
  <si>
    <t>796399.00004</t>
  </si>
  <si>
    <t>1153-035-750</t>
  </si>
  <si>
    <t>MELETT QUALITY TROUGH PRECISIO</t>
  </si>
  <si>
    <t>F20-02379</t>
  </si>
  <si>
    <t>F20-02380</t>
  </si>
  <si>
    <t>F20-02382</t>
  </si>
  <si>
    <t>F20-02384</t>
  </si>
  <si>
    <t>KNAUF INDUSTRIES OUEST</t>
  </si>
  <si>
    <t>F20-02383</t>
  </si>
  <si>
    <t>F20-02386</t>
  </si>
  <si>
    <t>F20-02387</t>
  </si>
  <si>
    <t>F20-02388</t>
  </si>
  <si>
    <t>F20-02389</t>
  </si>
  <si>
    <t>F20-02390</t>
  </si>
  <si>
    <t>388655S</t>
  </si>
  <si>
    <t>E1TN6023AA</t>
  </si>
  <si>
    <t>F3NN9K493AA</t>
  </si>
  <si>
    <t>F20-02391</t>
  </si>
  <si>
    <t>F20-02392</t>
  </si>
  <si>
    <t>F20-02393</t>
  </si>
  <si>
    <t>F20-02394</t>
  </si>
  <si>
    <t>F20-02395</t>
  </si>
  <si>
    <t>F20-02396</t>
  </si>
  <si>
    <t>F20-02397</t>
  </si>
  <si>
    <t>F20-02398</t>
  </si>
  <si>
    <t>F20-02399</t>
  </si>
  <si>
    <t>F20-02400</t>
  </si>
  <si>
    <t>F20-02401</t>
  </si>
  <si>
    <t>F20-02402</t>
  </si>
  <si>
    <t>F20-02403</t>
  </si>
  <si>
    <t>F20-02404</t>
  </si>
  <si>
    <t>CASSA HEAVY</t>
  </si>
  <si>
    <t>F20-02405</t>
  </si>
  <si>
    <t>F20-02406</t>
  </si>
  <si>
    <t>F20-02408</t>
  </si>
  <si>
    <t>F20-02409</t>
  </si>
  <si>
    <t>F20-02415</t>
  </si>
  <si>
    <t>F20-02412</t>
  </si>
  <si>
    <t>F20-02413</t>
  </si>
  <si>
    <t>F20-02416</t>
  </si>
  <si>
    <t>369929A1</t>
  </si>
  <si>
    <t>J933384</t>
  </si>
  <si>
    <t>F20-02417</t>
  </si>
  <si>
    <t>F20-02418</t>
  </si>
  <si>
    <t>F20-02421</t>
  </si>
  <si>
    <t>F20-02422</t>
  </si>
  <si>
    <t>F20-02423</t>
  </si>
  <si>
    <t>F20-02424</t>
  </si>
  <si>
    <t>F20-02425</t>
  </si>
  <si>
    <t>F20-02427</t>
  </si>
  <si>
    <t>Colonne1</t>
  </si>
  <si>
    <t>Colonne2</t>
  </si>
  <si>
    <t>Colonne3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</si>
</sst>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Segoe UI"/>
      <family val="2"/>
    </font>
    <font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9"/>
      <color rgb="FF444444"/>
      <name val="Arial"/>
      <family val="2"/>
      <charset val="1"/>
    </font>
    <font>
      <sz val="9"/>
      <color rgb="FF333333"/>
      <name val="Arial"/>
      <family val="2"/>
      <charset val="1"/>
    </font>
    <font>
      <b/>
      <sz val="11"/>
      <color rgb="FFFFFFFF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</font>
    <font>
      <sz val="11"/>
      <color rgb="FF000000"/>
      <name val="Arial"/>
    </font>
    <font>
      <sz val="9"/>
      <color rgb="FF444444"/>
      <name val="Arial"/>
    </font>
    <font>
      <sz val="9"/>
      <color rgb="FF333333"/>
      <name val="Arial"/>
    </font>
    <font>
      <sz val="11"/>
      <color rgb="FF00B050"/>
      <name val="Calibri"/>
      <family val="2"/>
      <scheme val="minor"/>
    </font>
    <font>
      <sz val="11"/>
      <color rgb="FF00B05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 style="thin">
        <color rgb="FF999999"/>
      </left>
      <right/>
      <top/>
      <bottom style="thin">
        <color rgb="FFDDDDDD"/>
      </bottom>
      <diagonal/>
    </border>
    <border>
      <left/>
      <right/>
      <top/>
      <bottom style="thin">
        <color rgb="FFDDDDDD"/>
      </bottom>
      <diagonal/>
    </border>
    <border>
      <left style="thin">
        <color rgb="FF999999"/>
      </left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1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2" applyNumberFormat="1" applyFont="1" applyBorder="1" applyAlignment="1">
      <alignment horizontal="center" vertical="center"/>
    </xf>
    <xf numFmtId="0" fontId="0" fillId="0" borderId="8" xfId="1" applyNumberFormat="1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0" fillId="3" borderId="11" xfId="0" applyFill="1" applyBorder="1"/>
    <xf numFmtId="164" fontId="0" fillId="0" borderId="6" xfId="2" applyNumberFormat="1" applyFont="1" applyBorder="1" applyAlignment="1">
      <alignment horizontal="center" vertical="center"/>
    </xf>
    <xf numFmtId="0" fontId="0" fillId="0" borderId="7" xfId="1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14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12" xfId="0" applyFont="1" applyFill="1" applyBorder="1" applyAlignment="1"/>
    <xf numFmtId="14" fontId="0" fillId="0" borderId="0" xfId="0" applyNumberFormat="1"/>
    <xf numFmtId="0" fontId="0" fillId="4" borderId="0" xfId="0" applyFill="1"/>
    <xf numFmtId="14" fontId="0" fillId="4" borderId="0" xfId="0" applyNumberFormat="1" applyFill="1"/>
    <xf numFmtId="10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5" fontId="0" fillId="0" borderId="0" xfId="1" applyNumberFormat="1" applyFont="1"/>
    <xf numFmtId="0" fontId="2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12" xfId="0" applyFill="1" applyBorder="1"/>
    <xf numFmtId="0" fontId="5" fillId="0" borderId="12" xfId="0" quotePrefix="1" applyFont="1" applyFill="1" applyBorder="1" applyAlignment="1"/>
    <xf numFmtId="9" fontId="0" fillId="0" borderId="0" xfId="2" applyFont="1" applyAlignment="1">
      <alignment horizontal="center" vertical="center"/>
    </xf>
    <xf numFmtId="0" fontId="7" fillId="6" borderId="14" xfId="0" applyFont="1" applyFill="1" applyBorder="1" applyAlignment="1"/>
    <xf numFmtId="14" fontId="7" fillId="6" borderId="14" xfId="0" applyNumberFormat="1" applyFont="1" applyFill="1" applyBorder="1" applyAlignment="1"/>
    <xf numFmtId="0" fontId="6" fillId="6" borderId="14" xfId="3" applyFill="1" applyBorder="1" applyAlignment="1"/>
    <xf numFmtId="0" fontId="7" fillId="5" borderId="14" xfId="0" applyFont="1" applyFill="1" applyBorder="1" applyAlignment="1"/>
    <xf numFmtId="14" fontId="7" fillId="5" borderId="14" xfId="0" applyNumberFormat="1" applyFont="1" applyFill="1" applyBorder="1" applyAlignment="1"/>
    <xf numFmtId="0" fontId="6" fillId="5" borderId="14" xfId="3" applyFill="1" applyBorder="1" applyAlignment="1"/>
    <xf numFmtId="0" fontId="7" fillId="6" borderId="13" xfId="0" applyFont="1" applyFill="1" applyBorder="1" applyAlignment="1">
      <alignment horizontal="left"/>
    </xf>
    <xf numFmtId="0" fontId="7" fillId="5" borderId="13" xfId="0" applyFont="1" applyFill="1" applyBorder="1" applyAlignment="1">
      <alignment horizontal="left"/>
    </xf>
    <xf numFmtId="0" fontId="7" fillId="6" borderId="14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7" fillId="0" borderId="14" xfId="0" applyFont="1" applyFill="1" applyBorder="1" applyAlignment="1"/>
    <xf numFmtId="165" fontId="7" fillId="6" borderId="14" xfId="1" applyNumberFormat="1" applyFont="1" applyFill="1" applyBorder="1" applyAlignment="1"/>
    <xf numFmtId="165" fontId="7" fillId="5" borderId="14" xfId="1" applyNumberFormat="1" applyFont="1" applyFill="1" applyBorder="1" applyAlignment="1"/>
    <xf numFmtId="0" fontId="7" fillId="7" borderId="15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Border="1" applyAlignment="1"/>
    <xf numFmtId="0" fontId="7" fillId="0" borderId="0" xfId="0" applyFont="1" applyFill="1" applyBorder="1" applyAlignment="1"/>
    <xf numFmtId="14" fontId="7" fillId="7" borderId="0" xfId="0" applyNumberFormat="1" applyFont="1" applyFill="1" applyBorder="1" applyAlignment="1"/>
    <xf numFmtId="165" fontId="7" fillId="7" borderId="0" xfId="1" applyNumberFormat="1" applyFont="1" applyFill="1" applyBorder="1" applyAlignment="1"/>
    <xf numFmtId="0" fontId="6" fillId="7" borderId="0" xfId="3" applyFill="1" applyBorder="1" applyAlignment="1"/>
    <xf numFmtId="0" fontId="0" fillId="0" borderId="0" xfId="0" applyBorder="1"/>
    <xf numFmtId="14" fontId="0" fillId="0" borderId="0" xfId="0" applyNumberFormat="1" applyBorder="1"/>
    <xf numFmtId="9" fontId="0" fillId="0" borderId="0" xfId="2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/>
    </xf>
    <xf numFmtId="49" fontId="0" fillId="0" borderId="0" xfId="0" applyNumberFormat="1" applyBorder="1" applyAlignment="1">
      <alignment horizontal="left"/>
    </xf>
    <xf numFmtId="0" fontId="8" fillId="8" borderId="16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0" fillId="0" borderId="0" xfId="0" applyFont="1" applyFill="1" applyBorder="1" applyAlignment="1"/>
    <xf numFmtId="49" fontId="0" fillId="0" borderId="0" xfId="0" applyNumberFormat="1"/>
    <xf numFmtId="0" fontId="5" fillId="15" borderId="0" xfId="0" applyFont="1" applyFill="1" applyBorder="1" applyAlignment="1"/>
    <xf numFmtId="0" fontId="11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10" borderId="17" xfId="0" applyFont="1" applyFill="1" applyBorder="1" applyAlignment="1"/>
    <xf numFmtId="0" fontId="5" fillId="0" borderId="17" xfId="0" applyFont="1" applyFill="1" applyBorder="1" applyAlignment="1"/>
    <xf numFmtId="49" fontId="5" fillId="0" borderId="17" xfId="0" applyNumberFormat="1" applyFont="1" applyFill="1" applyBorder="1" applyAlignment="1"/>
    <xf numFmtId="0" fontId="5" fillId="11" borderId="17" xfId="0" applyFont="1" applyFill="1" applyBorder="1" applyAlignment="1"/>
    <xf numFmtId="0" fontId="5" fillId="13" borderId="17" xfId="0" applyFont="1" applyFill="1" applyBorder="1" applyAlignment="1"/>
    <xf numFmtId="0" fontId="5" fillId="15" borderId="17" xfId="0" applyFont="1" applyFill="1" applyBorder="1" applyAlignment="1"/>
    <xf numFmtId="0" fontId="5" fillId="0" borderId="18" xfId="0" applyFont="1" applyFill="1" applyBorder="1" applyAlignment="1"/>
    <xf numFmtId="0" fontId="5" fillId="0" borderId="19" xfId="0" applyFont="1" applyFill="1" applyBorder="1" applyAlignment="1"/>
    <xf numFmtId="0" fontId="0" fillId="0" borderId="17" xfId="0" applyBorder="1"/>
    <xf numFmtId="0" fontId="5" fillId="16" borderId="17" xfId="0" applyFont="1" applyFill="1" applyBorder="1" applyAlignment="1"/>
    <xf numFmtId="0" fontId="5" fillId="12" borderId="17" xfId="0" applyFont="1" applyFill="1" applyBorder="1" applyAlignment="1"/>
    <xf numFmtId="0" fontId="0" fillId="0" borderId="17" xfId="0" applyFill="1" applyBorder="1"/>
    <xf numFmtId="0" fontId="9" fillId="9" borderId="20" xfId="0" applyFont="1" applyFill="1" applyBorder="1" applyAlignment="1"/>
    <xf numFmtId="49" fontId="9" fillId="9" borderId="21" xfId="0" applyNumberFormat="1" applyFont="1" applyFill="1" applyBorder="1" applyAlignment="1"/>
    <xf numFmtId="49" fontId="9" fillId="9" borderId="22" xfId="0" applyNumberFormat="1" applyFont="1" applyFill="1" applyBorder="1" applyAlignment="1"/>
    <xf numFmtId="0" fontId="9" fillId="9" borderId="21" xfId="0" applyFont="1" applyFill="1" applyBorder="1" applyAlignment="1"/>
    <xf numFmtId="0" fontId="9" fillId="4" borderId="24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9" fillId="9" borderId="25" xfId="0" applyFont="1" applyFill="1" applyBorder="1" applyAlignment="1"/>
    <xf numFmtId="0" fontId="9" fillId="9" borderId="22" xfId="0" applyFont="1" applyFill="1" applyBorder="1" applyAlignment="1"/>
    <xf numFmtId="0" fontId="9" fillId="4" borderId="26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1" fontId="5" fillId="0" borderId="0" xfId="0" applyNumberFormat="1" applyFont="1" applyFill="1" applyBorder="1" applyAlignment="1"/>
    <xf numFmtId="1" fontId="10" fillId="0" borderId="0" xfId="0" applyNumberFormat="1" applyFont="1" applyFill="1" applyBorder="1" applyAlignment="1"/>
    <xf numFmtId="1" fontId="9" fillId="4" borderId="2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/>
    <xf numFmtId="1" fontId="0" fillId="0" borderId="0" xfId="0" applyNumberFormat="1"/>
    <xf numFmtId="1" fontId="5" fillId="0" borderId="17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5" fillId="0" borderId="27" xfId="0" applyNumberFormat="1" applyFont="1" applyFill="1" applyBorder="1" applyAlignment="1"/>
    <xf numFmtId="0" fontId="12" fillId="0" borderId="17" xfId="0" applyFont="1" applyBorder="1"/>
    <xf numFmtId="0" fontId="13" fillId="18" borderId="17" xfId="0" applyFont="1" applyFill="1" applyBorder="1" applyAlignment="1"/>
    <xf numFmtId="0" fontId="13" fillId="10" borderId="17" xfId="0" applyFont="1" applyFill="1" applyBorder="1" applyAlignment="1"/>
    <xf numFmtId="0" fontId="13" fillId="0" borderId="17" xfId="0" applyFont="1" applyFill="1" applyBorder="1" applyAlignment="1"/>
    <xf numFmtId="0" fontId="14" fillId="14" borderId="17" xfId="0" applyFont="1" applyFill="1" applyBorder="1" applyAlignment="1"/>
    <xf numFmtId="0" fontId="14" fillId="0" borderId="17" xfId="0" applyFont="1" applyFill="1" applyBorder="1"/>
    <xf numFmtId="0" fontId="14" fillId="18" borderId="17" xfId="0" applyFont="1" applyFill="1" applyBorder="1"/>
    <xf numFmtId="0" fontId="14" fillId="13" borderId="17" xfId="0" applyFont="1" applyFill="1" applyBorder="1"/>
    <xf numFmtId="0" fontId="14" fillId="14" borderId="17" xfId="0" applyFont="1" applyFill="1" applyBorder="1"/>
    <xf numFmtId="0" fontId="14" fillId="17" borderId="17" xfId="0" applyFont="1" applyFill="1" applyBorder="1" applyAlignment="1"/>
    <xf numFmtId="0" fontId="15" fillId="14" borderId="17" xfId="0" applyFont="1" applyFill="1" applyBorder="1" applyAlignment="1"/>
    <xf numFmtId="0" fontId="14" fillId="11" borderId="17" xfId="0" applyFont="1" applyFill="1" applyBorder="1" applyAlignment="1"/>
    <xf numFmtId="0" fontId="14" fillId="0" borderId="17" xfId="0" applyFont="1" applyBorder="1"/>
    <xf numFmtId="0" fontId="13" fillId="0" borderId="17" xfId="0" applyFont="1" applyFill="1" applyBorder="1" applyAlignment="1">
      <alignment horizontal="center"/>
    </xf>
    <xf numFmtId="0" fontId="14" fillId="17" borderId="17" xfId="0" applyFont="1" applyFill="1" applyBorder="1"/>
    <xf numFmtId="0" fontId="13" fillId="14" borderId="17" xfId="0" applyFont="1" applyFill="1" applyBorder="1" applyAlignment="1"/>
    <xf numFmtId="0" fontId="14" fillId="0" borderId="17" xfId="0" applyFont="1" applyFill="1" applyBorder="1" applyAlignment="1"/>
    <xf numFmtId="0" fontId="14" fillId="18" borderId="17" xfId="0" applyFont="1" applyFill="1" applyBorder="1" applyAlignment="1"/>
    <xf numFmtId="0" fontId="14" fillId="12" borderId="17" xfId="0" applyFont="1" applyFill="1" applyBorder="1" applyAlignment="1"/>
    <xf numFmtId="0" fontId="13" fillId="17" borderId="17" xfId="0" applyFont="1" applyFill="1" applyBorder="1" applyAlignment="1"/>
    <xf numFmtId="0" fontId="13" fillId="11" borderId="17" xfId="0" applyFont="1" applyFill="1" applyBorder="1" applyAlignment="1"/>
    <xf numFmtId="0" fontId="14" fillId="13" borderId="17" xfId="0" applyFont="1" applyFill="1" applyBorder="1" applyAlignment="1"/>
    <xf numFmtId="0" fontId="12" fillId="0" borderId="19" xfId="0" applyFont="1" applyBorder="1"/>
    <xf numFmtId="0" fontId="13" fillId="10" borderId="27" xfId="0" applyFont="1" applyFill="1" applyBorder="1" applyAlignment="1"/>
    <xf numFmtId="0" fontId="12" fillId="0" borderId="29" xfId="0" applyFont="1" applyBorder="1"/>
    <xf numFmtId="0" fontId="13" fillId="18" borderId="28" xfId="0" applyFont="1" applyFill="1" applyBorder="1" applyAlignment="1"/>
    <xf numFmtId="0" fontId="16" fillId="0" borderId="1" xfId="0" applyFont="1" applyBorder="1"/>
    <xf numFmtId="0" fontId="17" fillId="10" borderId="17" xfId="0" applyFont="1" applyFill="1" applyBorder="1" applyAlignment="1"/>
    <xf numFmtId="0" fontId="0" fillId="20" borderId="31" xfId="0" applyFont="1" applyFill="1" applyBorder="1"/>
    <xf numFmtId="0" fontId="0" fillId="0" borderId="31" xfId="0" applyFont="1" applyBorder="1"/>
    <xf numFmtId="0" fontId="0" fillId="4" borderId="34" xfId="0" applyFill="1" applyBorder="1"/>
    <xf numFmtId="1" fontId="0" fillId="20" borderId="30" xfId="0" applyNumberFormat="1" applyFont="1" applyFill="1" applyBorder="1"/>
    <xf numFmtId="1" fontId="0" fillId="0" borderId="30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40" xfId="0" applyBorder="1"/>
    <xf numFmtId="0" fontId="0" fillId="4" borderId="35" xfId="0" applyFill="1" applyBorder="1" applyAlignment="1">
      <alignment horizontal="center" vertical="center"/>
    </xf>
    <xf numFmtId="0" fontId="0" fillId="19" borderId="33" xfId="0" applyFill="1" applyBorder="1" applyAlignment="1">
      <alignment horizontal="center" vertical="center"/>
    </xf>
    <xf numFmtId="0" fontId="0" fillId="19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4" borderId="34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0" xfId="0" applyBorder="1" applyAlignment="1">
      <alignment horizontal="left"/>
    </xf>
    <xf numFmtId="49" fontId="0" fillId="4" borderId="33" xfId="0" applyNumberFormat="1" applyFill="1" applyBorder="1" applyAlignment="1">
      <alignment horizontal="left"/>
    </xf>
    <xf numFmtId="0" fontId="19" fillId="17" borderId="32" xfId="0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9" fontId="20" fillId="0" borderId="32" xfId="2" applyFont="1" applyBorder="1" applyAlignment="1">
      <alignment horizontal="center" vertical="center"/>
    </xf>
    <xf numFmtId="1" fontId="9" fillId="4" borderId="4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/>
    <xf numFmtId="0" fontId="0" fillId="17" borderId="41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15" borderId="1" xfId="0" applyFill="1" applyBorder="1"/>
    <xf numFmtId="0" fontId="0" fillId="0" borderId="36" xfId="0" applyNumberFormat="1" applyBorder="1" applyAlignment="1">
      <alignment horizontal="left"/>
    </xf>
    <xf numFmtId="0" fontId="0" fillId="0" borderId="39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 vertical="center"/>
    </xf>
    <xf numFmtId="0" fontId="0" fillId="19" borderId="33" xfId="0" applyNumberFormat="1" applyFill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15" borderId="36" xfId="0" applyNumberFormat="1" applyFill="1" applyBorder="1" applyAlignment="1">
      <alignment horizontal="left"/>
    </xf>
    <xf numFmtId="0" fontId="0" fillId="15" borderId="1" xfId="0" applyFill="1" applyBorder="1" applyAlignment="1">
      <alignment horizontal="left"/>
    </xf>
    <xf numFmtId="0" fontId="0" fillId="15" borderId="37" xfId="0" applyFill="1" applyBorder="1" applyAlignment="1">
      <alignment horizontal="center" vertical="center"/>
    </xf>
    <xf numFmtId="0" fontId="0" fillId="15" borderId="0" xfId="0" applyFill="1"/>
    <xf numFmtId="0" fontId="0" fillId="15" borderId="1" xfId="0" applyFill="1" applyBorder="1" applyAlignment="1">
      <alignment horizontal="center" vertical="center"/>
    </xf>
    <xf numFmtId="0" fontId="0" fillId="15" borderId="36" xfId="0" applyFill="1" applyBorder="1" applyAlignment="1">
      <alignment horizontal="center" vertical="center"/>
    </xf>
    <xf numFmtId="1" fontId="5" fillId="15" borderId="1" xfId="0" applyNumberFormat="1" applyFont="1" applyFill="1" applyBorder="1" applyAlignment="1"/>
    <xf numFmtId="1" fontId="0" fillId="15" borderId="1" xfId="0" applyNumberFormat="1" applyFill="1" applyBorder="1" applyAlignment="1">
      <alignment horizontal="center" vertical="center"/>
    </xf>
    <xf numFmtId="0" fontId="0" fillId="15" borderId="0" xfId="0" applyNumberFormat="1" applyFill="1"/>
    <xf numFmtId="0" fontId="0" fillId="0" borderId="42" xfId="0" applyFill="1" applyBorder="1" applyAlignment="1">
      <alignment horizontal="center" vertical="center"/>
    </xf>
  </cellXfs>
  <cellStyles count="4">
    <cellStyle name="Hyperlink" xfId="3"/>
    <cellStyle name="Milliers" xfId="1" builtinId="3"/>
    <cellStyle name="Normal" xfId="0" builtinId="0"/>
    <cellStyle name="Pourcentage" xfId="2" builtinId="5"/>
  </cellStyles>
  <dxfs count="114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4" formatCode="0.00%"/>
    </dxf>
    <dxf>
      <numFmt numFmtId="0" formatCode="General"/>
    </dxf>
    <dxf>
      <fill>
        <patternFill patternType="solid">
          <fgColor indexed="64"/>
          <bgColor rgb="FF7030A0"/>
        </patternFill>
      </fill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rgb="FF7030A0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indexed="64"/>
          <bgColor rgb="FFFFFF0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left style="thin">
          <color rgb="FF8EA9DB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rgb="FF4472C4"/>
          <bgColor rgb="FF4472C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30" formatCode="@"/>
      <alignment horizontal="left" wrapText="0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9" formatCode="dd/mm/yyyy"/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openxmlformats.org/officeDocument/2006/relationships/calcChain" Target="calcChain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[suivi-de-la-faisabilite-vforum.xlsx]KPI Ref-Qté-Order!Tableau croisé dynamique1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'KPI Ref-Qté-Order'!$D$3</c:f>
              <c:strCache>
                <c:ptCount val="1"/>
                <c:pt idx="0">
                  <c:v>Somme de Qté reçue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'KPI Ref-Qté-Order'!$A$4:$C$6</c:f>
              <c:multiLvlStrCache>
                <c:ptCount val="2"/>
                <c:lvl>
                  <c:pt idx="0">
                    <c:v>(vide)</c:v>
                  </c:pt>
                  <c:pt idx="1">
                    <c:v>(vide)</c:v>
                  </c:pt>
                </c:lvl>
                <c:lvl>
                  <c:pt idx="0">
                    <c:v>107</c:v>
                  </c:pt>
                  <c:pt idx="1">
                    <c:v>(vide)</c:v>
                  </c:pt>
                </c:lvl>
                <c:lvl>
                  <c:pt idx="0">
                    <c:v>39</c:v>
                  </c:pt>
                  <c:pt idx="1">
                    <c:v>40</c:v>
                  </c:pt>
                </c:lvl>
              </c:multiLvlStrCache>
            </c:multiLvlStrRef>
          </c:cat>
          <c:val>
            <c:numRef>
              <c:f>'KPI Ref-Qté-Order'!$D$4:$D$6</c:f>
              <c:numCache>
                <c:formatCode>General</c:formatCode>
                <c:ptCount val="2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DC-453E-AB8F-6D26D7A67E80}"/>
            </c:ext>
          </c:extLst>
        </c:ser>
        <c:ser>
          <c:idx val="1"/>
          <c:order val="1"/>
          <c:tx>
            <c:strRef>
              <c:f>'KPI Ref-Qté-Order'!$E$3</c:f>
              <c:strCache>
                <c:ptCount val="1"/>
                <c:pt idx="0">
                  <c:v>Somme de Qté restante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'KPI Ref-Qté-Order'!$A$4:$C$6</c:f>
              <c:multiLvlStrCache>
                <c:ptCount val="2"/>
                <c:lvl>
                  <c:pt idx="0">
                    <c:v>(vide)</c:v>
                  </c:pt>
                  <c:pt idx="1">
                    <c:v>(vide)</c:v>
                  </c:pt>
                </c:lvl>
                <c:lvl>
                  <c:pt idx="0">
                    <c:v>107</c:v>
                  </c:pt>
                  <c:pt idx="1">
                    <c:v>(vide)</c:v>
                  </c:pt>
                </c:lvl>
                <c:lvl>
                  <c:pt idx="0">
                    <c:v>39</c:v>
                  </c:pt>
                  <c:pt idx="1">
                    <c:v>40</c:v>
                  </c:pt>
                </c:lvl>
              </c:multiLvlStrCache>
            </c:multiLvlStrRef>
          </c:cat>
          <c:val>
            <c:numRef>
              <c:f>'KPI Ref-Qté-Order'!$E$4:$E$6</c:f>
              <c:numCache>
                <c:formatCode>General</c:formatCode>
                <c:ptCount val="2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7DC-453E-AB8F-6D26D7A67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5583616"/>
        <c:axId val="-75586336"/>
      </c:barChart>
      <c:catAx>
        <c:axId val="-7558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5586336"/>
        <c:crosses val="autoZero"/>
        <c:auto val="1"/>
        <c:lblAlgn val="ctr"/>
        <c:lblOffset val="100"/>
        <c:noMultiLvlLbl val="0"/>
      </c:catAx>
      <c:valAx>
        <c:axId val="-7558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558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[suivi-de-la-faisabilite-vforum.xlsx]Suivi de la faisabilité 1 en %!Tableau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Suivi de la FAISABILITE</a:t>
            </a:r>
            <a:r>
              <a:rPr lang="en-US" b="1" baseline="0"/>
              <a:t> 1 en % - Horizon 31/10/2020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'Suivi de la faisabilité 1 en %'!$B$3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'Suivi de la faisabilité 1 en %'!$A$4:$A$6</c:f>
              <c:strCache>
                <c:ptCount val="2"/>
                <c:pt idx="0">
                  <c:v>24/09/2020</c:v>
                </c:pt>
                <c:pt idx="1">
                  <c:v>29/09/2020</c:v>
                </c:pt>
              </c:strCache>
            </c:strRef>
          </c:cat>
          <c:val>
            <c:numRef>
              <c:f>'Suivi de la faisabilité 1 en %'!$B$4:$B$6</c:f>
              <c:numCache>
                <c:formatCode>0.00%</c:formatCode>
                <c:ptCount val="2"/>
                <c:pt idx="0">
                  <c:v>8.2278481012658222E-2</c:v>
                </c:pt>
                <c:pt idx="1">
                  <c:v>6.7307692307692304E-2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8A6-4F9D-8743-994AE2E74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5576544"/>
        <c:axId val="-75580896"/>
      </c:lineChart>
      <c:catAx>
        <c:axId val="-7557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N° de 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5580896"/>
        <c:crosses val="autoZero"/>
        <c:auto val="1"/>
        <c:lblAlgn val="ctr"/>
        <c:lblOffset val="100"/>
        <c:noMultiLvlLbl val="0"/>
      </c:catAx>
      <c:valAx>
        <c:axId val="-755808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% Faisabilité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5576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66401</xdr:colOff>
      <xdr:row>0</xdr:row>
      <xdr:rowOff>5443</xdr:rowOff>
    </xdr:from>
    <xdr:to>
      <xdr:col>3</xdr:col>
      <xdr:colOff>152399</xdr:colOff>
      <xdr:row>4</xdr:row>
      <xdr:rowOff>141514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rt manquants">
              <a:extLst>
                <a:ext uri="{FF2B5EF4-FFF2-40B4-BE49-F238E27FC236}">
                  <a16:creationId xmlns:a16="http://schemas.microsoft.com/office/drawing/2014/main" xmlns="" id="{935566A9-D9A3-4076-9332-691D5DE6F2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t manquant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630" y="5443"/>
              <a:ext cx="348234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186146</xdr:colOff>
      <xdr:row>0</xdr:row>
      <xdr:rowOff>16330</xdr:rowOff>
    </xdr:from>
    <xdr:to>
      <xdr:col>7</xdr:col>
      <xdr:colOff>283029</xdr:colOff>
      <xdr:row>4</xdr:row>
      <xdr:rowOff>163285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Type Art">
              <a:extLst>
                <a:ext uri="{FF2B5EF4-FFF2-40B4-BE49-F238E27FC236}">
                  <a16:creationId xmlns:a16="http://schemas.microsoft.com/office/drawing/2014/main" xmlns="" id="{A28210E4-9906-4DF2-B8B9-C10803A68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Ar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65717" y="16330"/>
              <a:ext cx="3351712" cy="8871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334192</xdr:colOff>
      <xdr:row>0</xdr:row>
      <xdr:rowOff>11975</xdr:rowOff>
    </xdr:from>
    <xdr:to>
      <xdr:col>8</xdr:col>
      <xdr:colOff>609600</xdr:colOff>
      <xdr:row>4</xdr:row>
      <xdr:rowOff>152400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Année Besoin">
              <a:extLst>
                <a:ext uri="{FF2B5EF4-FFF2-40B4-BE49-F238E27FC236}">
                  <a16:creationId xmlns:a16="http://schemas.microsoft.com/office/drawing/2014/main" xmlns="" id="{2868FB2C-8F9F-41D9-8F91-0086104A1F4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Beso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68592" y="11975"/>
              <a:ext cx="1385751" cy="8806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650964</xdr:colOff>
      <xdr:row>0</xdr:row>
      <xdr:rowOff>1</xdr:rowOff>
    </xdr:from>
    <xdr:to>
      <xdr:col>11</xdr:col>
      <xdr:colOff>1077684</xdr:colOff>
      <xdr:row>4</xdr:row>
      <xdr:rowOff>141514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ois besoin">
              <a:extLst>
                <a:ext uri="{FF2B5EF4-FFF2-40B4-BE49-F238E27FC236}">
                  <a16:creationId xmlns:a16="http://schemas.microsoft.com/office/drawing/2014/main" xmlns="" id="{8AFC77D7-5022-403F-ADE3-DC7296C890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beso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95707" y="1"/>
              <a:ext cx="3061063" cy="8817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>
    <xdr:from>
      <xdr:col>12</xdr:col>
      <xdr:colOff>185057</xdr:colOff>
      <xdr:row>0</xdr:row>
      <xdr:rowOff>32656</xdr:rowOff>
    </xdr:from>
    <xdr:to>
      <xdr:col>12</xdr:col>
      <xdr:colOff>4735284</xdr:colOff>
      <xdr:row>6</xdr:row>
      <xdr:rowOff>130628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xmlns="" id="{E2682E26-B70B-447D-A041-09CF93A8C422}"/>
            </a:ext>
          </a:extLst>
        </xdr:cNvPr>
        <xdr:cNvSpPr txBox="1"/>
      </xdr:nvSpPr>
      <xdr:spPr>
        <a:xfrm>
          <a:off x="13650686" y="32656"/>
          <a:ext cx="4550227" cy="1208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Echelle avancement</a:t>
          </a:r>
          <a:r>
            <a:rPr lang="fr-FR" sz="1200" b="1" baseline="0"/>
            <a:t> (%) (à revoir par rapport à la méthodologie)</a:t>
          </a:r>
        </a:p>
        <a:p>
          <a:r>
            <a:rPr lang="fr-FR" sz="1200" b="0" baseline="0"/>
            <a:t>--&gt; 0% : OF à traiter / Analyse faisabilité 1</a:t>
          </a:r>
          <a:br>
            <a:rPr lang="fr-FR" sz="1200" b="0" baseline="0"/>
          </a:br>
          <a:r>
            <a:rPr lang="fr-FR" sz="1200" b="0" baseline="0"/>
            <a:t>--&gt; 25 % : Prise de décision</a:t>
          </a:r>
        </a:p>
        <a:p>
          <a:r>
            <a:rPr lang="fr-FR" sz="1200" b="0" baseline="0"/>
            <a:t>--&gt; 50% : Passage des commandes nécessaires / Demande d'OD</a:t>
          </a:r>
        </a:p>
        <a:p>
          <a:r>
            <a:rPr lang="fr-FR" sz="1200" b="0" baseline="0"/>
            <a:t>--&gt; 75%: </a:t>
          </a:r>
        </a:p>
        <a:p>
          <a:r>
            <a:rPr lang="fr-FR" sz="1200" b="0" baseline="0"/>
            <a:t>--&gt; 100%: </a:t>
          </a:r>
        </a:p>
        <a:p>
          <a:r>
            <a:rPr lang="fr-FR" sz="1200" b="1" baseline="0"/>
            <a:t> </a:t>
          </a:r>
          <a:endParaRPr lang="fr-FR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175260</xdr:rowOff>
    </xdr:from>
    <xdr:to>
      <xdr:col>9</xdr:col>
      <xdr:colOff>693420</xdr:colOff>
      <xdr:row>28</xdr:row>
      <xdr:rowOff>45720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82E168C7-EDDB-40C4-9B43-8AC77E7B3E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145677</xdr:colOff>
      <xdr:row>7</xdr:row>
      <xdr:rowOff>156882</xdr:rowOff>
    </xdr:from>
    <xdr:to>
      <xdr:col>6</xdr:col>
      <xdr:colOff>56030</xdr:colOff>
      <xdr:row>9</xdr:row>
      <xdr:rowOff>78441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174069A1-FD4B-4B7E-AF01-DCA6827B4665}"/>
            </a:ext>
          </a:extLst>
        </xdr:cNvPr>
        <xdr:cNvSpPr/>
      </xdr:nvSpPr>
      <xdr:spPr>
        <a:xfrm>
          <a:off x="7967383" y="1524000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986118</xdr:colOff>
      <xdr:row>20</xdr:row>
      <xdr:rowOff>123266</xdr:rowOff>
    </xdr:from>
    <xdr:to>
      <xdr:col>14</xdr:col>
      <xdr:colOff>280148</xdr:colOff>
      <xdr:row>24</xdr:row>
      <xdr:rowOff>89648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xmlns="" id="{65886B57-EEBF-4708-83F1-CB917661D62E}"/>
            </a:ext>
          </a:extLst>
        </xdr:cNvPr>
        <xdr:cNvSpPr txBox="1"/>
      </xdr:nvSpPr>
      <xdr:spPr>
        <a:xfrm>
          <a:off x="16170089" y="3966884"/>
          <a:ext cx="1725706" cy="72838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5 résultats </a:t>
          </a:r>
          <a:br>
            <a:rPr lang="fr-FR" sz="1100"/>
          </a:br>
          <a:r>
            <a:rPr lang="fr-FR" sz="1100"/>
            <a:t>chacun dans un OF</a:t>
          </a:r>
          <a:br>
            <a:rPr lang="fr-FR" sz="1100"/>
          </a:br>
          <a:r>
            <a:rPr lang="fr-FR" sz="1100"/>
            <a:t>s'il y avait un 6ème résultat il serais en U9</a:t>
          </a:r>
          <a:endParaRPr lang="fr-FR" sz="1100" baseline="0"/>
        </a:p>
        <a:p>
          <a:endParaRPr lang="fr-FR" sz="1100"/>
        </a:p>
      </xdr:txBody>
    </xdr:sp>
    <xdr:clientData/>
  </xdr:twoCellAnchor>
  <xdr:twoCellAnchor>
    <xdr:from>
      <xdr:col>5</xdr:col>
      <xdr:colOff>526677</xdr:colOff>
      <xdr:row>9</xdr:row>
      <xdr:rowOff>78441</xdr:rowOff>
    </xdr:from>
    <xdr:to>
      <xdr:col>13</xdr:col>
      <xdr:colOff>784413</xdr:colOff>
      <xdr:row>20</xdr:row>
      <xdr:rowOff>123266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xmlns="" id="{E339EE10-BF06-4860-BC8A-CFE7A9D364D1}"/>
            </a:ext>
          </a:extLst>
        </xdr:cNvPr>
        <xdr:cNvCxnSpPr>
          <a:stCxn id="8" idx="0"/>
          <a:endCxn id="7" idx="2"/>
        </xdr:cNvCxnSpPr>
      </xdr:nvCxnSpPr>
      <xdr:spPr>
        <a:xfrm flipH="1" flipV="1">
          <a:off x="8348383" y="1826559"/>
          <a:ext cx="8684559" cy="214032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410137</xdr:colOff>
      <xdr:row>5</xdr:row>
      <xdr:rowOff>62752</xdr:rowOff>
    </xdr:from>
    <xdr:to>
      <xdr:col>10</xdr:col>
      <xdr:colOff>107578</xdr:colOff>
      <xdr:row>6</xdr:row>
      <xdr:rowOff>174811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xmlns="" id="{005BBE43-A713-4AE3-8EF4-749D90D29326}"/>
            </a:ext>
          </a:extLst>
        </xdr:cNvPr>
        <xdr:cNvSpPr/>
      </xdr:nvSpPr>
      <xdr:spPr>
        <a:xfrm>
          <a:off x="12277166" y="1048870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791137</xdr:colOff>
      <xdr:row>6</xdr:row>
      <xdr:rowOff>174811</xdr:rowOff>
    </xdr:from>
    <xdr:to>
      <xdr:col>13</xdr:col>
      <xdr:colOff>784413</xdr:colOff>
      <xdr:row>20</xdr:row>
      <xdr:rowOff>123266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xmlns="" id="{79493601-AED6-4AC7-B26E-6674D449D80C}"/>
            </a:ext>
          </a:extLst>
        </xdr:cNvPr>
        <xdr:cNvCxnSpPr>
          <a:stCxn id="8" idx="0"/>
          <a:endCxn id="11" idx="2"/>
        </xdr:cNvCxnSpPr>
      </xdr:nvCxnSpPr>
      <xdr:spPr>
        <a:xfrm flipH="1" flipV="1">
          <a:off x="12658166" y="1351429"/>
          <a:ext cx="4374776" cy="261545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528919</xdr:colOff>
      <xdr:row>9</xdr:row>
      <xdr:rowOff>47065</xdr:rowOff>
    </xdr:from>
    <xdr:to>
      <xdr:col>13</xdr:col>
      <xdr:colOff>784413</xdr:colOff>
      <xdr:row>20</xdr:row>
      <xdr:rowOff>123266</xdr:rowOff>
    </xdr:to>
    <xdr:cxnSp macro="">
      <xdr:nvCxnSpPr>
        <xdr:cNvPr id="14" name="Connecteur droit avec flèche 13">
          <a:extLst>
            <a:ext uri="{FF2B5EF4-FFF2-40B4-BE49-F238E27FC236}">
              <a16:creationId xmlns:a16="http://schemas.microsoft.com/office/drawing/2014/main" xmlns="" id="{E81B5299-5466-4617-B153-FA78B22CCAB0}"/>
            </a:ext>
          </a:extLst>
        </xdr:cNvPr>
        <xdr:cNvCxnSpPr>
          <a:stCxn id="8" idx="0"/>
        </xdr:cNvCxnSpPr>
      </xdr:nvCxnSpPr>
      <xdr:spPr>
        <a:xfrm flipH="1" flipV="1">
          <a:off x="14827625" y="1795183"/>
          <a:ext cx="2205317" cy="2171701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188261</xdr:colOff>
      <xdr:row>7</xdr:row>
      <xdr:rowOff>143435</xdr:rowOff>
    </xdr:from>
    <xdr:to>
      <xdr:col>15</xdr:col>
      <xdr:colOff>64996</xdr:colOff>
      <xdr:row>9</xdr:row>
      <xdr:rowOff>64994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5873AE85-7912-4A55-B3E8-3BC7F5197FEA}"/>
            </a:ext>
          </a:extLst>
        </xdr:cNvPr>
        <xdr:cNvSpPr/>
      </xdr:nvSpPr>
      <xdr:spPr>
        <a:xfrm>
          <a:off x="17803908" y="1510553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784413</xdr:colOff>
      <xdr:row>9</xdr:row>
      <xdr:rowOff>64994</xdr:rowOff>
    </xdr:from>
    <xdr:to>
      <xdr:col>14</xdr:col>
      <xdr:colOff>569261</xdr:colOff>
      <xdr:row>20</xdr:row>
      <xdr:rowOff>123266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xmlns="" id="{A1C0A609-848F-4969-A600-6698731119FE}"/>
            </a:ext>
          </a:extLst>
        </xdr:cNvPr>
        <xdr:cNvCxnSpPr>
          <a:stCxn id="8" idx="0"/>
          <a:endCxn id="15" idx="2"/>
        </xdr:cNvCxnSpPr>
      </xdr:nvCxnSpPr>
      <xdr:spPr>
        <a:xfrm flipV="1">
          <a:off x="17032942" y="1813112"/>
          <a:ext cx="1151966" cy="2153772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156883</xdr:colOff>
      <xdr:row>7</xdr:row>
      <xdr:rowOff>165847</xdr:rowOff>
    </xdr:from>
    <xdr:to>
      <xdr:col>18</xdr:col>
      <xdr:colOff>33618</xdr:colOff>
      <xdr:row>9</xdr:row>
      <xdr:rowOff>87406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51485893-62D9-4B26-BDF5-F180C407D0C3}"/>
            </a:ext>
          </a:extLst>
        </xdr:cNvPr>
        <xdr:cNvSpPr/>
      </xdr:nvSpPr>
      <xdr:spPr>
        <a:xfrm>
          <a:off x="21089471" y="1532965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784413</xdr:colOff>
      <xdr:row>9</xdr:row>
      <xdr:rowOff>87406</xdr:rowOff>
    </xdr:from>
    <xdr:to>
      <xdr:col>17</xdr:col>
      <xdr:colOff>537883</xdr:colOff>
      <xdr:row>20</xdr:row>
      <xdr:rowOff>123266</xdr:rowOff>
    </xdr:to>
    <xdr:cxnSp macro="">
      <xdr:nvCxnSpPr>
        <xdr:cNvPr id="21" name="Connecteur droit avec flèche 20">
          <a:extLst>
            <a:ext uri="{FF2B5EF4-FFF2-40B4-BE49-F238E27FC236}">
              <a16:creationId xmlns:a16="http://schemas.microsoft.com/office/drawing/2014/main" xmlns="" id="{46648A80-5027-4B38-A5B3-3CD8BC5151CE}"/>
            </a:ext>
          </a:extLst>
        </xdr:cNvPr>
        <xdr:cNvCxnSpPr>
          <a:stCxn id="8" idx="0"/>
          <a:endCxn id="20" idx="2"/>
        </xdr:cNvCxnSpPr>
      </xdr:nvCxnSpPr>
      <xdr:spPr>
        <a:xfrm flipV="1">
          <a:off x="17032942" y="1835524"/>
          <a:ext cx="4437529" cy="213136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76200</xdr:colOff>
      <xdr:row>15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7EFB74E-73FD-4D81-A689-54214BAEE6AE}"/>
            </a:ext>
          </a:extLst>
        </xdr:cNvPr>
        <xdr:cNvSpPr/>
      </xdr:nvSpPr>
      <xdr:spPr>
        <a:xfrm>
          <a:off x="0" y="1905000"/>
          <a:ext cx="7810500" cy="981075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224118</xdr:colOff>
      <xdr:row>22</xdr:row>
      <xdr:rowOff>123266</xdr:rowOff>
    </xdr:from>
    <xdr:to>
      <xdr:col>10</xdr:col>
      <xdr:colOff>752475</xdr:colOff>
      <xdr:row>24</xdr:row>
      <xdr:rowOff>180975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xmlns="" id="{B7685CCC-6143-476A-BD1A-6E34744F8E07}"/>
            </a:ext>
          </a:extLst>
        </xdr:cNvPr>
        <xdr:cNvSpPr txBox="1"/>
      </xdr:nvSpPr>
      <xdr:spPr>
        <a:xfrm>
          <a:off x="11006418" y="4314266"/>
          <a:ext cx="1290357" cy="438709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Les résultats de la recherche</a:t>
          </a:r>
          <a:endParaRPr lang="fr-FR" sz="1100" baseline="0"/>
        </a:p>
        <a:p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560071</xdr:colOff>
      <xdr:row>1</xdr:row>
      <xdr:rowOff>19050</xdr:rowOff>
    </xdr:from>
    <xdr:to>
      <xdr:col>15</xdr:col>
      <xdr:colOff>74296</xdr:colOff>
      <xdr:row>36</xdr:row>
      <xdr:rowOff>72390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DB093C58-83FF-439A-A70B-6234D7C262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SAGE YOANN (CNH INDUSTRIAL)" id="{F499252C-8E86-4D82-B7A1-75DFA430B0DB}" userId="S::yoann.lesage@cnhind.com::36715517-9bc4-4fbe-8fd8-ca594026bd3e" providerId="AD"/>
  <person displayName="THIBAULT Nelly (CNH INDUSTRIAL)" id="{F694F194-D997-4A5A-9CED-8E9565AB3B3D}" userId="S::nelly.thibault@cnhind.com::cd66ac01-aba7-4836-ad97-7116f8f91dea" providerId="AD"/>
  <person displayName="PECQUIET Delphine (CNH INDUSTRIAL)" id="{2E2C9621-1188-4F5F-B90A-E65EC4AFAE9C}" userId="S::delphine.pecquiet@cnhind.com::8eea7109-47a5-43f2-9a7a-ca02eb98d336" providerId="AD"/>
  <person displayName="E SOUSA Christian (External) (CNH Industrial)" id="{9B6F2B11-74CA-44E4-8506-33113D34E769}" userId="S::christian.e-sousa@external.cnhind.com::409309e8-10d6-4689-8e91-aa42bb341d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xcel Services" refreshedDate="44103.398492476852" createdVersion="6" refreshedVersion="6" minRefreshableVersion="3" recordCount="2">
  <cacheSource type="worksheet">
    <worksheetSource ref="A2:F4" sheet="KPI FAISABILITE 1"/>
  </cacheSource>
  <cacheFields count="6">
    <cacheField name="Horizon" numFmtId="14">
      <sharedItems containsSemiMixedTypes="0" containsNonDate="0" containsDate="1" containsString="0" minDate="2020-10-31T00:00:00" maxDate="2020-11-01T00:00:00"/>
    </cacheField>
    <cacheField name="Semaine" numFmtId="0">
      <sharedItems containsSemiMixedTypes="0" containsString="0" containsNumber="1" containsInteger="1" minValue="39" maxValue="40"/>
    </cacheField>
    <cacheField name="Date " numFmtId="14">
      <sharedItems containsSemiMixedTypes="0" containsNonDate="0" containsDate="1" containsString="0" minDate="2020-09-24T00:00:00" maxDate="2020-09-30T00:00:00" count="2">
        <d v="2020-09-24T00:00:00"/>
        <d v="2020-09-29T00:00:00"/>
      </sharedItems>
    </cacheField>
    <cacheField name="OF prévues" numFmtId="0">
      <sharedItems containsSemiMixedTypes="0" containsString="0" containsNumber="1" containsInteger="1" minValue="312" maxValue="316"/>
    </cacheField>
    <cacheField name="Résultat OF réalisable " numFmtId="0">
      <sharedItems containsSemiMixedTypes="0" containsString="0" containsNumber="1" containsInteger="1" minValue="21" maxValue="26"/>
    </cacheField>
    <cacheField name="% Faisabilité" numFmtId="164">
      <sharedItems containsSemiMixedTypes="0" containsString="0" containsNumber="1" minValue="6.7307692307692304E-2" maxValue="8.2278481012658222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xcel Services" refreshedDate="44103.398708101849" createdVersion="6" refreshedVersion="6" minRefreshableVersion="3" recordCount="2">
  <cacheSource type="worksheet">
    <worksheetSource name="Tableau1"/>
  </cacheSource>
  <cacheFields count="11">
    <cacheField name="Horizon" numFmtId="14">
      <sharedItems containsSemiMixedTypes="0" containsNonDate="0" containsDate="1" containsString="0" minDate="2020-10-31T00:00:00" maxDate="2020-11-01T00:00:00"/>
    </cacheField>
    <cacheField name="Semaine" numFmtId="0">
      <sharedItems containsSemiMixedTypes="0" containsString="0" containsNumber="1" containsInteger="1" minValue="39" maxValue="40" count="2">
        <n v="39"/>
        <n v="40"/>
      </sharedItems>
    </cacheField>
    <cacheField name="Date " numFmtId="14">
      <sharedItems containsSemiMixedTypes="0" containsNonDate="0" containsDate="1" containsString="0" minDate="2020-09-24T00:00:00" maxDate="2020-09-30T00:00:00"/>
    </cacheField>
    <cacheField name="OF prévues" numFmtId="0">
      <sharedItems containsSemiMixedTypes="0" containsString="0" containsNumber="1" containsInteger="1" minValue="312" maxValue="316"/>
    </cacheField>
    <cacheField name="Résultat OF réalisable " numFmtId="0">
      <sharedItems containsSemiMixedTypes="0" containsString="0" containsNumber="1" containsInteger="1" minValue="21" maxValue="26"/>
    </cacheField>
    <cacheField name="% Faisabilité" numFmtId="164">
      <sharedItems containsSemiMixedTypes="0" containsString="0" containsNumber="1" minValue="6.7307692307692304E-2" maxValue="8.2278481012658222E-2"/>
    </cacheField>
    <cacheField name="Nbr de référence manquante" numFmtId="0">
      <sharedItems containsString="0" containsBlank="1" containsNumber="1" containsInteger="1" minValue="107" maxValue="107" count="2">
        <n v="107"/>
        <m/>
      </sharedItems>
    </cacheField>
    <cacheField name="Qté besoin manquant" numFmtId="0">
      <sharedItems containsNonDate="0" containsString="0" containsBlank="1" count="1">
        <m/>
      </sharedItems>
    </cacheField>
    <cacheField name="Nbr de commande effectué" numFmtId="0">
      <sharedItems containsNonDate="0" containsString="0" containsBlank="1"/>
    </cacheField>
    <cacheField name="Qté reçue" numFmtId="0">
      <sharedItems containsNonDate="0" containsString="0" containsBlank="1"/>
    </cacheField>
    <cacheField name="Qté resta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 SOUSA Christian (External) (CNH Industrial)" refreshedDate="44111.496151851854" createdVersion="6" refreshedVersion="6" minRefreshableVersion="3" recordCount="323">
  <cacheSource type="worksheet">
    <worksheetSource name="Tableau5"/>
  </cacheSource>
  <cacheFields count="5">
    <cacheField name="Réf moteur" numFmtId="0">
      <sharedItems containsMixedTypes="1" containsNumber="1" containsInteger="1" minValue="1907054" maxValue="5802736109" count="160">
        <n v="1907054"/>
        <n v="1907332"/>
        <n v="2991138"/>
        <n v="2991330"/>
        <n v="2998014"/>
        <n v="2998178"/>
        <n v="2998230"/>
        <n v="2998578"/>
        <n v="2998596"/>
        <n v="2998866"/>
        <n v="2998958"/>
        <n v="2999342"/>
        <n v="2999426"/>
        <n v="2999570"/>
        <n v="2999572"/>
        <n v="2999574"/>
        <n v="2999612"/>
        <n v="2999682"/>
        <n v="2999698"/>
        <n v="2999704"/>
        <n v="2999712"/>
        <n v="2999714"/>
        <n v="2999718"/>
        <n v="2999720"/>
        <n v="2999756"/>
        <n v="2999758"/>
        <n v="2999762"/>
        <n v="2999766"/>
        <n v="2999772"/>
        <n v="2999820"/>
        <n v="2999824"/>
        <n v="2999834"/>
        <n v="2999838"/>
        <n v="2999844"/>
        <n v="2999852"/>
        <n v="2999862"/>
        <n v="2999872"/>
        <n v="2999874"/>
        <n v="2999916"/>
        <n v="2999928"/>
        <n v="2999942"/>
        <n v="2999944"/>
        <n v="2999948"/>
        <n v="2999952"/>
        <n v="2999954"/>
        <n v="2999990"/>
        <n v="8094254"/>
        <n v="8094255"/>
        <n v="8094266"/>
        <n v="8094269"/>
        <n v="8094950"/>
        <n v="8094995"/>
        <n v="8099018"/>
        <n v="71724876"/>
        <n v="71782662"/>
        <n v="71787381"/>
        <n v="71787387"/>
        <n v="71788494"/>
        <n v="71788635"/>
        <n v="71789187"/>
        <n v="71791404"/>
        <n v="71791416"/>
        <n v="71792945"/>
        <n v="71794903"/>
        <n v="71795215"/>
        <n v="71795224"/>
        <n v="71795275"/>
        <n v="71796071"/>
        <n v="71796100"/>
        <n v="71796126"/>
        <n v="71796141"/>
        <n v="71796150"/>
        <n v="73329250"/>
        <n v="73329252"/>
        <n v="73329254"/>
        <n v="73329256"/>
        <n v="73329330"/>
        <n v="73329333"/>
        <n v="73329335"/>
        <n v="73329336"/>
        <n v="73329339"/>
        <n v="73329342"/>
        <n v="500080504"/>
        <n v="500080506"/>
        <n v="500080510"/>
        <n v="500080512"/>
        <n v="500080518"/>
        <n v="500080520"/>
        <n v="500080558"/>
        <n v="500080562"/>
        <n v="500080568"/>
        <n v="500080598"/>
        <n v="500080628"/>
        <n v="500080654"/>
        <n v="500080696"/>
        <n v="500080698"/>
        <n v="500080770"/>
        <n v="504381661"/>
        <n v="504384381"/>
        <n v="504384423"/>
        <n v="5801371829"/>
        <n v="5801456518"/>
        <n v="5801610541"/>
        <n v="5801675329"/>
        <n v="5801970299"/>
        <n v="5802136034"/>
        <n v="5802200322"/>
        <n v="5802284272"/>
        <n v="5802284275"/>
        <n v="5802503594"/>
        <n v="5802736109"/>
        <s v="1989096C3EX"/>
        <s v="199949A1EX"/>
        <s v="239840A2EX"/>
        <s v="246148A2EX"/>
        <s v="2999316N"/>
        <s v="2999570N"/>
        <s v="2999612H"/>
        <s v="2999716H"/>
        <s v="2999848N"/>
        <s v="2999874N"/>
        <s v="47125213EX"/>
        <s v="47125251EX"/>
        <s v="5801850698R"/>
        <s v="5802216950R"/>
        <s v="5802216955SR"/>
        <s v="5802216957R"/>
        <s v="5802216957SR"/>
        <s v="5802216970SR"/>
        <s v="5802216971SR"/>
        <s v="5802216974SR"/>
        <s v="5802216985SR"/>
        <s v="5802216986SR"/>
        <s v="5802336687R"/>
        <s v="5802336690R"/>
        <s v="5802868537SR"/>
        <s v="84215912R"/>
        <s v="84215969R"/>
        <s v="84215972R"/>
        <s v="84252733R"/>
        <s v="84252738R"/>
        <s v="84567165R"/>
        <s v="84567166EX"/>
        <s v="84567166R"/>
        <s v="84567168R"/>
        <s v="84567171R"/>
        <s v="84567177R"/>
        <s v="84567178R"/>
        <s v="87318765EX"/>
        <s v="87343473EX"/>
        <s v="87356952EX"/>
        <s v="87390942R"/>
        <s v="87676433R"/>
        <s v="87800270EX"/>
        <s v="87801250EX"/>
        <s v="87801399EX"/>
        <s v="87801858EX"/>
        <s v="87802378EX"/>
        <s v="87803668EX"/>
        <s v="Total général"/>
      </sharedItems>
    </cacheField>
    <cacheField name="Type Art" numFmtId="0">
      <sharedItems containsBlank="1" count="4">
        <s v="MEDIUM"/>
        <s v="LIGHT"/>
        <s v="HEAVY"/>
        <m/>
      </sharedItems>
    </cacheField>
    <cacheField name="Désignation" numFmtId="0">
      <sharedItems containsBlank="1" count="157">
        <s v="MOTEUR 8040.45.4000"/>
        <s v="MOTEUR 806045R5000/01/03/05/10/11/13 &lt;409710"/>
        <s v="MOTEUR 8140.43S.4000/4020 INF A 3249778"/>
        <s v="MOTEUR 8140.43S.4000/4020 &gt;3249779"/>
        <s v="MOTEUR 8140.43B.4300/4320"/>
        <s v="MOTEUR 8140.43S.4300/4320"/>
        <s v="MOTEUR 8140.43S.4330"/>
        <s v="MOTEUR F2BE1682_*B851"/>
        <s v="MOTEUR 8140.43N.4430"/>
        <s v="MOTEUR F2BE4682_*_801"/>
        <s v="MOTEUR F2BE3681_*_802 REMPLACE 2998914"/>
        <s v="MOTEUR F2BE0642_*A81_ &quot;GAZ&quot;"/>
        <s v="MOTEUR F1AE0481_*_0__ à partir n°1101024"/>
        <s v="MOTEUR F4AE3682A*_801BUS"/>
        <s v="MOTEUR F3AE3681_*_82_"/>
        <s v="MOTEUR F3AE3681A*S027"/>
        <s v="MOTEUR F1AE3481_A0__"/>
        <s v="LONG BLOC F1AE0481B VOIR 500080648"/>
        <s v="LONG BLOC F1CE0481_ VOIR 500080660"/>
        <s v="MOTEUR F2BE0642_*_82_ &quot;GAZ&quot;"/>
        <s v="LONG BLOC F1CE34818-J-K-H VOIR 500080668"/>
        <s v="LONG BLOC 8140.43S"/>
        <s v="LONG BLOC 8140.43C"/>
        <s v="LONG BLOC 8140.63"/>
        <s v="MOTEUR F2CFE612_*_801"/>
        <s v="MOTEUR F2CFE612_*_802"/>
        <s v="MOTEUR F2CFE612B*C_ euro6"/>
        <s v="MOTEUR F2CFE612_*_809"/>
        <s v="MOTEUR F3GFE611_*_803"/>
        <s v="LONG BLOC F4AE3681_ EURO4/5"/>
        <s v="LONG BLOC F4AE3682A EURO 4 / 5"/>
        <s v="LONG BLOC F3BE3681_*___"/>
        <s v="LONG BLOC F3BE3681_*____"/>
        <s v="LONG BLOC F3AE3682_*_80"/>
        <s v="LONG BLOC F2BE0681_*B___"/>
        <s v="LONG BLOC F2BE3681_*___"/>
        <s v="LONG BLOC 8140.43.B"/>
        <s v="LONG BLOC 8140.43.N"/>
        <s v="MOTEUR F4AFE411_*_801"/>
        <s v="MOTEUR F4AFE611_*_805"/>
        <s v="MOTEUR F1CFL411H*C10_"/>
        <s v="MOTEUR F1CFL411J*C10_"/>
        <s v="MOTEUR F1AFL411A*A101"/>
        <s v="MOTEUR F1A FL411C*A1__"/>
        <s v="MOTEUR COMPLET F4AFE411.*.805"/>
        <s v="BLOC SHORT NEUF CURSOR 13 TIER4 F3D__6___*_00_"/>
        <s v="BLOC SHORT CURSOR 13 NEUF F3DFE613_*B001 Tier4"/>
        <s v="BLOC SHORT CURSOR 13 NEUF F3HFE613A*_0__"/>
        <s v="BLOC SHORT CURSOR 16 NEUF F3JFE613A*B006"/>
        <s v="SHORT BLOC NEF NEUF F4BE0684__D40_"/>
        <s v="BLOC SHORT NEUF C8 F2BE0684A*B00_"/>
        <s v="MOTEUR ALLEGE F5CE545B*A001"/>
        <s v="MOTEUR FIAT FREEMONT 2.0 MJET 939B5000"/>
        <s v="MOTEUR DOBLO 1600 16V BI POWER 182B6000"/>
        <s v="MOTEUR ALFA 159 2,4 JTD 20V"/>
        <s v="MOTEUR ALFA 159 1910 JTD 16V"/>
        <s v="MOTEUR FIAT GRANDE PUNTO 1.4 MPI 8V"/>
        <s v="MOTEUR STILO 1900 JTD 16V"/>
        <s v="MOTEUR PANDA 1200 8V 188A4000"/>
        <s v="MOTEUR PANDA 1250 JTD 16V"/>
        <s v="MOTEUR DOBLO 1250 MJTD 16V"/>
        <s v="MOTEUR GRANDE PUNTO 1.3 MJTD 16V"/>
        <s v="MOTEUR NUOVO DUCATO 2L JTD 16V"/>
        <s v="MOTEUR NUOVA 500 1.2 benzina 940A4000 / F7Y"/>
        <s v="MOTEUR ALFA GIULETTA 1400 16v Benzina"/>
        <s v="MOTEUR ALFA GIULIETTA 1600 JTD 940A3000"/>
        <s v="Moteur Fiat 500 Abarth 312A3000 G1A"/>
        <s v="MOTEUR FIAT NUOVO DUCATO 2.3 JTD F1AE3481D*A107"/>
        <s v="MOTEUR NUOVO DOBLO 1598DS 198A3000 / G1L"/>
        <s v="MOTEUR GIULIETTA 1,6 JTD 16v ECO CF6"/>
        <s v="MOTEUR FIAT 500X 1,6 JTD 55260384 G1V"/>
        <s v="LONG BLOC NEF NEUF F4CE0684F*D601"/>
        <s v="LONG BLOC NEF NEUF F4CE0454E*D601"/>
        <s v="LONG BLOC NEF NEUF F4CE0454F*D600"/>
        <s v="LONG BLOC NEF NEUF F4BE0684B*D402"/>
        <s v="LONG BLOC NEF NEUF F4CE0404_*D601"/>
        <s v="LONG BLOC NEF NEUF F4BE04_4_.D6"/>
        <s v="LONG BLOC NEF NEUF F4GE0484G*D605"/>
        <s v="LONG BLOC NEF NEUF F4BE0684_*D400_"/>
        <s v="LONG BLOC NEF NEUF F4BE0484_*D6__"/>
        <s v="LONG BLOC NEF NEUF F4CE0404A*D600"/>
        <s v="MOTEUR F2CFE612_*_804 euro 6"/>
        <s v="MOTEUR F2CFE612_*_808 euro 6"/>
        <s v="MOTEUR F3GFE611_*_816"/>
        <s v="MOTEUR F3GFE611_*_818 (IDEM 500080508)"/>
        <s v="MOTEUR F3HFE611_*_867"/>
        <s v="MOTEUR F3GFE611_*_814"/>
        <s v="MOTEUR COMPLET F1AGL411_*C1__"/>
        <s v="MOTEUR F1CFL411F*AF02"/>
        <s v="MOTEUR BI TURBO COMPLET F1CGL411C*E10_"/>
        <s v="MOTEUR F1AGL411L*C104"/>
        <s v="MOTEUR F1AGL411L*C103"/>
        <s v="LONG BLOC F1AE3481_ (LONG BLOC INITIAL 2999690)"/>
        <s v="MOTEUR F2CFE612F*C020 VDL"/>
        <s v="MOTEUR F2CFE612F*C021 VDL"/>
        <s v="MOTEUR F2BE4682_*_801 RATP"/>
        <s v="SHORT BLOC NEF NEUF F4CE9487_*J60_"/>
        <s v="BLOC SHORT NEF NEUF 6 CYL F4DE0684_*D10_"/>
        <s v="SHORT BLOC NEF NEUF F4HE9684A*J102"/>
        <s v="BLOC SHORT NEF NEUF 6 CYL F4DFE613_*A00_"/>
        <s v="SHORT BLOC NEF NEUF F4DFE413A*A002"/>
        <s v="BLOC SHORT NEUF NEF F4DFE617_*B00_ TIER 4 full"/>
        <s v="SHORT BLOC NEF NEUF F4DFE613_*B00_"/>
        <s v="SHORT BLOC NEF NEUF F4DFE617L*B002"/>
        <s v="MOTEUR F2CFE613W*A001 332 Hp"/>
        <s v="BLOC SHORT NEUF NEF F4HFA616C*H002 MARIN TIER3"/>
        <s v="LONG BLOC NEUF PERKINS F5DFL414_*A0_"/>
        <s v="LONG BLOC NEUF PERKINS F5DFL4_4_*_0__"/>
        <s v="BLOC SHORT NEF NEUF 6 CYL TIER4 F4DGE617_*V00_"/>
        <s v="BLOC SHORT NEF NEUF 6 CYL F4HFA615A*D006"/>
        <s v="MOTEUR CUMMINS BASIC 6 CYL 6T590"/>
        <s v="MOTEUR CUMMINS BASIC 6 CYL 6TA-830"/>
        <s v="MOTEUR CUMMINS COMPLET 4 CYL 4T390"/>
        <s v="MOTEUR NEUF F4AE3682A*_800"/>
        <s v="MOTEUR NEUF F4AE3682A*_801 BUS"/>
        <s v="MOTEUR F1AE3481_*A0__"/>
        <s v="MOTEUR F1AE3481C*A___"/>
        <s v="LONG BLOC NEUF F3AE3681_*___"/>
        <s v="LONG BLOC NEUF 8140.43.N"/>
        <s v="MOTEUR CNH 8035.05C.919 Tier 2"/>
        <s v="MOTEUR CNH 8035.25.929"/>
        <s v="LONG BLOC NEF F4CE948__*J60__"/>
        <s v="LONG BLOC CNH F3BRX6DP_*_001"/>
        <s v="LONG BLOC NEUF CNH F3ARX6DP_*_001"/>
        <s v="LONG BLOC CNH F3BRX6DP_*_004"/>
        <s v="LONG BLOC NEUF CNH F3BRX6DP_*_004"/>
        <s v="LONG BLOC CURSOR 13 NEUF F3DFE613_*B005"/>
        <s v="LONG BLOC CURSOR 13 NEUF F3DFE613_*B006"/>
        <s v="LONG BLOC CURSOR 9 NEUF CNH F2CRX6DC_*_001"/>
        <s v="LONG BLOC CURSOR 9 NEUF F2CFE614G*B002"/>
        <s v="LONG BLOC CURSOR 9 NEUF F2CFE614G*B003"/>
        <s v="LONG BLOC CURSOR 9 RENOVE CNH F2CFE613P*A011"/>
        <s v="LONG BLOC C13TCD RENOVE CNH F3CE0684F*E001"/>
        <s v="LONG BLOC CURSOR 9 NEUF F2CFE614A*A010"/>
        <s v="SHORT BLOC BASILDON RENOVE TS100-TS110"/>
        <s v="SHORT BLOC BASILDON TM140-TM155"/>
        <s v="SHORT BLOC BASILDON RENOVE TM175-TM190"/>
        <s v="MOTEUR CUMMINS BASIC 6TAA-830"/>
        <s v="BOITE A VITESSE RENOVEE CCM FPS LWB (T7040)"/>
        <s v="BOITE DE VITESSE RENOVEE CVT LWB"/>
        <s v="BOITE DE VITESSE RENOVEE CCM CVT LWB"/>
        <s v="BOITE A VITESSE RENOVEE CCM FPS SWB"/>
        <s v="BOITE A VITESSE RENOVEE CCM SPS SWB (T.185)"/>
        <s v="BOITE A VITESSE RENOVEE 16X16 40/50KPH"/>
        <s v="BOITE DE VITESSE CCM CVT SWB"/>
        <s v="MOTEUR NEF CNH F4CE0454F*D600"/>
        <s v="MOTEUR CNH 8045.25S.929 Tier 2"/>
        <s v="MOTEUR NEF F4CE0684C*D601"/>
        <s v="SHORT BLOC CUMMINS 6TAA-8304"/>
        <s v="MOTEUR BASIC CUMMINS 6TAA-9004"/>
        <s v="MOTEUR COMPLET 4 CYL 5L"/>
        <s v="MOTEUR CNH 4 CYL TS90"/>
        <s v="MOTEUR CNH 4 CYL 450T/PD"/>
        <s v="MOTEUR CNH 6 CYL TURBO 675TA/AB"/>
        <s v="MOTEUR NEF 4 CYL F4CE0484B*D600"/>
        <s v="MOTEUR CNH 6 CYL TURBO 675T/WV"/>
        <m/>
      </sharedItems>
    </cacheField>
    <cacheField name="OF" numFmtId="0">
      <sharedItems containsString="0" containsBlank="1" containsNumber="1" containsInteger="1" minValue="245737" maxValue="282180" count="323">
        <n v="273631"/>
        <n v="273635"/>
        <n v="273627"/>
        <n v="277911"/>
        <n v="271941"/>
        <n v="271967"/>
        <n v="271804"/>
        <n v="274617"/>
        <n v="268490"/>
        <n v="279105"/>
        <n v="276706"/>
        <n v="276708"/>
        <n v="268658"/>
        <n v="276133"/>
        <n v="276116"/>
        <n v="280827"/>
        <n v="274512"/>
        <n v="276812"/>
        <n v="276217"/>
        <n v="277459"/>
        <n v="277461"/>
        <n v="277462"/>
        <n v="281659"/>
        <n v="281660"/>
        <n v="275338"/>
        <n v="275374"/>
        <n v="271094"/>
        <n v="270994"/>
        <n v="270997"/>
        <n v="279259"/>
        <n v="279260"/>
        <n v="271451"/>
        <n v="265341"/>
        <n v="268492"/>
        <n v="268659"/>
        <n v="268871"/>
        <n v="271955"/>
        <n v="274504"/>
        <n v="274505"/>
        <n v="274540"/>
        <n v="274562"/>
        <n v="276952"/>
        <n v="272307"/>
        <n v="245737"/>
        <n v="257564"/>
        <n v="261110"/>
        <n v="271384"/>
        <n v="277469"/>
        <n v="277470"/>
        <n v="278644"/>
        <n v="278779"/>
        <n v="279269"/>
        <n v="277290"/>
        <n v="277473"/>
        <n v="277474"/>
        <n v="280828"/>
        <n v="281351"/>
        <n v="281352"/>
        <n v="277478"/>
        <n v="281880"/>
        <n v="280797"/>
        <n v="280799"/>
        <n v="279191"/>
        <n v="276262"/>
        <n v="279282"/>
        <n v="274779"/>
        <n v="274085"/>
        <n v="274738"/>
        <n v="276394"/>
        <n v="272552"/>
        <n v="273839"/>
        <n v="268506"/>
        <n v="268507"/>
        <n v="271793"/>
        <n v="271961"/>
        <n v="274573"/>
        <n v="277555"/>
        <n v="274691"/>
        <n v="275454"/>
        <n v="276821"/>
        <n v="276290"/>
        <n v="274358"/>
        <n v="274392"/>
        <n v="275433"/>
        <n v="281956"/>
        <n v="281957"/>
        <n v="277589"/>
        <n v="277591"/>
        <n v="277969"/>
        <n v="277970"/>
        <n v="277971"/>
        <n v="269449"/>
        <n v="263587"/>
        <n v="271521"/>
        <n v="271523"/>
        <n v="279217"/>
        <n v="280815"/>
        <n v="279329"/>
        <n v="281377"/>
        <n v="281388"/>
        <n v="280478"/>
        <n v="281297"/>
        <n v="277390"/>
        <n v="265662"/>
        <n v="265663"/>
        <n v="279330"/>
        <n v="269243"/>
        <n v="258480"/>
        <n v="269706"/>
        <n v="255892"/>
        <n v="248689"/>
        <n v="260008"/>
        <n v="257048"/>
        <n v="257870"/>
        <n v="256975"/>
        <n v="270734"/>
        <n v="249972"/>
        <n v="256571"/>
        <n v="256572"/>
        <n v="256979"/>
        <n v="267486"/>
        <n v="267488"/>
        <n v="267489"/>
        <n v="264445"/>
        <n v="275202"/>
        <n v="281173"/>
        <n v="270182"/>
        <n v="270185"/>
        <n v="270186"/>
        <n v="270188"/>
        <n v="267719"/>
        <n v="268208"/>
        <n v="281203"/>
        <n v="281204"/>
        <n v="281205"/>
        <n v="280993"/>
        <n v="267683"/>
        <n v="269395"/>
        <n v="271731"/>
        <n v="271732"/>
        <n v="271734"/>
        <n v="273869"/>
        <n v="273870"/>
        <n v="273871"/>
        <n v="273872"/>
        <n v="277152"/>
        <n v="269996"/>
        <n v="278703"/>
        <n v="280490"/>
        <n v="280491"/>
        <n v="280492"/>
        <n v="281016"/>
        <n v="281004"/>
        <n v="280553"/>
        <n v="275170"/>
        <n v="278706"/>
        <n v="280498"/>
        <n v="280499"/>
        <n v="280500"/>
        <n v="280501"/>
        <n v="280502"/>
        <n v="280503"/>
        <n v="280504"/>
        <n v="281019"/>
        <n v="281020"/>
        <n v="280555"/>
        <n v="280556"/>
        <n v="280557"/>
        <n v="280561"/>
        <n v="281069"/>
        <n v="280562"/>
        <n v="280563"/>
        <n v="281070"/>
        <n v="278208"/>
        <n v="278704"/>
        <n v="280493"/>
        <n v="280494"/>
        <n v="281018"/>
        <n v="280953"/>
        <n v="280958"/>
        <n v="273331"/>
        <n v="277291"/>
        <n v="277292"/>
        <n v="273688"/>
        <n v="274088"/>
        <n v="277740"/>
        <n v="277741"/>
        <n v="281160"/>
        <n v="281161"/>
        <n v="281162"/>
        <n v="281325"/>
        <n v="281839"/>
        <n v="275610"/>
        <n v="281939"/>
        <n v="281940"/>
        <n v="281941"/>
        <n v="282003"/>
        <n v="281808"/>
        <n v="281810"/>
        <n v="281811"/>
        <n v="277645"/>
        <n v="281296"/>
        <n v="278700"/>
        <n v="278701"/>
        <n v="281436"/>
        <n v="281457"/>
        <n v="281458"/>
        <n v="281491"/>
        <n v="281492"/>
        <n v="279312"/>
        <n v="279314"/>
        <n v="279316"/>
        <n v="271735"/>
        <n v="278698"/>
        <n v="282111"/>
        <n v="279331"/>
        <n v="280970"/>
        <n v="281601"/>
        <n v="281393"/>
        <n v="277299"/>
        <n v="277300"/>
        <n v="278109"/>
        <n v="276667"/>
        <n v="255022"/>
        <n v="282180"/>
        <n v="260781"/>
        <n v="272978"/>
        <n v="273378"/>
        <n v="274994"/>
        <n v="274995"/>
        <n v="278696"/>
        <n v="277382"/>
        <n v="268183"/>
        <n v="276542"/>
        <n v="268189"/>
        <n v="275114"/>
        <n v="276429"/>
        <n v="280768"/>
        <n v="280769"/>
        <n v="280770"/>
        <n v="280771"/>
        <n v="280772"/>
        <n v="280773"/>
        <n v="280774"/>
        <n v="280775"/>
        <n v="274620"/>
        <n v="274647"/>
        <n v="277676"/>
        <n v="278653"/>
        <n v="269187"/>
        <n v="281017"/>
        <n v="261292"/>
        <n v="281014"/>
        <n v="275868"/>
        <n v="280485"/>
        <n v="281587"/>
        <n v="278090"/>
        <n v="281294"/>
        <n v="281672"/>
        <n v="281673"/>
        <n v="281215"/>
        <n v="281229"/>
        <n v="281625"/>
        <n v="281697"/>
        <n v="281239"/>
        <n v="281249"/>
        <n v="276021"/>
        <n v="276022"/>
        <n v="276023"/>
        <n v="276024"/>
        <n v="276026"/>
        <n v="281048"/>
        <n v="281259"/>
        <n v="276530"/>
        <n v="275856"/>
        <n v="277348"/>
        <n v="261887"/>
        <n v="281552"/>
        <n v="263261"/>
        <n v="275899"/>
        <n v="275903"/>
        <n v="275907"/>
        <n v="270737"/>
        <n v="279367"/>
        <n v="269957"/>
        <n v="269959"/>
        <n v="264138"/>
        <n v="266807"/>
        <n v="269964"/>
        <n v="270198"/>
        <n v="270199"/>
        <n v="281493"/>
        <n v="281494"/>
        <n v="263279"/>
        <n v="263283"/>
        <n v="260823"/>
        <n v="264659"/>
        <n v="266798"/>
        <n v="271740"/>
        <n v="279346"/>
        <n v="279347"/>
        <n v="279348"/>
        <n v="279349"/>
        <n v="279350"/>
        <n v="275990"/>
        <n v="281007"/>
        <n v="269350"/>
        <n v="269349"/>
        <n v="276518"/>
        <n v="250219"/>
        <n v="274316"/>
        <n v="277337"/>
        <n v="278055"/>
        <n v="281012"/>
        <n v="248248"/>
        <n v="264089"/>
        <n v="279402"/>
        <n v="280564"/>
        <n v="281081"/>
        <n v="248526"/>
        <n v="260503"/>
        <n v="277346"/>
        <m/>
      </sharedItems>
    </cacheField>
    <cacheField name="Somme de Nb Art manquants" numFmtId="0">
      <sharedItems containsSemiMixedTypes="0" containsString="0" containsNumber="1" containsInteger="1" minValue="0" maxValue="17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d v="2020-10-31T00:00:00"/>
    <n v="39"/>
    <x v="0"/>
    <n v="316"/>
    <n v="26"/>
    <n v="8.2278481012658222E-2"/>
  </r>
  <r>
    <d v="2020-10-31T00:00:00"/>
    <n v="40"/>
    <x v="1"/>
    <n v="312"/>
    <n v="21"/>
    <n v="6.730769230769230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d v="2020-10-31T00:00:00"/>
    <x v="0"/>
    <d v="2020-09-24T00:00:00"/>
    <n v="316"/>
    <n v="26"/>
    <n v="8.2278481012658222E-2"/>
    <x v="0"/>
    <x v="0"/>
    <m/>
    <m/>
    <m/>
  </r>
  <r>
    <d v="2020-10-31T00:00:00"/>
    <x v="1"/>
    <d v="2020-09-29T00:00:00"/>
    <n v="312"/>
    <n v="21"/>
    <n v="6.7307692307692304E-2"/>
    <x v="1"/>
    <x v="0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3">
  <r>
    <x v="0"/>
    <x v="0"/>
    <x v="0"/>
    <x v="0"/>
    <n v="21"/>
  </r>
  <r>
    <x v="0"/>
    <x v="0"/>
    <x v="0"/>
    <x v="1"/>
    <n v="18"/>
  </r>
  <r>
    <x v="1"/>
    <x v="0"/>
    <x v="1"/>
    <x v="2"/>
    <n v="19"/>
  </r>
  <r>
    <x v="2"/>
    <x v="1"/>
    <x v="2"/>
    <x v="3"/>
    <n v="5"/>
  </r>
  <r>
    <x v="3"/>
    <x v="1"/>
    <x v="3"/>
    <x v="4"/>
    <n v="4"/>
  </r>
  <r>
    <x v="4"/>
    <x v="1"/>
    <x v="4"/>
    <x v="5"/>
    <n v="4"/>
  </r>
  <r>
    <x v="5"/>
    <x v="1"/>
    <x v="5"/>
    <x v="6"/>
    <n v="3"/>
  </r>
  <r>
    <x v="5"/>
    <x v="1"/>
    <x v="5"/>
    <x v="7"/>
    <n v="6"/>
  </r>
  <r>
    <x v="6"/>
    <x v="1"/>
    <x v="6"/>
    <x v="8"/>
    <n v="2"/>
  </r>
  <r>
    <x v="6"/>
    <x v="1"/>
    <x v="6"/>
    <x v="9"/>
    <n v="4"/>
  </r>
  <r>
    <x v="7"/>
    <x v="2"/>
    <x v="7"/>
    <x v="10"/>
    <n v="4"/>
  </r>
  <r>
    <x v="7"/>
    <x v="2"/>
    <x v="7"/>
    <x v="11"/>
    <n v="3"/>
  </r>
  <r>
    <x v="8"/>
    <x v="1"/>
    <x v="8"/>
    <x v="12"/>
    <n v="1"/>
  </r>
  <r>
    <x v="9"/>
    <x v="2"/>
    <x v="9"/>
    <x v="13"/>
    <n v="0"/>
  </r>
  <r>
    <x v="10"/>
    <x v="2"/>
    <x v="10"/>
    <x v="14"/>
    <n v="2"/>
  </r>
  <r>
    <x v="11"/>
    <x v="2"/>
    <x v="11"/>
    <x v="15"/>
    <n v="4"/>
  </r>
  <r>
    <x v="12"/>
    <x v="1"/>
    <x v="12"/>
    <x v="16"/>
    <n v="6"/>
  </r>
  <r>
    <x v="13"/>
    <x v="0"/>
    <x v="13"/>
    <x v="17"/>
    <n v="3"/>
  </r>
  <r>
    <x v="14"/>
    <x v="2"/>
    <x v="14"/>
    <x v="18"/>
    <n v="1"/>
  </r>
  <r>
    <x v="15"/>
    <x v="2"/>
    <x v="15"/>
    <x v="19"/>
    <n v="1"/>
  </r>
  <r>
    <x v="15"/>
    <x v="2"/>
    <x v="15"/>
    <x v="20"/>
    <n v="2"/>
  </r>
  <r>
    <x v="15"/>
    <x v="2"/>
    <x v="15"/>
    <x v="21"/>
    <n v="2"/>
  </r>
  <r>
    <x v="15"/>
    <x v="2"/>
    <x v="15"/>
    <x v="22"/>
    <n v="4"/>
  </r>
  <r>
    <x v="15"/>
    <x v="2"/>
    <x v="15"/>
    <x v="23"/>
    <n v="4"/>
  </r>
  <r>
    <x v="16"/>
    <x v="1"/>
    <x v="16"/>
    <x v="24"/>
    <n v="5"/>
  </r>
  <r>
    <x v="16"/>
    <x v="1"/>
    <x v="16"/>
    <x v="25"/>
    <n v="5"/>
  </r>
  <r>
    <x v="17"/>
    <x v="1"/>
    <x v="17"/>
    <x v="26"/>
    <n v="0"/>
  </r>
  <r>
    <x v="18"/>
    <x v="1"/>
    <x v="18"/>
    <x v="27"/>
    <n v="0"/>
  </r>
  <r>
    <x v="18"/>
    <x v="1"/>
    <x v="18"/>
    <x v="28"/>
    <n v="0"/>
  </r>
  <r>
    <x v="19"/>
    <x v="2"/>
    <x v="19"/>
    <x v="29"/>
    <n v="3"/>
  </r>
  <r>
    <x v="19"/>
    <x v="2"/>
    <x v="19"/>
    <x v="30"/>
    <n v="3"/>
  </r>
  <r>
    <x v="20"/>
    <x v="1"/>
    <x v="20"/>
    <x v="31"/>
    <n v="1"/>
  </r>
  <r>
    <x v="21"/>
    <x v="1"/>
    <x v="21"/>
    <x v="32"/>
    <n v="2"/>
  </r>
  <r>
    <x v="21"/>
    <x v="1"/>
    <x v="21"/>
    <x v="33"/>
    <n v="3"/>
  </r>
  <r>
    <x v="21"/>
    <x v="1"/>
    <x v="21"/>
    <x v="34"/>
    <n v="2"/>
  </r>
  <r>
    <x v="21"/>
    <x v="1"/>
    <x v="21"/>
    <x v="35"/>
    <n v="2"/>
  </r>
  <r>
    <x v="21"/>
    <x v="1"/>
    <x v="21"/>
    <x v="36"/>
    <n v="6"/>
  </r>
  <r>
    <x v="21"/>
    <x v="1"/>
    <x v="21"/>
    <x v="37"/>
    <n v="6"/>
  </r>
  <r>
    <x v="21"/>
    <x v="1"/>
    <x v="21"/>
    <x v="38"/>
    <n v="4"/>
  </r>
  <r>
    <x v="21"/>
    <x v="1"/>
    <x v="21"/>
    <x v="39"/>
    <n v="5"/>
  </r>
  <r>
    <x v="21"/>
    <x v="1"/>
    <x v="21"/>
    <x v="40"/>
    <n v="5"/>
  </r>
  <r>
    <x v="21"/>
    <x v="1"/>
    <x v="21"/>
    <x v="41"/>
    <n v="5"/>
  </r>
  <r>
    <x v="22"/>
    <x v="1"/>
    <x v="22"/>
    <x v="42"/>
    <n v="2"/>
  </r>
  <r>
    <x v="23"/>
    <x v="1"/>
    <x v="23"/>
    <x v="43"/>
    <n v="5"/>
  </r>
  <r>
    <x v="23"/>
    <x v="1"/>
    <x v="23"/>
    <x v="44"/>
    <n v="4"/>
  </r>
  <r>
    <x v="23"/>
    <x v="1"/>
    <x v="23"/>
    <x v="45"/>
    <n v="4"/>
  </r>
  <r>
    <x v="23"/>
    <x v="1"/>
    <x v="23"/>
    <x v="46"/>
    <n v="4"/>
  </r>
  <r>
    <x v="24"/>
    <x v="2"/>
    <x v="24"/>
    <x v="47"/>
    <n v="11"/>
  </r>
  <r>
    <x v="24"/>
    <x v="2"/>
    <x v="24"/>
    <x v="48"/>
    <n v="9"/>
  </r>
  <r>
    <x v="25"/>
    <x v="2"/>
    <x v="25"/>
    <x v="49"/>
    <n v="14"/>
  </r>
  <r>
    <x v="25"/>
    <x v="2"/>
    <x v="25"/>
    <x v="50"/>
    <n v="9"/>
  </r>
  <r>
    <x v="25"/>
    <x v="2"/>
    <x v="25"/>
    <x v="51"/>
    <n v="17"/>
  </r>
  <r>
    <x v="26"/>
    <x v="2"/>
    <x v="26"/>
    <x v="52"/>
    <n v="6"/>
  </r>
  <r>
    <x v="26"/>
    <x v="2"/>
    <x v="26"/>
    <x v="53"/>
    <n v="6"/>
  </r>
  <r>
    <x v="26"/>
    <x v="2"/>
    <x v="26"/>
    <x v="54"/>
    <n v="6"/>
  </r>
  <r>
    <x v="26"/>
    <x v="2"/>
    <x v="26"/>
    <x v="55"/>
    <n v="12"/>
  </r>
  <r>
    <x v="26"/>
    <x v="2"/>
    <x v="26"/>
    <x v="56"/>
    <n v="13"/>
  </r>
  <r>
    <x v="26"/>
    <x v="2"/>
    <x v="26"/>
    <x v="57"/>
    <n v="15"/>
  </r>
  <r>
    <x v="27"/>
    <x v="2"/>
    <x v="27"/>
    <x v="58"/>
    <n v="10"/>
  </r>
  <r>
    <x v="28"/>
    <x v="2"/>
    <x v="28"/>
    <x v="59"/>
    <n v="3"/>
  </r>
  <r>
    <x v="29"/>
    <x v="0"/>
    <x v="29"/>
    <x v="60"/>
    <n v="2"/>
  </r>
  <r>
    <x v="29"/>
    <x v="0"/>
    <x v="29"/>
    <x v="61"/>
    <n v="3"/>
  </r>
  <r>
    <x v="30"/>
    <x v="0"/>
    <x v="30"/>
    <x v="62"/>
    <n v="2"/>
  </r>
  <r>
    <x v="31"/>
    <x v="2"/>
    <x v="31"/>
    <x v="63"/>
    <n v="1"/>
  </r>
  <r>
    <x v="32"/>
    <x v="2"/>
    <x v="32"/>
    <x v="64"/>
    <n v="2"/>
  </r>
  <r>
    <x v="33"/>
    <x v="2"/>
    <x v="33"/>
    <x v="65"/>
    <n v="1"/>
  </r>
  <r>
    <x v="34"/>
    <x v="2"/>
    <x v="34"/>
    <x v="66"/>
    <n v="0"/>
  </r>
  <r>
    <x v="34"/>
    <x v="2"/>
    <x v="34"/>
    <x v="67"/>
    <n v="1"/>
  </r>
  <r>
    <x v="35"/>
    <x v="2"/>
    <x v="35"/>
    <x v="68"/>
    <n v="1"/>
  </r>
  <r>
    <x v="36"/>
    <x v="1"/>
    <x v="36"/>
    <x v="69"/>
    <n v="2"/>
  </r>
  <r>
    <x v="36"/>
    <x v="1"/>
    <x v="36"/>
    <x v="70"/>
    <n v="2"/>
  </r>
  <r>
    <x v="37"/>
    <x v="1"/>
    <x v="37"/>
    <x v="71"/>
    <n v="4"/>
  </r>
  <r>
    <x v="37"/>
    <x v="1"/>
    <x v="37"/>
    <x v="72"/>
    <n v="5"/>
  </r>
  <r>
    <x v="37"/>
    <x v="1"/>
    <x v="37"/>
    <x v="73"/>
    <n v="5"/>
  </r>
  <r>
    <x v="37"/>
    <x v="1"/>
    <x v="37"/>
    <x v="74"/>
    <n v="4"/>
  </r>
  <r>
    <x v="37"/>
    <x v="1"/>
    <x v="37"/>
    <x v="75"/>
    <n v="3"/>
  </r>
  <r>
    <x v="37"/>
    <x v="1"/>
    <x v="37"/>
    <x v="76"/>
    <n v="5"/>
  </r>
  <r>
    <x v="38"/>
    <x v="0"/>
    <x v="38"/>
    <x v="77"/>
    <n v="2"/>
  </r>
  <r>
    <x v="38"/>
    <x v="0"/>
    <x v="38"/>
    <x v="78"/>
    <n v="2"/>
  </r>
  <r>
    <x v="38"/>
    <x v="0"/>
    <x v="38"/>
    <x v="79"/>
    <n v="1"/>
  </r>
  <r>
    <x v="39"/>
    <x v="0"/>
    <x v="39"/>
    <x v="80"/>
    <n v="1"/>
  </r>
  <r>
    <x v="40"/>
    <x v="1"/>
    <x v="40"/>
    <x v="81"/>
    <n v="1"/>
  </r>
  <r>
    <x v="40"/>
    <x v="1"/>
    <x v="40"/>
    <x v="82"/>
    <n v="1"/>
  </r>
  <r>
    <x v="40"/>
    <x v="1"/>
    <x v="40"/>
    <x v="83"/>
    <n v="1"/>
  </r>
  <r>
    <x v="41"/>
    <x v="1"/>
    <x v="41"/>
    <x v="84"/>
    <n v="0"/>
  </r>
  <r>
    <x v="41"/>
    <x v="1"/>
    <x v="41"/>
    <x v="85"/>
    <n v="0"/>
  </r>
  <r>
    <x v="42"/>
    <x v="1"/>
    <x v="42"/>
    <x v="86"/>
    <n v="6"/>
  </r>
  <r>
    <x v="42"/>
    <x v="1"/>
    <x v="42"/>
    <x v="87"/>
    <n v="6"/>
  </r>
  <r>
    <x v="42"/>
    <x v="1"/>
    <x v="42"/>
    <x v="88"/>
    <n v="6"/>
  </r>
  <r>
    <x v="42"/>
    <x v="1"/>
    <x v="42"/>
    <x v="89"/>
    <n v="6"/>
  </r>
  <r>
    <x v="42"/>
    <x v="1"/>
    <x v="42"/>
    <x v="90"/>
    <n v="6"/>
  </r>
  <r>
    <x v="43"/>
    <x v="1"/>
    <x v="43"/>
    <x v="91"/>
    <n v="6"/>
  </r>
  <r>
    <x v="44"/>
    <x v="1"/>
    <x v="43"/>
    <x v="92"/>
    <n v="6"/>
  </r>
  <r>
    <x v="44"/>
    <x v="1"/>
    <x v="43"/>
    <x v="93"/>
    <n v="6"/>
  </r>
  <r>
    <x v="44"/>
    <x v="1"/>
    <x v="43"/>
    <x v="94"/>
    <n v="7"/>
  </r>
  <r>
    <x v="45"/>
    <x v="0"/>
    <x v="44"/>
    <x v="95"/>
    <n v="3"/>
  </r>
  <r>
    <x v="45"/>
    <x v="0"/>
    <x v="44"/>
    <x v="96"/>
    <n v="3"/>
  </r>
  <r>
    <x v="46"/>
    <x v="2"/>
    <x v="45"/>
    <x v="97"/>
    <n v="3"/>
  </r>
  <r>
    <x v="46"/>
    <x v="2"/>
    <x v="45"/>
    <x v="98"/>
    <n v="4"/>
  </r>
  <r>
    <x v="47"/>
    <x v="2"/>
    <x v="46"/>
    <x v="99"/>
    <n v="3"/>
  </r>
  <r>
    <x v="48"/>
    <x v="2"/>
    <x v="47"/>
    <x v="100"/>
    <n v="2"/>
  </r>
  <r>
    <x v="49"/>
    <x v="2"/>
    <x v="48"/>
    <x v="101"/>
    <n v="3"/>
  </r>
  <r>
    <x v="50"/>
    <x v="0"/>
    <x v="49"/>
    <x v="102"/>
    <n v="5"/>
  </r>
  <r>
    <x v="51"/>
    <x v="2"/>
    <x v="50"/>
    <x v="103"/>
    <n v="1"/>
  </r>
  <r>
    <x v="51"/>
    <x v="2"/>
    <x v="50"/>
    <x v="104"/>
    <n v="1"/>
  </r>
  <r>
    <x v="52"/>
    <x v="0"/>
    <x v="51"/>
    <x v="105"/>
    <n v="1"/>
  </r>
  <r>
    <x v="53"/>
    <x v="1"/>
    <x v="52"/>
    <x v="106"/>
    <n v="1"/>
  </r>
  <r>
    <x v="54"/>
    <x v="1"/>
    <x v="53"/>
    <x v="107"/>
    <n v="2"/>
  </r>
  <r>
    <x v="54"/>
    <x v="1"/>
    <x v="53"/>
    <x v="108"/>
    <n v="3"/>
  </r>
  <r>
    <x v="55"/>
    <x v="1"/>
    <x v="54"/>
    <x v="109"/>
    <n v="5"/>
  </r>
  <r>
    <x v="56"/>
    <x v="1"/>
    <x v="55"/>
    <x v="110"/>
    <n v="4"/>
  </r>
  <r>
    <x v="57"/>
    <x v="1"/>
    <x v="56"/>
    <x v="111"/>
    <n v="2"/>
  </r>
  <r>
    <x v="58"/>
    <x v="1"/>
    <x v="57"/>
    <x v="112"/>
    <n v="4"/>
  </r>
  <r>
    <x v="58"/>
    <x v="1"/>
    <x v="57"/>
    <x v="113"/>
    <n v="5"/>
  </r>
  <r>
    <x v="59"/>
    <x v="1"/>
    <x v="58"/>
    <x v="114"/>
    <n v="5"/>
  </r>
  <r>
    <x v="59"/>
    <x v="1"/>
    <x v="58"/>
    <x v="115"/>
    <n v="3"/>
  </r>
  <r>
    <x v="60"/>
    <x v="1"/>
    <x v="59"/>
    <x v="116"/>
    <n v="5"/>
  </r>
  <r>
    <x v="61"/>
    <x v="1"/>
    <x v="60"/>
    <x v="117"/>
    <n v="4"/>
  </r>
  <r>
    <x v="61"/>
    <x v="1"/>
    <x v="60"/>
    <x v="118"/>
    <n v="4"/>
  </r>
  <r>
    <x v="62"/>
    <x v="1"/>
    <x v="61"/>
    <x v="119"/>
    <n v="5"/>
  </r>
  <r>
    <x v="62"/>
    <x v="1"/>
    <x v="61"/>
    <x v="120"/>
    <n v="4"/>
  </r>
  <r>
    <x v="62"/>
    <x v="1"/>
    <x v="61"/>
    <x v="121"/>
    <n v="6"/>
  </r>
  <r>
    <x v="62"/>
    <x v="1"/>
    <x v="61"/>
    <x v="122"/>
    <n v="6"/>
  </r>
  <r>
    <x v="63"/>
    <x v="1"/>
    <x v="62"/>
    <x v="123"/>
    <n v="8"/>
  </r>
  <r>
    <x v="63"/>
    <x v="1"/>
    <x v="62"/>
    <x v="124"/>
    <n v="3"/>
  </r>
  <r>
    <x v="63"/>
    <x v="1"/>
    <x v="62"/>
    <x v="125"/>
    <n v="5"/>
  </r>
  <r>
    <x v="64"/>
    <x v="1"/>
    <x v="63"/>
    <x v="126"/>
    <n v="4"/>
  </r>
  <r>
    <x v="64"/>
    <x v="1"/>
    <x v="63"/>
    <x v="127"/>
    <n v="3"/>
  </r>
  <r>
    <x v="64"/>
    <x v="1"/>
    <x v="63"/>
    <x v="128"/>
    <n v="2"/>
  </r>
  <r>
    <x v="64"/>
    <x v="1"/>
    <x v="63"/>
    <x v="129"/>
    <n v="2"/>
  </r>
  <r>
    <x v="65"/>
    <x v="1"/>
    <x v="64"/>
    <x v="130"/>
    <n v="2"/>
  </r>
  <r>
    <x v="66"/>
    <x v="1"/>
    <x v="65"/>
    <x v="131"/>
    <n v="0"/>
  </r>
  <r>
    <x v="67"/>
    <x v="1"/>
    <x v="66"/>
    <x v="132"/>
    <n v="8"/>
  </r>
  <r>
    <x v="67"/>
    <x v="1"/>
    <x v="66"/>
    <x v="133"/>
    <n v="8"/>
  </r>
  <r>
    <x v="67"/>
    <x v="1"/>
    <x v="66"/>
    <x v="134"/>
    <n v="9"/>
  </r>
  <r>
    <x v="68"/>
    <x v="1"/>
    <x v="67"/>
    <x v="135"/>
    <n v="2"/>
  </r>
  <r>
    <x v="69"/>
    <x v="1"/>
    <x v="68"/>
    <x v="136"/>
    <n v="1"/>
  </r>
  <r>
    <x v="69"/>
    <x v="1"/>
    <x v="68"/>
    <x v="137"/>
    <n v="1"/>
  </r>
  <r>
    <x v="69"/>
    <x v="1"/>
    <x v="68"/>
    <x v="138"/>
    <n v="3"/>
  </r>
  <r>
    <x v="69"/>
    <x v="1"/>
    <x v="68"/>
    <x v="139"/>
    <n v="3"/>
  </r>
  <r>
    <x v="70"/>
    <x v="1"/>
    <x v="69"/>
    <x v="140"/>
    <n v="0"/>
  </r>
  <r>
    <x v="70"/>
    <x v="1"/>
    <x v="69"/>
    <x v="141"/>
    <n v="1"/>
  </r>
  <r>
    <x v="70"/>
    <x v="1"/>
    <x v="69"/>
    <x v="142"/>
    <n v="1"/>
  </r>
  <r>
    <x v="70"/>
    <x v="1"/>
    <x v="69"/>
    <x v="143"/>
    <n v="1"/>
  </r>
  <r>
    <x v="70"/>
    <x v="1"/>
    <x v="69"/>
    <x v="144"/>
    <n v="0"/>
  </r>
  <r>
    <x v="71"/>
    <x v="1"/>
    <x v="70"/>
    <x v="145"/>
    <n v="4"/>
  </r>
  <r>
    <x v="72"/>
    <x v="0"/>
    <x v="71"/>
    <x v="146"/>
    <n v="3"/>
  </r>
  <r>
    <x v="73"/>
    <x v="0"/>
    <x v="72"/>
    <x v="147"/>
    <n v="8"/>
  </r>
  <r>
    <x v="73"/>
    <x v="0"/>
    <x v="72"/>
    <x v="148"/>
    <n v="8"/>
  </r>
  <r>
    <x v="73"/>
    <x v="0"/>
    <x v="72"/>
    <x v="149"/>
    <n v="8"/>
  </r>
  <r>
    <x v="73"/>
    <x v="0"/>
    <x v="72"/>
    <x v="150"/>
    <n v="9"/>
  </r>
  <r>
    <x v="73"/>
    <x v="0"/>
    <x v="72"/>
    <x v="151"/>
    <n v="13"/>
  </r>
  <r>
    <x v="74"/>
    <x v="0"/>
    <x v="73"/>
    <x v="152"/>
    <n v="14"/>
  </r>
  <r>
    <x v="75"/>
    <x v="0"/>
    <x v="74"/>
    <x v="153"/>
    <n v="5"/>
  </r>
  <r>
    <x v="76"/>
    <x v="0"/>
    <x v="75"/>
    <x v="154"/>
    <n v="3"/>
  </r>
  <r>
    <x v="76"/>
    <x v="0"/>
    <x v="75"/>
    <x v="155"/>
    <n v="4"/>
  </r>
  <r>
    <x v="76"/>
    <x v="0"/>
    <x v="75"/>
    <x v="156"/>
    <n v="7"/>
  </r>
  <r>
    <x v="76"/>
    <x v="0"/>
    <x v="75"/>
    <x v="157"/>
    <n v="9"/>
  </r>
  <r>
    <x v="76"/>
    <x v="0"/>
    <x v="75"/>
    <x v="158"/>
    <n v="7"/>
  </r>
  <r>
    <x v="76"/>
    <x v="0"/>
    <x v="75"/>
    <x v="159"/>
    <n v="7"/>
  </r>
  <r>
    <x v="76"/>
    <x v="0"/>
    <x v="75"/>
    <x v="160"/>
    <n v="7"/>
  </r>
  <r>
    <x v="76"/>
    <x v="0"/>
    <x v="75"/>
    <x v="161"/>
    <n v="7"/>
  </r>
  <r>
    <x v="76"/>
    <x v="0"/>
    <x v="75"/>
    <x v="162"/>
    <n v="7"/>
  </r>
  <r>
    <x v="76"/>
    <x v="0"/>
    <x v="75"/>
    <x v="163"/>
    <n v="11"/>
  </r>
  <r>
    <x v="76"/>
    <x v="0"/>
    <x v="75"/>
    <x v="164"/>
    <n v="15"/>
  </r>
  <r>
    <x v="77"/>
    <x v="0"/>
    <x v="76"/>
    <x v="165"/>
    <n v="4"/>
  </r>
  <r>
    <x v="77"/>
    <x v="0"/>
    <x v="76"/>
    <x v="166"/>
    <n v="5"/>
  </r>
  <r>
    <x v="77"/>
    <x v="0"/>
    <x v="76"/>
    <x v="167"/>
    <n v="4"/>
  </r>
  <r>
    <x v="78"/>
    <x v="0"/>
    <x v="77"/>
    <x v="168"/>
    <n v="5"/>
  </r>
  <r>
    <x v="78"/>
    <x v="0"/>
    <x v="77"/>
    <x v="169"/>
    <n v="11"/>
  </r>
  <r>
    <x v="79"/>
    <x v="0"/>
    <x v="78"/>
    <x v="170"/>
    <n v="8"/>
  </r>
  <r>
    <x v="79"/>
    <x v="0"/>
    <x v="78"/>
    <x v="171"/>
    <n v="8"/>
  </r>
  <r>
    <x v="79"/>
    <x v="0"/>
    <x v="78"/>
    <x v="172"/>
    <n v="11"/>
  </r>
  <r>
    <x v="80"/>
    <x v="0"/>
    <x v="79"/>
    <x v="173"/>
    <n v="2"/>
  </r>
  <r>
    <x v="81"/>
    <x v="0"/>
    <x v="80"/>
    <x v="174"/>
    <n v="4"/>
  </r>
  <r>
    <x v="81"/>
    <x v="0"/>
    <x v="80"/>
    <x v="175"/>
    <n v="8"/>
  </r>
  <r>
    <x v="81"/>
    <x v="0"/>
    <x v="80"/>
    <x v="176"/>
    <n v="7"/>
  </r>
  <r>
    <x v="81"/>
    <x v="0"/>
    <x v="80"/>
    <x v="177"/>
    <n v="14"/>
  </r>
  <r>
    <x v="82"/>
    <x v="2"/>
    <x v="81"/>
    <x v="178"/>
    <n v="9"/>
  </r>
  <r>
    <x v="83"/>
    <x v="2"/>
    <x v="82"/>
    <x v="179"/>
    <n v="11"/>
  </r>
  <r>
    <x v="84"/>
    <x v="2"/>
    <x v="83"/>
    <x v="180"/>
    <n v="3"/>
  </r>
  <r>
    <x v="85"/>
    <x v="2"/>
    <x v="84"/>
    <x v="181"/>
    <n v="3"/>
  </r>
  <r>
    <x v="85"/>
    <x v="2"/>
    <x v="84"/>
    <x v="182"/>
    <n v="2"/>
  </r>
  <r>
    <x v="86"/>
    <x v="2"/>
    <x v="85"/>
    <x v="183"/>
    <n v="1"/>
  </r>
  <r>
    <x v="86"/>
    <x v="2"/>
    <x v="85"/>
    <x v="184"/>
    <n v="1"/>
  </r>
  <r>
    <x v="87"/>
    <x v="2"/>
    <x v="86"/>
    <x v="185"/>
    <n v="3"/>
  </r>
  <r>
    <x v="87"/>
    <x v="2"/>
    <x v="86"/>
    <x v="186"/>
    <n v="3"/>
  </r>
  <r>
    <x v="88"/>
    <x v="1"/>
    <x v="87"/>
    <x v="187"/>
    <n v="8"/>
  </r>
  <r>
    <x v="88"/>
    <x v="1"/>
    <x v="87"/>
    <x v="188"/>
    <n v="10"/>
  </r>
  <r>
    <x v="88"/>
    <x v="1"/>
    <x v="87"/>
    <x v="189"/>
    <n v="10"/>
  </r>
  <r>
    <x v="88"/>
    <x v="1"/>
    <x v="87"/>
    <x v="190"/>
    <n v="10"/>
  </r>
  <r>
    <x v="89"/>
    <x v="1"/>
    <x v="88"/>
    <x v="191"/>
    <n v="4"/>
  </r>
  <r>
    <x v="90"/>
    <x v="1"/>
    <x v="89"/>
    <x v="192"/>
    <n v="2"/>
  </r>
  <r>
    <x v="91"/>
    <x v="1"/>
    <x v="90"/>
    <x v="193"/>
    <n v="12"/>
  </r>
  <r>
    <x v="91"/>
    <x v="1"/>
    <x v="90"/>
    <x v="194"/>
    <n v="12"/>
  </r>
  <r>
    <x v="91"/>
    <x v="1"/>
    <x v="90"/>
    <x v="195"/>
    <n v="11"/>
  </r>
  <r>
    <x v="91"/>
    <x v="1"/>
    <x v="90"/>
    <x v="196"/>
    <n v="12"/>
  </r>
  <r>
    <x v="92"/>
    <x v="1"/>
    <x v="91"/>
    <x v="197"/>
    <n v="13"/>
  </r>
  <r>
    <x v="92"/>
    <x v="1"/>
    <x v="91"/>
    <x v="198"/>
    <n v="14"/>
  </r>
  <r>
    <x v="92"/>
    <x v="1"/>
    <x v="91"/>
    <x v="199"/>
    <n v="14"/>
  </r>
  <r>
    <x v="93"/>
    <x v="1"/>
    <x v="92"/>
    <x v="200"/>
    <n v="1"/>
  </r>
  <r>
    <x v="94"/>
    <x v="2"/>
    <x v="93"/>
    <x v="201"/>
    <n v="16"/>
  </r>
  <r>
    <x v="95"/>
    <x v="2"/>
    <x v="94"/>
    <x v="202"/>
    <n v="13"/>
  </r>
  <r>
    <x v="95"/>
    <x v="2"/>
    <x v="94"/>
    <x v="203"/>
    <n v="14"/>
  </r>
  <r>
    <x v="95"/>
    <x v="2"/>
    <x v="94"/>
    <x v="204"/>
    <n v="21"/>
  </r>
  <r>
    <x v="95"/>
    <x v="2"/>
    <x v="94"/>
    <x v="205"/>
    <n v="19"/>
  </r>
  <r>
    <x v="95"/>
    <x v="2"/>
    <x v="94"/>
    <x v="206"/>
    <n v="19"/>
  </r>
  <r>
    <x v="95"/>
    <x v="2"/>
    <x v="94"/>
    <x v="207"/>
    <n v="19"/>
  </r>
  <r>
    <x v="95"/>
    <x v="2"/>
    <x v="94"/>
    <x v="208"/>
    <n v="18"/>
  </r>
  <r>
    <x v="96"/>
    <x v="2"/>
    <x v="95"/>
    <x v="209"/>
    <n v="8"/>
  </r>
  <r>
    <x v="96"/>
    <x v="2"/>
    <x v="95"/>
    <x v="210"/>
    <n v="6"/>
  </r>
  <r>
    <x v="96"/>
    <x v="2"/>
    <x v="95"/>
    <x v="211"/>
    <n v="7"/>
  </r>
  <r>
    <x v="97"/>
    <x v="0"/>
    <x v="96"/>
    <x v="212"/>
    <n v="2"/>
  </r>
  <r>
    <x v="98"/>
    <x v="0"/>
    <x v="97"/>
    <x v="213"/>
    <n v="4"/>
  </r>
  <r>
    <x v="99"/>
    <x v="0"/>
    <x v="98"/>
    <x v="214"/>
    <n v="6"/>
  </r>
  <r>
    <x v="100"/>
    <x v="0"/>
    <x v="99"/>
    <x v="215"/>
    <n v="2"/>
  </r>
  <r>
    <x v="101"/>
    <x v="0"/>
    <x v="100"/>
    <x v="216"/>
    <n v="4"/>
  </r>
  <r>
    <x v="101"/>
    <x v="0"/>
    <x v="100"/>
    <x v="217"/>
    <n v="4"/>
  </r>
  <r>
    <x v="102"/>
    <x v="0"/>
    <x v="101"/>
    <x v="218"/>
    <n v="3"/>
  </r>
  <r>
    <x v="103"/>
    <x v="0"/>
    <x v="102"/>
    <x v="219"/>
    <n v="1"/>
  </r>
  <r>
    <x v="103"/>
    <x v="0"/>
    <x v="102"/>
    <x v="220"/>
    <n v="1"/>
  </r>
  <r>
    <x v="103"/>
    <x v="0"/>
    <x v="102"/>
    <x v="221"/>
    <n v="2"/>
  </r>
  <r>
    <x v="104"/>
    <x v="0"/>
    <x v="103"/>
    <x v="222"/>
    <n v="1"/>
  </r>
  <r>
    <x v="105"/>
    <x v="2"/>
    <x v="104"/>
    <x v="223"/>
    <n v="2"/>
  </r>
  <r>
    <x v="106"/>
    <x v="0"/>
    <x v="105"/>
    <x v="224"/>
    <n v="1"/>
  </r>
  <r>
    <x v="107"/>
    <x v="0"/>
    <x v="106"/>
    <x v="225"/>
    <n v="4"/>
  </r>
  <r>
    <x v="108"/>
    <x v="0"/>
    <x v="107"/>
    <x v="226"/>
    <n v="6"/>
  </r>
  <r>
    <x v="108"/>
    <x v="0"/>
    <x v="107"/>
    <x v="227"/>
    <n v="6"/>
  </r>
  <r>
    <x v="109"/>
    <x v="0"/>
    <x v="108"/>
    <x v="228"/>
    <n v="2"/>
  </r>
  <r>
    <x v="109"/>
    <x v="0"/>
    <x v="108"/>
    <x v="229"/>
    <n v="2"/>
  </r>
  <r>
    <x v="110"/>
    <x v="0"/>
    <x v="109"/>
    <x v="230"/>
    <n v="1"/>
  </r>
  <r>
    <x v="111"/>
    <x v="0"/>
    <x v="110"/>
    <x v="231"/>
    <n v="9"/>
  </r>
  <r>
    <x v="112"/>
    <x v="0"/>
    <x v="111"/>
    <x v="232"/>
    <n v="9"/>
  </r>
  <r>
    <x v="113"/>
    <x v="0"/>
    <x v="112"/>
    <x v="233"/>
    <n v="13"/>
  </r>
  <r>
    <x v="114"/>
    <x v="0"/>
    <x v="110"/>
    <x v="234"/>
    <n v="9"/>
  </r>
  <r>
    <x v="115"/>
    <x v="0"/>
    <x v="113"/>
    <x v="235"/>
    <n v="1"/>
  </r>
  <r>
    <x v="116"/>
    <x v="0"/>
    <x v="114"/>
    <x v="236"/>
    <n v="2"/>
  </r>
  <r>
    <x v="117"/>
    <x v="1"/>
    <x v="115"/>
    <x v="237"/>
    <n v="5"/>
  </r>
  <r>
    <x v="117"/>
    <x v="1"/>
    <x v="115"/>
    <x v="238"/>
    <n v="8"/>
  </r>
  <r>
    <x v="117"/>
    <x v="1"/>
    <x v="115"/>
    <x v="239"/>
    <n v="5"/>
  </r>
  <r>
    <x v="117"/>
    <x v="1"/>
    <x v="115"/>
    <x v="240"/>
    <n v="8"/>
  </r>
  <r>
    <x v="117"/>
    <x v="1"/>
    <x v="115"/>
    <x v="241"/>
    <n v="7"/>
  </r>
  <r>
    <x v="117"/>
    <x v="1"/>
    <x v="115"/>
    <x v="242"/>
    <n v="5"/>
  </r>
  <r>
    <x v="117"/>
    <x v="1"/>
    <x v="115"/>
    <x v="243"/>
    <n v="8"/>
  </r>
  <r>
    <x v="117"/>
    <x v="1"/>
    <x v="115"/>
    <x v="244"/>
    <n v="5"/>
  </r>
  <r>
    <x v="118"/>
    <x v="1"/>
    <x v="116"/>
    <x v="245"/>
    <n v="4"/>
  </r>
  <r>
    <x v="118"/>
    <x v="1"/>
    <x v="116"/>
    <x v="246"/>
    <n v="5"/>
  </r>
  <r>
    <x v="118"/>
    <x v="1"/>
    <x v="116"/>
    <x v="247"/>
    <n v="5"/>
  </r>
  <r>
    <x v="119"/>
    <x v="2"/>
    <x v="117"/>
    <x v="248"/>
    <n v="2"/>
  </r>
  <r>
    <x v="120"/>
    <x v="1"/>
    <x v="118"/>
    <x v="249"/>
    <n v="4"/>
  </r>
  <r>
    <x v="121"/>
    <x v="0"/>
    <x v="119"/>
    <x v="250"/>
    <n v="8"/>
  </r>
  <r>
    <x v="122"/>
    <x v="0"/>
    <x v="120"/>
    <x v="251"/>
    <n v="11"/>
  </r>
  <r>
    <x v="122"/>
    <x v="0"/>
    <x v="120"/>
    <x v="252"/>
    <n v="14"/>
  </r>
  <r>
    <x v="123"/>
    <x v="0"/>
    <x v="121"/>
    <x v="253"/>
    <n v="2"/>
  </r>
  <r>
    <x v="124"/>
    <x v="2"/>
    <x v="122"/>
    <x v="254"/>
    <n v="2"/>
  </r>
  <r>
    <x v="125"/>
    <x v="2"/>
    <x v="123"/>
    <x v="255"/>
    <n v="6"/>
  </r>
  <r>
    <x v="126"/>
    <x v="2"/>
    <x v="124"/>
    <x v="256"/>
    <n v="1"/>
  </r>
  <r>
    <x v="127"/>
    <x v="2"/>
    <x v="125"/>
    <x v="257"/>
    <n v="1"/>
  </r>
  <r>
    <x v="127"/>
    <x v="2"/>
    <x v="125"/>
    <x v="258"/>
    <n v="1"/>
  </r>
  <r>
    <x v="127"/>
    <x v="2"/>
    <x v="125"/>
    <x v="259"/>
    <n v="1"/>
  </r>
  <r>
    <x v="128"/>
    <x v="2"/>
    <x v="126"/>
    <x v="260"/>
    <n v="7"/>
  </r>
  <r>
    <x v="129"/>
    <x v="2"/>
    <x v="127"/>
    <x v="261"/>
    <n v="9"/>
  </r>
  <r>
    <x v="130"/>
    <x v="2"/>
    <x v="128"/>
    <x v="262"/>
    <n v="0"/>
  </r>
  <r>
    <x v="130"/>
    <x v="2"/>
    <x v="128"/>
    <x v="263"/>
    <n v="2"/>
  </r>
  <r>
    <x v="131"/>
    <x v="2"/>
    <x v="129"/>
    <x v="264"/>
    <n v="5"/>
  </r>
  <r>
    <x v="132"/>
    <x v="2"/>
    <x v="130"/>
    <x v="265"/>
    <n v="5"/>
  </r>
  <r>
    <x v="133"/>
    <x v="2"/>
    <x v="131"/>
    <x v="266"/>
    <n v="1"/>
  </r>
  <r>
    <x v="133"/>
    <x v="2"/>
    <x v="131"/>
    <x v="267"/>
    <n v="1"/>
  </r>
  <r>
    <x v="133"/>
    <x v="2"/>
    <x v="131"/>
    <x v="268"/>
    <n v="0"/>
  </r>
  <r>
    <x v="133"/>
    <x v="2"/>
    <x v="131"/>
    <x v="269"/>
    <n v="0"/>
  </r>
  <r>
    <x v="133"/>
    <x v="2"/>
    <x v="131"/>
    <x v="270"/>
    <n v="2"/>
  </r>
  <r>
    <x v="134"/>
    <x v="2"/>
    <x v="132"/>
    <x v="271"/>
    <n v="2"/>
  </r>
  <r>
    <x v="135"/>
    <x v="2"/>
    <x v="133"/>
    <x v="272"/>
    <n v="4"/>
  </r>
  <r>
    <x v="136"/>
    <x v="0"/>
    <x v="134"/>
    <x v="273"/>
    <n v="6"/>
  </r>
  <r>
    <x v="137"/>
    <x v="0"/>
    <x v="135"/>
    <x v="274"/>
    <n v="6"/>
  </r>
  <r>
    <x v="138"/>
    <x v="0"/>
    <x v="136"/>
    <x v="275"/>
    <n v="10"/>
  </r>
  <r>
    <x v="139"/>
    <x v="0"/>
    <x v="137"/>
    <x v="276"/>
    <n v="7"/>
  </r>
  <r>
    <x v="140"/>
    <x v="0"/>
    <x v="137"/>
    <x v="277"/>
    <n v="14"/>
  </r>
  <r>
    <x v="141"/>
    <x v="0"/>
    <x v="138"/>
    <x v="278"/>
    <n v="5"/>
  </r>
  <r>
    <x v="141"/>
    <x v="0"/>
    <x v="138"/>
    <x v="279"/>
    <n v="2"/>
  </r>
  <r>
    <x v="141"/>
    <x v="0"/>
    <x v="138"/>
    <x v="280"/>
    <n v="2"/>
  </r>
  <r>
    <x v="141"/>
    <x v="0"/>
    <x v="138"/>
    <x v="281"/>
    <n v="3"/>
  </r>
  <r>
    <x v="142"/>
    <x v="0"/>
    <x v="139"/>
    <x v="282"/>
    <n v="2"/>
  </r>
  <r>
    <x v="142"/>
    <x v="0"/>
    <x v="139"/>
    <x v="283"/>
    <n v="2"/>
  </r>
  <r>
    <x v="143"/>
    <x v="0"/>
    <x v="140"/>
    <x v="284"/>
    <n v="0"/>
  </r>
  <r>
    <x v="143"/>
    <x v="0"/>
    <x v="140"/>
    <x v="285"/>
    <n v="1"/>
  </r>
  <r>
    <x v="144"/>
    <x v="0"/>
    <x v="141"/>
    <x v="286"/>
    <n v="0"/>
  </r>
  <r>
    <x v="144"/>
    <x v="0"/>
    <x v="141"/>
    <x v="287"/>
    <n v="1"/>
  </r>
  <r>
    <x v="144"/>
    <x v="0"/>
    <x v="141"/>
    <x v="288"/>
    <n v="0"/>
  </r>
  <r>
    <x v="144"/>
    <x v="0"/>
    <x v="141"/>
    <x v="289"/>
    <n v="0"/>
  </r>
  <r>
    <x v="144"/>
    <x v="0"/>
    <x v="141"/>
    <x v="290"/>
    <n v="0"/>
  </r>
  <r>
    <x v="144"/>
    <x v="0"/>
    <x v="141"/>
    <x v="291"/>
    <n v="3"/>
  </r>
  <r>
    <x v="144"/>
    <x v="0"/>
    <x v="141"/>
    <x v="292"/>
    <n v="1"/>
  </r>
  <r>
    <x v="145"/>
    <x v="0"/>
    <x v="142"/>
    <x v="293"/>
    <n v="3"/>
  </r>
  <r>
    <x v="145"/>
    <x v="0"/>
    <x v="142"/>
    <x v="294"/>
    <n v="3"/>
  </r>
  <r>
    <x v="146"/>
    <x v="0"/>
    <x v="143"/>
    <x v="295"/>
    <n v="3"/>
  </r>
  <r>
    <x v="146"/>
    <x v="0"/>
    <x v="143"/>
    <x v="296"/>
    <n v="1"/>
  </r>
  <r>
    <x v="146"/>
    <x v="0"/>
    <x v="143"/>
    <x v="297"/>
    <n v="1"/>
  </r>
  <r>
    <x v="146"/>
    <x v="0"/>
    <x v="143"/>
    <x v="298"/>
    <n v="2"/>
  </r>
  <r>
    <x v="146"/>
    <x v="0"/>
    <x v="143"/>
    <x v="299"/>
    <n v="3"/>
  </r>
  <r>
    <x v="146"/>
    <x v="0"/>
    <x v="143"/>
    <x v="300"/>
    <n v="2"/>
  </r>
  <r>
    <x v="146"/>
    <x v="0"/>
    <x v="143"/>
    <x v="301"/>
    <n v="2"/>
  </r>
  <r>
    <x v="146"/>
    <x v="0"/>
    <x v="143"/>
    <x v="302"/>
    <n v="2"/>
  </r>
  <r>
    <x v="146"/>
    <x v="0"/>
    <x v="143"/>
    <x v="303"/>
    <n v="2"/>
  </r>
  <r>
    <x v="147"/>
    <x v="0"/>
    <x v="144"/>
    <x v="304"/>
    <n v="0"/>
  </r>
  <r>
    <x v="148"/>
    <x v="0"/>
    <x v="145"/>
    <x v="305"/>
    <n v="10"/>
  </r>
  <r>
    <x v="149"/>
    <x v="0"/>
    <x v="146"/>
    <x v="306"/>
    <n v="6"/>
  </r>
  <r>
    <x v="150"/>
    <x v="0"/>
    <x v="147"/>
    <x v="307"/>
    <n v="7"/>
  </r>
  <r>
    <x v="151"/>
    <x v="0"/>
    <x v="148"/>
    <x v="308"/>
    <n v="2"/>
  </r>
  <r>
    <x v="152"/>
    <x v="0"/>
    <x v="149"/>
    <x v="309"/>
    <n v="9"/>
  </r>
  <r>
    <x v="152"/>
    <x v="0"/>
    <x v="149"/>
    <x v="310"/>
    <n v="7"/>
  </r>
  <r>
    <x v="152"/>
    <x v="0"/>
    <x v="149"/>
    <x v="311"/>
    <n v="10"/>
  </r>
  <r>
    <x v="152"/>
    <x v="0"/>
    <x v="149"/>
    <x v="312"/>
    <n v="12"/>
  </r>
  <r>
    <x v="152"/>
    <x v="0"/>
    <x v="149"/>
    <x v="313"/>
    <n v="17"/>
  </r>
  <r>
    <x v="153"/>
    <x v="0"/>
    <x v="150"/>
    <x v="314"/>
    <n v="13"/>
  </r>
  <r>
    <x v="154"/>
    <x v="0"/>
    <x v="151"/>
    <x v="315"/>
    <n v="11"/>
  </r>
  <r>
    <x v="155"/>
    <x v="0"/>
    <x v="152"/>
    <x v="316"/>
    <n v="19"/>
  </r>
  <r>
    <x v="155"/>
    <x v="0"/>
    <x v="152"/>
    <x v="317"/>
    <n v="21"/>
  </r>
  <r>
    <x v="155"/>
    <x v="0"/>
    <x v="152"/>
    <x v="318"/>
    <n v="28"/>
  </r>
  <r>
    <x v="156"/>
    <x v="0"/>
    <x v="153"/>
    <x v="319"/>
    <n v="20"/>
  </r>
  <r>
    <x v="157"/>
    <x v="0"/>
    <x v="154"/>
    <x v="320"/>
    <n v="5"/>
  </r>
  <r>
    <x v="158"/>
    <x v="0"/>
    <x v="155"/>
    <x v="321"/>
    <n v="20"/>
  </r>
  <r>
    <x v="159"/>
    <x v="3"/>
    <x v="156"/>
    <x v="322"/>
    <n v="17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E6" firstHeaderRow="0" firstDataRow="1" firstDataCol="3"/>
  <pivotFields count="11">
    <pivotField numFmtId="14" showAll="0"/>
    <pivotField axis="axisRow" outline="0" showAll="0" defaultSubtotal="0">
      <items count="2">
        <item x="0"/>
        <item x="1"/>
      </items>
    </pivotField>
    <pivotField showAll="0"/>
    <pivotField showAll="0"/>
    <pivotField showAll="0"/>
    <pivotField showAll="0"/>
    <pivotField axis="axisRow" outline="0" showAll="0" defaultSubtotal="0">
      <items count="2">
        <item x="0"/>
        <item x="1"/>
      </items>
    </pivotField>
    <pivotField axis="axisRow" showAll="0">
      <items count="2">
        <item x="0"/>
        <item t="default"/>
      </items>
    </pivotField>
    <pivotField showAll="0"/>
    <pivotField dataField="1" showAll="0"/>
    <pivotField dataField="1" showAll="0"/>
  </pivotFields>
  <rowFields count="3">
    <field x="1"/>
    <field x="6"/>
    <field x="7"/>
  </rowFields>
  <rowItems count="3">
    <i>
      <x/>
      <x/>
      <x/>
    </i>
    <i>
      <x v="1"/>
      <x v="1"/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Qté reçue" fld="9" baseField="7" baseItem="0"/>
    <dataField name="Somme de Qté restante" fld="10" baseField="7" baseItem="0"/>
  </dataFields>
  <chartFormats count="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2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D164" firstHeaderRow="1" firstDataRow="1" firstDataCol="3"/>
  <pivotFields count="5">
    <pivotField axis="axisRow" outline="0" showAll="0" defaultSubtotal="0">
      <items count="1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</items>
    </pivotField>
    <pivotField axis="axisRow" outline="0" showAll="0" defaultSubtotal="0">
      <items count="4">
        <item x="2"/>
        <item x="1"/>
        <item x="0"/>
        <item x="3"/>
      </items>
    </pivotField>
    <pivotField axis="axisRow" showAll="0">
      <items count="158">
        <item x="46"/>
        <item x="47"/>
        <item x="48"/>
        <item x="97"/>
        <item x="99"/>
        <item x="109"/>
        <item x="108"/>
        <item x="50"/>
        <item x="45"/>
        <item x="101"/>
        <item x="105"/>
        <item x="143"/>
        <item x="138"/>
        <item x="141"/>
        <item x="142"/>
        <item x="144"/>
        <item x="140"/>
        <item x="139"/>
        <item x="36"/>
        <item x="37"/>
        <item x="22"/>
        <item x="21"/>
        <item x="23"/>
        <item x="132"/>
        <item x="122"/>
        <item x="124"/>
        <item x="126"/>
        <item x="127"/>
        <item x="128"/>
        <item x="133"/>
        <item x="129"/>
        <item x="130"/>
        <item x="131"/>
        <item x="17"/>
        <item x="92"/>
        <item x="18"/>
        <item x="20"/>
        <item x="34"/>
        <item x="35"/>
        <item x="33"/>
        <item x="31"/>
        <item x="32"/>
        <item x="29"/>
        <item x="30"/>
        <item x="121"/>
        <item x="76"/>
        <item x="79"/>
        <item x="78"/>
        <item x="74"/>
        <item x="75"/>
        <item x="80"/>
        <item x="72"/>
        <item x="73"/>
        <item x="71"/>
        <item x="77"/>
        <item x="118"/>
        <item x="123"/>
        <item x="125"/>
        <item x="117"/>
        <item x="107"/>
        <item x="106"/>
        <item x="0"/>
        <item x="1"/>
        <item x="4"/>
        <item x="8"/>
        <item x="3"/>
        <item x="2"/>
        <item x="5"/>
        <item x="6"/>
        <item x="55"/>
        <item x="54"/>
        <item x="64"/>
        <item x="65"/>
        <item x="51"/>
        <item x="149"/>
        <item x="89"/>
        <item x="152"/>
        <item x="151"/>
        <item x="155"/>
        <item x="153"/>
        <item x="119"/>
        <item x="120"/>
        <item x="146"/>
        <item x="150"/>
        <item x="87"/>
        <item x="44"/>
        <item x="110"/>
        <item x="111"/>
        <item x="137"/>
        <item x="112"/>
        <item x="60"/>
        <item x="53"/>
        <item x="43"/>
        <item x="12"/>
        <item x="115"/>
        <item x="16"/>
        <item x="116"/>
        <item x="42"/>
        <item x="91"/>
        <item x="90"/>
        <item x="88"/>
        <item x="40"/>
        <item x="41"/>
        <item x="19"/>
        <item x="11"/>
        <item x="7"/>
        <item x="10"/>
        <item x="9"/>
        <item x="95"/>
        <item x="24"/>
        <item x="25"/>
        <item x="81"/>
        <item x="82"/>
        <item x="27"/>
        <item x="26"/>
        <item x="93"/>
        <item x="94"/>
        <item x="104"/>
        <item x="14"/>
        <item x="15"/>
        <item x="28"/>
        <item x="86"/>
        <item x="83"/>
        <item x="84"/>
        <item x="85"/>
        <item x="13"/>
        <item x="38"/>
        <item x="39"/>
        <item x="66"/>
        <item x="70"/>
        <item x="52"/>
        <item x="56"/>
        <item x="67"/>
        <item x="69"/>
        <item x="61"/>
        <item x="154"/>
        <item x="145"/>
        <item x="147"/>
        <item x="113"/>
        <item x="114"/>
        <item x="63"/>
        <item x="68"/>
        <item x="62"/>
        <item x="58"/>
        <item x="59"/>
        <item x="57"/>
        <item x="136"/>
        <item x="134"/>
        <item x="135"/>
        <item x="148"/>
        <item x="49"/>
        <item x="96"/>
        <item x="100"/>
        <item x="102"/>
        <item x="103"/>
        <item x="98"/>
        <item x="156"/>
        <item t="default"/>
      </items>
    </pivotField>
    <pivotField dataField="1" showAll="0"/>
    <pivotField showAll="0"/>
  </pivotFields>
  <rowFields count="3">
    <field x="0"/>
    <field x="1"/>
    <field x="2"/>
  </rowFields>
  <rowItems count="161">
    <i>
      <x/>
      <x v="2"/>
      <x v="61"/>
    </i>
    <i>
      <x v="1"/>
      <x v="2"/>
      <x v="62"/>
    </i>
    <i>
      <x v="2"/>
      <x v="1"/>
      <x v="66"/>
    </i>
    <i>
      <x v="3"/>
      <x v="1"/>
      <x v="65"/>
    </i>
    <i>
      <x v="4"/>
      <x v="1"/>
      <x v="63"/>
    </i>
    <i>
      <x v="5"/>
      <x v="1"/>
      <x v="67"/>
    </i>
    <i>
      <x v="6"/>
      <x v="1"/>
      <x v="68"/>
    </i>
    <i>
      <x v="7"/>
      <x/>
      <x v="105"/>
    </i>
    <i>
      <x v="8"/>
      <x v="1"/>
      <x v="64"/>
    </i>
    <i>
      <x v="9"/>
      <x/>
      <x v="107"/>
    </i>
    <i>
      <x v="10"/>
      <x/>
      <x v="106"/>
    </i>
    <i>
      <x v="11"/>
      <x/>
      <x v="104"/>
    </i>
    <i>
      <x v="12"/>
      <x v="1"/>
      <x v="93"/>
    </i>
    <i>
      <x v="13"/>
      <x v="2"/>
      <x v="125"/>
    </i>
    <i>
      <x v="14"/>
      <x/>
      <x v="118"/>
    </i>
    <i>
      <x v="15"/>
      <x/>
      <x v="119"/>
    </i>
    <i>
      <x v="16"/>
      <x v="1"/>
      <x v="95"/>
    </i>
    <i>
      <x v="17"/>
      <x v="1"/>
      <x v="33"/>
    </i>
    <i>
      <x v="18"/>
      <x v="1"/>
      <x v="35"/>
    </i>
    <i>
      <x v="19"/>
      <x/>
      <x v="103"/>
    </i>
    <i>
      <x v="20"/>
      <x v="1"/>
      <x v="36"/>
    </i>
    <i>
      <x v="21"/>
      <x v="1"/>
      <x v="21"/>
    </i>
    <i>
      <x v="22"/>
      <x v="1"/>
      <x v="20"/>
    </i>
    <i>
      <x v="23"/>
      <x v="1"/>
      <x v="22"/>
    </i>
    <i>
      <x v="24"/>
      <x/>
      <x v="109"/>
    </i>
    <i>
      <x v="25"/>
      <x/>
      <x v="110"/>
    </i>
    <i>
      <x v="26"/>
      <x/>
      <x v="114"/>
    </i>
    <i>
      <x v="27"/>
      <x/>
      <x v="113"/>
    </i>
    <i>
      <x v="28"/>
      <x/>
      <x v="120"/>
    </i>
    <i>
      <x v="29"/>
      <x v="2"/>
      <x v="42"/>
    </i>
    <i>
      <x v="30"/>
      <x v="2"/>
      <x v="43"/>
    </i>
    <i>
      <x v="31"/>
      <x/>
      <x v="40"/>
    </i>
    <i>
      <x v="32"/>
      <x/>
      <x v="41"/>
    </i>
    <i>
      <x v="33"/>
      <x/>
      <x v="39"/>
    </i>
    <i>
      <x v="34"/>
      <x/>
      <x v="37"/>
    </i>
    <i>
      <x v="35"/>
      <x/>
      <x v="38"/>
    </i>
    <i>
      <x v="36"/>
      <x v="1"/>
      <x v="18"/>
    </i>
    <i>
      <x v="37"/>
      <x v="1"/>
      <x v="19"/>
    </i>
    <i>
      <x v="38"/>
      <x v="2"/>
      <x v="126"/>
    </i>
    <i>
      <x v="39"/>
      <x v="2"/>
      <x v="127"/>
    </i>
    <i>
      <x v="40"/>
      <x v="1"/>
      <x v="101"/>
    </i>
    <i>
      <x v="41"/>
      <x v="1"/>
      <x v="102"/>
    </i>
    <i>
      <x v="42"/>
      <x v="1"/>
      <x v="97"/>
    </i>
    <i>
      <x v="43"/>
      <x v="1"/>
      <x v="92"/>
    </i>
    <i>
      <x v="44"/>
      <x v="1"/>
      <x v="92"/>
    </i>
    <i>
      <x v="45"/>
      <x v="2"/>
      <x v="85"/>
    </i>
    <i>
      <x v="46"/>
      <x/>
      <x v="8"/>
    </i>
    <i>
      <x v="47"/>
      <x/>
      <x/>
    </i>
    <i>
      <x v="48"/>
      <x/>
      <x v="1"/>
    </i>
    <i>
      <x v="49"/>
      <x/>
      <x v="2"/>
    </i>
    <i>
      <x v="50"/>
      <x v="2"/>
      <x v="150"/>
    </i>
    <i>
      <x v="51"/>
      <x/>
      <x v="7"/>
    </i>
    <i>
      <x v="52"/>
      <x v="2"/>
      <x v="73"/>
    </i>
    <i>
      <x v="53"/>
      <x v="1"/>
      <x v="130"/>
    </i>
    <i>
      <x v="54"/>
      <x v="1"/>
      <x v="91"/>
    </i>
    <i>
      <x v="55"/>
      <x v="1"/>
      <x v="70"/>
    </i>
    <i>
      <x v="56"/>
      <x v="1"/>
      <x v="69"/>
    </i>
    <i>
      <x v="57"/>
      <x v="1"/>
      <x v="131"/>
    </i>
    <i>
      <x v="58"/>
      <x v="1"/>
      <x v="145"/>
    </i>
    <i>
      <x v="59"/>
      <x v="1"/>
      <x v="143"/>
    </i>
    <i>
      <x v="60"/>
      <x v="1"/>
      <x v="144"/>
    </i>
    <i>
      <x v="61"/>
      <x v="1"/>
      <x v="90"/>
    </i>
    <i>
      <x v="62"/>
      <x v="1"/>
      <x v="134"/>
    </i>
    <i>
      <x v="63"/>
      <x v="1"/>
      <x v="142"/>
    </i>
    <i>
      <x v="64"/>
      <x v="1"/>
      <x v="140"/>
    </i>
    <i>
      <x v="65"/>
      <x v="1"/>
      <x v="71"/>
    </i>
    <i>
      <x v="66"/>
      <x v="1"/>
      <x v="72"/>
    </i>
    <i>
      <x v="67"/>
      <x v="1"/>
      <x v="128"/>
    </i>
    <i>
      <x v="68"/>
      <x v="1"/>
      <x v="132"/>
    </i>
    <i>
      <x v="69"/>
      <x v="1"/>
      <x v="141"/>
    </i>
    <i>
      <x v="70"/>
      <x v="1"/>
      <x v="133"/>
    </i>
    <i>
      <x v="71"/>
      <x v="1"/>
      <x v="129"/>
    </i>
    <i>
      <x v="72"/>
      <x v="2"/>
      <x v="53"/>
    </i>
    <i>
      <x v="73"/>
      <x v="2"/>
      <x v="51"/>
    </i>
    <i>
      <x v="74"/>
      <x v="2"/>
      <x v="52"/>
    </i>
    <i>
      <x v="75"/>
      <x v="2"/>
      <x v="48"/>
    </i>
    <i>
      <x v="76"/>
      <x v="2"/>
      <x v="49"/>
    </i>
    <i>
      <x v="77"/>
      <x v="2"/>
      <x v="45"/>
    </i>
    <i>
      <x v="78"/>
      <x v="2"/>
      <x v="54"/>
    </i>
    <i>
      <x v="79"/>
      <x v="2"/>
      <x v="47"/>
    </i>
    <i>
      <x v="80"/>
      <x v="2"/>
      <x v="46"/>
    </i>
    <i>
      <x v="81"/>
      <x v="2"/>
      <x v="50"/>
    </i>
    <i>
      <x v="82"/>
      <x/>
      <x v="111"/>
    </i>
    <i>
      <x v="83"/>
      <x/>
      <x v="112"/>
    </i>
    <i>
      <x v="84"/>
      <x/>
      <x v="122"/>
    </i>
    <i>
      <x v="85"/>
      <x/>
      <x v="123"/>
    </i>
    <i>
      <x v="86"/>
      <x/>
      <x v="124"/>
    </i>
    <i>
      <x v="87"/>
      <x/>
      <x v="121"/>
    </i>
    <i>
      <x v="88"/>
      <x v="1"/>
      <x v="84"/>
    </i>
    <i>
      <x v="89"/>
      <x v="1"/>
      <x v="100"/>
    </i>
    <i>
      <x v="90"/>
      <x v="1"/>
      <x v="75"/>
    </i>
    <i>
      <x v="91"/>
      <x v="1"/>
      <x v="99"/>
    </i>
    <i>
      <x v="92"/>
      <x v="1"/>
      <x v="98"/>
    </i>
    <i>
      <x v="93"/>
      <x v="1"/>
      <x v="34"/>
    </i>
    <i>
      <x v="94"/>
      <x/>
      <x v="115"/>
    </i>
    <i>
      <x v="95"/>
      <x/>
      <x v="116"/>
    </i>
    <i>
      <x v="96"/>
      <x/>
      <x v="108"/>
    </i>
    <i>
      <x v="97"/>
      <x v="2"/>
      <x v="151"/>
    </i>
    <i>
      <x v="98"/>
      <x v="2"/>
      <x v="3"/>
    </i>
    <i>
      <x v="99"/>
      <x v="2"/>
      <x v="155"/>
    </i>
    <i>
      <x v="100"/>
      <x v="2"/>
      <x v="4"/>
    </i>
    <i>
      <x v="101"/>
      <x v="2"/>
      <x v="152"/>
    </i>
    <i>
      <x v="102"/>
      <x v="2"/>
      <x v="9"/>
    </i>
    <i>
      <x v="103"/>
      <x v="2"/>
      <x v="153"/>
    </i>
    <i>
      <x v="104"/>
      <x v="2"/>
      <x v="154"/>
    </i>
    <i>
      <x v="105"/>
      <x/>
      <x v="117"/>
    </i>
    <i>
      <x v="106"/>
      <x v="2"/>
      <x v="10"/>
    </i>
    <i>
      <x v="107"/>
      <x v="2"/>
      <x v="60"/>
    </i>
    <i>
      <x v="108"/>
      <x v="2"/>
      <x v="59"/>
    </i>
    <i>
      <x v="109"/>
      <x v="2"/>
      <x v="6"/>
    </i>
    <i>
      <x v="110"/>
      <x v="2"/>
      <x v="5"/>
    </i>
    <i>
      <x v="111"/>
      <x v="2"/>
      <x v="86"/>
    </i>
    <i>
      <x v="112"/>
      <x v="2"/>
      <x v="87"/>
    </i>
    <i>
      <x v="113"/>
      <x v="2"/>
      <x v="89"/>
    </i>
    <i>
      <x v="114"/>
      <x v="2"/>
      <x v="86"/>
    </i>
    <i>
      <x v="115"/>
      <x v="2"/>
      <x v="138"/>
    </i>
    <i>
      <x v="116"/>
      <x v="2"/>
      <x v="139"/>
    </i>
    <i>
      <x v="117"/>
      <x v="1"/>
      <x v="94"/>
    </i>
    <i>
      <x v="118"/>
      <x v="1"/>
      <x v="96"/>
    </i>
    <i>
      <x v="119"/>
      <x/>
      <x v="58"/>
    </i>
    <i>
      <x v="120"/>
      <x v="1"/>
      <x v="55"/>
    </i>
    <i>
      <x v="121"/>
      <x v="2"/>
      <x v="80"/>
    </i>
    <i>
      <x v="122"/>
      <x v="2"/>
      <x v="81"/>
    </i>
    <i>
      <x v="123"/>
      <x v="2"/>
      <x v="44"/>
    </i>
    <i>
      <x v="124"/>
      <x/>
      <x v="24"/>
    </i>
    <i>
      <x v="125"/>
      <x/>
      <x v="56"/>
    </i>
    <i>
      <x v="126"/>
      <x/>
      <x v="25"/>
    </i>
    <i>
      <x v="127"/>
      <x/>
      <x v="57"/>
    </i>
    <i>
      <x v="128"/>
      <x/>
      <x v="26"/>
    </i>
    <i>
      <x v="129"/>
      <x/>
      <x v="27"/>
    </i>
    <i>
      <x v="130"/>
      <x/>
      <x v="28"/>
    </i>
    <i>
      <x v="131"/>
      <x/>
      <x v="30"/>
    </i>
    <i>
      <x v="132"/>
      <x/>
      <x v="31"/>
    </i>
    <i>
      <x v="133"/>
      <x/>
      <x v="32"/>
    </i>
    <i>
      <x v="134"/>
      <x/>
      <x v="23"/>
    </i>
    <i>
      <x v="135"/>
      <x/>
      <x v="29"/>
    </i>
    <i>
      <x v="136"/>
      <x v="2"/>
      <x v="147"/>
    </i>
    <i>
      <x v="137"/>
      <x v="2"/>
      <x v="148"/>
    </i>
    <i>
      <x v="138"/>
      <x v="2"/>
      <x v="146"/>
    </i>
    <i>
      <x v="139"/>
      <x v="2"/>
      <x v="88"/>
    </i>
    <i>
      <x v="140"/>
      <x v="2"/>
      <x v="88"/>
    </i>
    <i>
      <x v="141"/>
      <x v="2"/>
      <x v="12"/>
    </i>
    <i>
      <x v="142"/>
      <x v="2"/>
      <x v="17"/>
    </i>
    <i>
      <x v="143"/>
      <x v="2"/>
      <x v="16"/>
    </i>
    <i>
      <x v="144"/>
      <x v="2"/>
      <x v="13"/>
    </i>
    <i>
      <x v="145"/>
      <x v="2"/>
      <x v="14"/>
    </i>
    <i>
      <x v="146"/>
      <x v="2"/>
      <x v="11"/>
    </i>
    <i>
      <x v="147"/>
      <x v="2"/>
      <x v="15"/>
    </i>
    <i>
      <x v="148"/>
      <x v="2"/>
      <x v="136"/>
    </i>
    <i>
      <x v="149"/>
      <x v="2"/>
      <x v="82"/>
    </i>
    <i>
      <x v="150"/>
      <x v="2"/>
      <x v="137"/>
    </i>
    <i>
      <x v="151"/>
      <x v="2"/>
      <x v="149"/>
    </i>
    <i>
      <x v="152"/>
      <x v="2"/>
      <x v="74"/>
    </i>
    <i>
      <x v="153"/>
      <x v="2"/>
      <x v="83"/>
    </i>
    <i>
      <x v="154"/>
      <x v="2"/>
      <x v="77"/>
    </i>
    <i>
      <x v="155"/>
      <x v="2"/>
      <x v="76"/>
    </i>
    <i>
      <x v="156"/>
      <x v="2"/>
      <x v="79"/>
    </i>
    <i>
      <x v="157"/>
      <x v="2"/>
      <x v="135"/>
    </i>
    <i>
      <x v="158"/>
      <x v="2"/>
      <x v="78"/>
    </i>
    <i>
      <x v="159"/>
      <x v="3"/>
      <x v="156"/>
    </i>
    <i t="grand">
      <x/>
    </i>
  </rowItems>
  <colItems count="1">
    <i/>
  </colItems>
  <dataFields count="1">
    <dataField name="Nombre de OF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5">
  <location ref="A3:B6" firstHeaderRow="1" firstDataRow="1" firstDataCol="1"/>
  <pivotFields count="6"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Moyenne de % Faisabilité" fld="5" subtotal="average" baseField="0" baseItem="0"/>
  </dataFields>
  <formats count="2">
    <format dxfId="10">
      <pivotArea collapsedLevelsAreSubtotals="1" fieldPosition="0">
        <references count="1">
          <reference field="2" count="0"/>
        </references>
      </pivotArea>
    </format>
    <format dxfId="9">
      <pivotArea grandRow="1" outline="0" collapsedLevelsAreSubtotals="1" fieldPosition="0"/>
    </format>
  </format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Art_manquants" sourceName="Art manquants">
  <extLst>
    <x:ext xmlns:x15="http://schemas.microsoft.com/office/spreadsheetml/2010/11/main" uri="{2F2917AC-EB37-4324-AD4E-5DD8C200BD13}">
      <x15:tableSlicerCache tableId="3" column="10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Type_Art" sourceName="Type Art">
  <extLst>
    <x:ext xmlns:x15="http://schemas.microsoft.com/office/spreadsheetml/2010/11/main" uri="{2F2917AC-EB37-4324-AD4E-5DD8C200BD13}">
      <x15:tableSlicerCache tableId="3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Année_Besoin" sourceName="Année Besoin">
  <extLst>
    <x:ext xmlns:x15="http://schemas.microsoft.com/office/spreadsheetml/2010/11/main" uri="{2F2917AC-EB37-4324-AD4E-5DD8C200BD13}">
      <x15:tableSlicerCache tableId="3" column="18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ois_besoin" sourceName="Mois besoin">
  <extLst>
    <x:ext xmlns:x15="http://schemas.microsoft.com/office/spreadsheetml/2010/11/main" uri="{2F2917AC-EB37-4324-AD4E-5DD8C200BD13}">
      <x15:tableSlicerCache tableId="3" column="17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rt manquants" cache="Segment_Art_manquants" caption="Art manquants" columnCount="5" rowHeight="180000"/>
  <slicer name="Type Art" cache="Segment_Type_Art" caption="Type Art" columnCount="2" rowHeight="180000"/>
  <slicer name="Année Besoin" cache="Segment_Année_Besoin" caption="Année Besoin" rowHeight="180000"/>
  <slicer name="Mois besoin" cache="Segment_Mois_besoin" caption="Mois besoin" columnCount="4" rowHeight="144000"/>
</slicers>
</file>

<file path=xl/tables/table1.xml><?xml version="1.0" encoding="utf-8"?>
<table xmlns="http://schemas.openxmlformats.org/spreadsheetml/2006/main" id="3" name="Tableau3" displayName="Tableau3" ref="A8:R326" totalsRowShown="0">
  <autoFilter ref="A8:R326">
    <filterColumn colId="2">
      <filters>
        <filter val="BLOC SHORT CURSOR 13 NEUF F3HFE613A~*_0__"/>
        <filter val="BLOC SHORT CURSOR 16 NEUF F3JFE613A~*B006"/>
        <filter val="BLOC SHORT NEF NEUF 6 CYL F4DE0684_*D10_"/>
        <filter val="BLOC SHORT NEF NEUF 6 CYL F4DFE613_*A00_"/>
        <filter val="BLOC SHORT NEF NEUF 6 CYL F4HFA615A*D006"/>
        <filter val="BLOC SHORT NEF NEUF 6 CYL TIER4 F4DGE617_*V00_"/>
        <filter val="BLOC SHORT NEUF C8 F2BE0684A*B00_"/>
        <filter val="BLOC SHORT NEUF CURSOR 13 TCD TIER3 F3CE0684B*E00_"/>
        <filter val="BLOC SHORT NEUF CURSOR 13 TIER4 F3D__6___*_00_"/>
        <filter val="BLOC SHORT NEUF F5_FL4_3_*_0__"/>
        <filter val="BLOC SHORT NEUF NEF F4DFE617_*B00_ TIER 4 full"/>
        <filter val="BLOC SHORT NEUF NEF F4HFA616C*H002 MARIN TIER3"/>
        <filter val="LONG BLOC 8140.43.B"/>
        <filter val="LONG BLOC 8140.43.N"/>
        <filter val="LONG BLOC 8140.43C"/>
        <filter val="LONG BLOC 8140.43S"/>
        <filter val="LONG BLOC 8140.63"/>
        <filter val="LONG BLOC C13TCD RENOVE CNH F3CE0684F*E001"/>
        <filter val="LONG BLOC CNH F3BRX6DP_*_001"/>
        <filter val="LONG BLOC CNH F3BRX6DP_*_004"/>
        <filter val="LONG BLOC CURSOR 13 NEUF F3DFE613_*B005"/>
        <filter val="LONG BLOC CURSOR 13 NEUF F3DFE613_*B006"/>
        <filter val="LONG BLOC CURSOR 9 NEUF CNH F2CFE613P*A011"/>
        <filter val="LONG BLOC CURSOR 9 NEUF F2CFE614A*A010"/>
        <filter val="LONG BLOC CURSOR 9 NEUF F2CFE614G*B002"/>
        <filter val="LONG BLOC CURSOR 9 NEUF F2CFE614G*B003"/>
        <filter val="LONG BLOC CURSOR 9 RENOVE CNH F2CFE613P*A011"/>
        <filter val="LONG BLOC F1AE0481B VOIR 500080648"/>
        <filter val="LONG BLOC F1CE0441A &quot;GAZ&quot; (L BLOC INITIAL 2999696)"/>
        <filter val="LONG BLOC F1CE0481_ VOIR 500080660"/>
        <filter val="LONG BLOC F1CE34818-J-K-H VOIR 500080668"/>
        <filter val="LONG BLOC F2BE0681_*B___"/>
        <filter val="LONG BLOC F2BE3681_*___"/>
        <filter val="LONG BLOC F3AE3682_*_80"/>
        <filter val="LONG BLOC F4AE3681_ EURO4/5"/>
        <filter val="LONG BLOC NEF NEUF F4BE04_4_.D6"/>
        <filter val="LONG BLOC NEF NEUF F4BE0484_*D6__"/>
        <filter val="LONG BLOC NEF NEUF F4BE0684_*D400_"/>
        <filter val="LONG BLOC NEF NEUF F4BE0684B*D402"/>
        <filter val="LONG BLOC NEF NEUF F4CE0404_*D601"/>
        <filter val="LONG BLOC NEF NEUF F4CE0404A*D600"/>
        <filter val="LONG BLOC NEF NEUF F4CE0454E*D601"/>
        <filter val="LONG BLOC NEF NEUF F4CE0454F*D600"/>
        <filter val="LONG BLOC NEF NEUF F4CE0684F*D601"/>
        <filter val="LONG BLOC NEF NEUF F4GE0484G*D605"/>
        <filter val="LONG BLOC NEUF 8140.43.N"/>
        <filter val="LONG BLOC NEUF CNH F3ARX6DP_*_001"/>
        <filter val="LONG BLOC NEUF CNH F3BRX6DP_*_004"/>
        <filter val="LONG BLOC NEUF F3AE3681_*___"/>
        <filter val="LONG BLOC NEUF PERKINS F5DFL4_4_*_0__"/>
        <filter val="LONG BLOC NEUF PERKINS F5DFL414_*A0_"/>
        <filter val="MOTEUR 8040.45.4000"/>
        <filter val="MOTEUR 806045R5000/01/03/05/10/11/13 &lt;409710"/>
        <filter val="MOTEUR 8140.43B.4300/4320"/>
        <filter val="MOTEUR 8140.43N.4430"/>
        <filter val="MOTEUR 8140.43S.4000/4020 &gt;3249779"/>
        <filter val="MOTEUR 8140.43S.4000/4020 INF A 3249778"/>
        <filter val="MOTEUR 8140.43S.4300/4320"/>
        <filter val="MOTEUR 8140.43S.4330"/>
        <filter val="MOTEUR ALFA 159 1910 JTD 16V"/>
        <filter val="MOTEUR ALFA 159 2,4 JTD 20V"/>
        <filter val="MOTEUR ALFA GIULETTA 1400 16v Benzina"/>
        <filter val="MOTEUR ALFA GIULIETTA 1600 JTD 940A3000"/>
        <filter val="MOTEUR ALLEGE F5AE9484A/B/G*A001/A002/A004/AA2"/>
        <filter val="MOTEUR ALLEGE F5CE545B*A001"/>
        <filter val="MOTEUR BASIC CUMMINS 6TAA-9004"/>
        <filter val="MOTEUR BI TURBO COMPLET F1CGL411C*E10_"/>
        <filter val="MOTEUR CNH 4 CYL 450T/PD"/>
        <filter val="MOTEUR CNH 4 CYL TS90"/>
        <filter val="MOTEUR CNH 6 CYL TURBO 675T/WV"/>
        <filter val="MOTEUR CNH 6 CYL TURBO 675TA/AB"/>
        <filter val="MOTEUR CNH 8035.05C.919 Tier 2"/>
        <filter val="MOTEUR CNH 8035.25.929"/>
        <filter val="MOTEUR CNH 8045.25S.929 Tier 2"/>
        <filter val="MOTEUR COMPLET 4 CYL 5L"/>
        <filter val="MOTEUR COMPLET F1AGL411_*C1__"/>
        <filter val="MOTEUR COMPLET F4AFE411.*.805"/>
        <filter val="MOTEUR CUMMINS BASIC 6 CYL 6T590"/>
        <filter val="MOTEUR CUMMINS BASIC 6 CYL 6TA-830"/>
        <filter val="MOTEUR CUMMINS BASIC 6TAA-830"/>
        <filter val="MOTEUR CUMMINS COMPLET 4 CYL 4T390"/>
        <filter val="MOTEUR DOBLO 1250 MJTD 16V"/>
        <filter val="MOTEUR DOBLO 1600 16V BI POWER 182B6000"/>
        <filter val="MOTEUR F1A FL411C*A1__"/>
        <filter val="MOTEUR F1AE0481G*A001"/>
        <filter val="MOTEUR F1AE3481_*A0__"/>
        <filter val="MOTEUR F1AE3481_A0__"/>
        <filter val="MOTEUR F1AE3481C*A___"/>
        <filter val="MOTEUR F1AFL411A*A101"/>
        <filter val="MOTEUR F1AFL411B*A6__"/>
        <filter val="MOTEUR F1AGL411L*C103"/>
        <filter val="MOTEUR F1CE0481B*A00_"/>
        <filter val="MOTEUR F1CE3481K*B1_4 (idem à 2999622)"/>
        <filter val="MOTEUR F1CFL411F*A10_"/>
        <filter val="MOTEUR F1CFL411H*C10_"/>
        <filter val="MOTEUR F2BE0642_*_82_ &quot;GAZ&quot;"/>
        <filter val="MOTEUR F2BE3681_*_802 REMPLACE 2998914"/>
        <filter val="MOTEUR F2BE3682_*_807 RATP"/>
        <filter val="MOTEUR F2BE4682_*_801"/>
        <filter val="MOTEUR F2BE4682_*_801 RATP"/>
        <filter val="MOTEUR F2CFE612_*_801"/>
        <filter val="MOTEUR F2CFE612_*_802"/>
        <filter val="MOTEUR F2CFE612_*_804 euro 6"/>
        <filter val="MOTEUR F2CFE612_*_808 euro 6"/>
        <filter val="MOTEUR F2CFE612_*_809"/>
        <filter val="MOTEUR F2CFE612B*C_ euro6"/>
        <filter val="MOTEUR F2CFE612F*C020 VDL"/>
        <filter val="MOTEUR F2CFE612F*C021 VDL"/>
        <filter val="MOTEUR F2CFE613W*A001 332 Hp"/>
        <filter val="MOTEUR F3AE3681_*_82_"/>
        <filter val="MOTEUR F3AE3681A*S027"/>
        <filter val="MOTEUR F3AE3682_*_802"/>
        <filter val="MOTEUR F3BE3681_*_803"/>
        <filter val="MOTEUR F3GFE611_*_80_"/>
        <filter val="MOTEUR F3GFE611_*_814"/>
        <filter val="MOTEUR F3HFE611_*_867"/>
        <filter val="MOTEUR F4AE0681_*C812"/>
        <filter val="MOTEUR F4AE3682A*_801BUS"/>
        <filter val="MOTEUR F4AFE611_*_805"/>
        <filter val="MOTEUR F4AFE611_*_806"/>
        <filter val="MOTEUR F4AFE612D*C802"/>
        <filter val="Moteur Fiat 500 Abarth 312A3000 G1A"/>
        <filter val="MOTEUR FIAT FREEMONT 2.0 MJET 939B5000"/>
        <filter val="MOTEUR FIAT GRANDE PUNTO 1.4 MPI 8V"/>
        <filter val="MOTEUR GIULIETTA 1,6 JTD 16v ECO CF6"/>
        <filter val="MOTEUR GRANDE PUNTO 1.3 MJTD 16V"/>
        <filter val="MOTEUR NEF 4 CYL F4CE0484B*D600"/>
        <filter val="MOTEUR NEF F4CE0684C*D601"/>
        <filter val="MOTEUR NEUF F1CE0481F*_00_"/>
        <filter val="MOTEUR NEUF F2BE3682_*_855"/>
        <filter val="MOTEUR NEUF F4AE3681_*_813"/>
        <filter val="MOTEUR NEUF F4AE3682A*_800"/>
        <filter val="MOTEUR NEUF F4AE3682A*_801 BUS"/>
        <filter val="MOTEUR NUOVA 500 1.2 benzina 940A4000 / F7Y"/>
        <filter val="MOTEUR NUOVO DOBLO 1598DS 198A3000 / G1L"/>
        <filter val="MOTEUR NUOVO DUCATO 2L JTD 16V"/>
        <filter val="MOTEUR PANDA 1200 8V 188A4000"/>
        <filter val="MOTEUR PANDA 1250 JTD 16V"/>
        <filter val="MOTEUR STILO 1900 JTD 16V"/>
        <filter val="SHORT BLOC BASILDON RENOVE TS100-TS110"/>
        <filter val="SHORT BLOC BASILDON TM140-TM155"/>
        <filter val="SHORT BLOC CUMMINS 6TAA-8304"/>
        <filter val="SHORT BLOC NEF NEUF F4CE9487_*J60_"/>
        <filter val="SHORT BLOC NEF NEUF F4DFE413A*A002"/>
        <filter val="SHORT BLOC NEF NEUF F4DFE613_*B00_"/>
        <filter val="SHORT BLOC NEF NEUF F4DFE617L*B002"/>
        <filter val="SHORT BLOC NEF NEUF F4HE9684A*J102"/>
        <filter val="SHORT BLOC NEF NEUF F4HF_613_._00_"/>
        <filter val="SHORT BLOC NEUF F3BF_613_*_00_ FPT"/>
      </filters>
    </filterColumn>
  </autoFilter>
  <sortState ref="A9:R73">
    <sortCondition ref="J8:J73"/>
  </sortState>
  <tableColumns count="18">
    <tableColumn id="1" name="OF" dataDxfId="108"/>
    <tableColumn id="2" name="Article" dataDxfId="107"/>
    <tableColumn id="3" name="Désignation"/>
    <tableColumn id="4" name="Type Art"/>
    <tableColumn id="5" name="Famille" dataDxfId="106"/>
    <tableColumn id="6" name="SS Famille"/>
    <tableColumn id="7" name="Dt Besoin" dataDxfId="105"/>
    <tableColumn id="18" name="Année Besoin" dataDxfId="104" dataCellStyle="Milliers">
      <calculatedColumnFormula>YEAR(Tableau3[[#This Row],[Dt Besoin]])</calculatedColumnFormula>
    </tableColumn>
    <tableColumn id="17" name="Mois besoin" dataDxfId="103" dataCellStyle="Milliers">
      <calculatedColumnFormula>MONTH(Tableau3[[#This Row],[Dt Besoin]])</calculatedColumnFormula>
    </tableColumn>
    <tableColumn id="8" name="Priorité"/>
    <tableColumn id="9" name="Réalisable"/>
    <tableColumn id="10" name="Art manquants"/>
    <tableColumn id="11" name="Commentaires" dataDxfId="102"/>
    <tableColumn id="12" name="Nom fournisseur"/>
    <tableColumn id="13" name="Date de création" dataDxfId="101"/>
    <tableColumn id="14" name="N° de commande"/>
    <tableColumn id="15" name="Date de livraison prévue" dataDxfId="100"/>
    <tableColumn id="16" name="Avancement (%)" dataDxfId="99" dataCellStyle="Pourcentag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2:K4" totalsRowShown="0" headerRowDxfId="98" dataDxfId="96" headerRowBorderDxfId="97" tableBorderDxfId="95" totalsRowBorderDxfId="94">
  <autoFilter ref="A2:K4"/>
  <tableColumns count="11">
    <tableColumn id="9" name="Horizon" dataDxfId="93" dataCellStyle="Milliers"/>
    <tableColumn id="8" name="Semaine" dataDxfId="92" dataCellStyle="Milliers">
      <calculatedColumnFormula>_xlfn.ISOWEEKNUM(A3)</calculatedColumnFormula>
    </tableColumn>
    <tableColumn id="1" name="Date " dataDxfId="91"/>
    <tableColumn id="2" name="OF prévues" dataDxfId="90"/>
    <tableColumn id="3" name="Résultat OF réalisable " dataDxfId="89"/>
    <tableColumn id="4" name="% Faisabilité" dataDxfId="88" dataCellStyle="Pourcentage">
      <calculatedColumnFormula>E3/D3</calculatedColumnFormula>
    </tableColumn>
    <tableColumn id="5" name="Nbr de référence manquante" dataDxfId="87" dataCellStyle="Milliers"/>
    <tableColumn id="6" name="Qté besoin manquant" dataDxfId="86" dataCellStyle="Milliers"/>
    <tableColumn id="7" name="Nbr de commande effectué" dataDxfId="85" dataCellStyle="Milliers"/>
    <tableColumn id="10" name="Qté reçue" dataDxfId="84" dataCellStyle="Milliers"/>
    <tableColumn id="11" name="Qté restante" dataDxfId="83" dataCellStyle="Millier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au2" displayName="Tableau2" ref="A3:AS147" totalsRowShown="0" headerRowDxfId="82" dataDxfId="81" tableBorderDxfId="80">
  <autoFilter ref="A3:AS147"/>
  <sortState ref="A4:AS147">
    <sortCondition descending="1" ref="AQ3:AQ147"/>
  </sortState>
  <tableColumns count="45">
    <tableColumn id="1" name="Client" dataDxfId="79"/>
    <tableColumn id="2" name="Part Number" dataDxfId="78"/>
    <tableColumn id="3" name="Core" dataDxfId="77"/>
    <tableColumn id="5" name="Range" dataDxfId="76"/>
    <tableColumn id="6" name="Emission class" dataDxfId="75"/>
    <tableColumn id="7" name="Type" dataDxfId="74"/>
    <tableColumn id="8" name="F3 PLAN B Po Oct" dataDxfId="73"/>
    <tableColumn id="9" name="PDP " dataDxfId="72"/>
    <tableColumn id="10" name="Of à GZY" dataDxfId="71"/>
    <tableColumn id="11" name="Delta " dataDxfId="70"/>
    <tableColumn id="12" name="1" dataDxfId="69"/>
    <tableColumn id="13" name="2" dataDxfId="68"/>
    <tableColumn id="14" name="3" dataDxfId="67"/>
    <tableColumn id="15" name="4" dataDxfId="66"/>
    <tableColumn id="26" name="5" dataDxfId="65"/>
    <tableColumn id="27" name="6" dataDxfId="64"/>
    <tableColumn id="28" name="7" dataDxfId="63"/>
    <tableColumn id="29" name="8" dataDxfId="62"/>
    <tableColumn id="17" name="9" dataDxfId="61"/>
    <tableColumn id="19" name="10" dataDxfId="60"/>
    <tableColumn id="20" name="11" dataDxfId="59"/>
    <tableColumn id="21" name="12" dataDxfId="58"/>
    <tableColumn id="23" name="13" dataDxfId="57"/>
    <tableColumn id="24" name="14" dataDxfId="56"/>
    <tableColumn id="25" name="15" dataDxfId="55"/>
    <tableColumn id="30" name="16" dataDxfId="54"/>
    <tableColumn id="31" name="17" dataDxfId="53"/>
    <tableColumn id="32" name="18" dataDxfId="52"/>
    <tableColumn id="33" name="19" dataDxfId="51"/>
    <tableColumn id="34" name="20" dataDxfId="50"/>
    <tableColumn id="35" name="21" dataDxfId="49"/>
    <tableColumn id="36" name="22" dataDxfId="48"/>
    <tableColumn id="37" name="23" dataDxfId="47"/>
    <tableColumn id="38" name="24" dataDxfId="46"/>
    <tableColumn id="39" name="25" dataDxfId="45"/>
    <tableColumn id="40" name="26" dataDxfId="44"/>
    <tableColumn id="41" name="27" dataDxfId="43"/>
    <tableColumn id="42" name="28" dataDxfId="42"/>
    <tableColumn id="43" name="29" dataDxfId="41"/>
    <tableColumn id="44" name="30" dataDxfId="40"/>
    <tableColumn id="45" name="OF étudié" dataDxfId="39">
      <calculatedColumnFormula>COUNTA(K4:AN4)/H4</calculatedColumnFormula>
    </tableColumn>
    <tableColumn id="46" name="Ecart étude/PdP" dataDxfId="38">
      <calculatedColumnFormula>H4-AO4</calculatedColumnFormula>
    </tableColumn>
    <tableColumn id="47" name="Nbr d'articles manquants au 6/10/2020" dataDxfId="37"/>
    <tableColumn id="18" name="Analyse des articles manquants" dataDxfId="36"/>
    <tableColumn id="16" name="Commentaires" dataDxfId="3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Tableau7" displayName="Tableau7" ref="A5:AC149" totalsRowShown="0" headerRowDxfId="34" tableBorderDxfId="33">
  <autoFilter ref="A5:AC149"/>
  <sortState ref="A6:AC149">
    <sortCondition descending="1" ref="A5:A149"/>
  </sortState>
  <tableColumns count="29">
    <tableColumn id="1" name="Part Number" dataDxfId="32"/>
    <tableColumn id="3" name="Colonne1" dataDxfId="31"/>
    <tableColumn id="4" name="Colonne2" dataDxfId="30"/>
    <tableColumn id="6" name="Colonne3" dataDxfId="7"/>
    <tableColumn id="5" name="Nbr d'OF faisa 1" dataDxfId="6">
      <calculatedColumnFormula>IF(ISNA(VLOOKUP(Tableau7[[#This Row],[Part Number]],'Nbr OF faisa 1'!A:B,2,0)),0,VLOOKUP(Tableau7[[#This Row],[Part Number]],'Nbr OF faisa 1'!A:B,2,0))</calculatedColumnFormula>
    </tableColumn>
    <tableColumn id="7" name="OF 1" dataDxfId="5">
      <calculatedColumnFormula>IF(NOT(ISNA(MATCH($A6,Tableau5[Réf moteur],0))),IF(VALUE(RIGHT(F$5,1))&lt;=Tableau7[[#This Row],[Nbr d''OF faisa 1]],OFFSET(INDIRECT("'Faisa 1'!"&amp;ADDRESS(MATCH($A6,Tableau5[Réf moteur],0)+1,1),TRUE),RIGHT(F$5,1)-1,3,,),""),"")</calculatedColumnFormula>
    </tableColumn>
    <tableColumn id="8" name="Manq 1" dataDxfId="8"/>
    <tableColumn id="29" name="Eng. prév." dataDxfId="29"/>
    <tableColumn id="18" name="OF 2" dataDxfId="4">
      <calculatedColumnFormula>IF(NOT(ISNA(MATCH($A6,Tableau5[Réf moteur],0))),IF(VALUE(RIGHT(I$5,1))&lt;=Tableau7[[#This Row],[Nbr d''OF faisa 1]],OFFSET(INDIRECT("'Faisa 1'!"&amp;ADDRESS(MATCH($A6,Tableau5[Réf moteur],0)+1,1),TRUE),RIGHT(I$5,1)-1,3,,),""),"")</calculatedColumnFormula>
    </tableColumn>
    <tableColumn id="19" name="Manq 2" dataDxfId="28"/>
    <tableColumn id="16" name="Eng. prév.2" dataDxfId="27"/>
    <tableColumn id="17" name="OF 3" dataDxfId="3">
      <calculatedColumnFormula>IF(NOT(ISNA(MATCH($A6,Tableau5[Réf moteur],0))),IF(VALUE(RIGHT(L$5,1))&lt;=Tableau7[[#This Row],[Nbr d''OF faisa 1]],OFFSET(INDIRECT("'Faisa 1'!"&amp;ADDRESS(MATCH($A6,Tableau5[Réf moteur],0)+1,1),TRUE),RIGHT(L$5,1)-1,3,,),""),"")</calculatedColumnFormula>
    </tableColumn>
    <tableColumn id="14" name="Manq 3" dataDxfId="26"/>
    <tableColumn id="15" name="Eng. prév.3" dataDxfId="25"/>
    <tableColumn id="12" name="OF 4" dataDxfId="2">
      <calculatedColumnFormula>IF(NOT(ISNA(MATCH($A6,Tableau5[Réf moteur],0))),IF(VALUE(RIGHT(O$5,1))&lt;=Tableau7[[#This Row],[Nbr d''OF faisa 1]],OFFSET(INDIRECT("'Faisa 1'!"&amp;ADDRESS(MATCH($A6,Tableau5[Réf moteur],0)+1,1),TRUE),RIGHT(O$5,1)-1,3,,),""),"")</calculatedColumnFormula>
    </tableColumn>
    <tableColumn id="13" name="Manq 4" dataDxfId="24"/>
    <tableColumn id="10" name="Eng. prév.4" dataDxfId="23"/>
    <tableColumn id="11" name="OF 5" dataDxfId="22"/>
    <tableColumn id="20" name="Manq 5" dataDxfId="21"/>
    <tableColumn id="21" name="Eng. prév.5" dataDxfId="20"/>
    <tableColumn id="22" name="OF 6" dataDxfId="1">
      <calculatedColumnFormula>IF(NOT(ISNA(MATCH($A6,Tableau5[Réf moteur],0))),IF(VALUE(RIGHT(U$5,1))&lt;=Tableau7[[#This Row],[Nbr d''OF faisa 1]],OFFSET(INDIRECT("'Faisa 1'!"&amp;ADDRESS(MATCH($A6,Tableau5[Réf moteur],0)+1,1),TRUE),RIGHT(U$5,1)-1,3,,),""),"")</calculatedColumnFormula>
    </tableColumn>
    <tableColumn id="23" name="Manq 6" dataDxfId="19"/>
    <tableColumn id="24" name="Eng. prév.6" dataDxfId="18"/>
    <tableColumn id="25" name="OF 7" dataDxfId="0">
      <calculatedColumnFormula>IF(NOT(ISNA(MATCH($A6,Tableau5[Réf moteur],0))),IF(VALUE(RIGHT(X$5,1))&lt;=Tableau7[[#This Row],[Nbr d''OF faisa 1]],OFFSET(INDIRECT("'Faisa 1'!"&amp;ADDRESS(MATCH($A6,Tableau5[Réf moteur],0)+1,1),TRUE),RIGHT(X$5,1)-1,3,,),""),"")</calculatedColumnFormula>
    </tableColumn>
    <tableColumn id="26" name="Manq 7" dataDxfId="17"/>
    <tableColumn id="27" name="Eng. prév.7" dataDxfId="16"/>
    <tableColumn id="28" name="OF étudié" dataDxfId="15">
      <calculatedColumnFormula>COUNTA(Tableau7[[#This Row],[OF 1]:[Eng. prév.7]])</calculatedColumnFormula>
    </tableColumn>
    <tableColumn id="30" name="Ecart étude/PdP" dataDxfId="14">
      <calculatedColumnFormula>Tableau7[[#This Row],[Colonne3]]-AA6</calculatedColumnFormula>
    </tableColumn>
    <tableColumn id="31" name="Cumul manquants" dataDxfId="13">
      <calculatedColumnFormula>SUM(Tableau7[[#This Row],[Manq 1]],Tableau7[[#This Row],[Manq 2]],Tableau7[[#This Row],[Manq 3]],Tableau7[[#This Row],[Manq 4]],Tableau7[[#This Row],[Manq 5]],Tableau7[[#This Row],[Manq 6]],Tableau7[[#This Row],[Manq 7]])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A1:E324" totalsRowShown="0" headerRowDxfId="12">
  <autoFilter ref="A1:E324"/>
  <sortState ref="A2:E324">
    <sortCondition descending="1" ref="A1:A324"/>
  </sortState>
  <tableColumns count="5">
    <tableColumn id="1" name="Réf moteur" dataDxfId="11"/>
    <tableColumn id="2" name="Colonne2"/>
    <tableColumn id="3" name="Colonne1"/>
    <tableColumn id="4" name="OF"/>
    <tableColumn id="5" name="Somme de Nb Art manqua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0-10-06T06:39:42.21" personId="{F694F194-D997-4A5A-9CED-8E9565AB3B3D}" id="{9CFC2911-C990-4A9B-AD09-F88935E480E1}">
    <text>engagé le 02/10</text>
  </threadedComment>
  <threadedComment ref="B13" dT="2020-10-02T05:46:03.07" personId="{F499252C-8E86-4D82-B7A1-75DFA430B0DB}" id="{D467B9F8-2970-40F1-9303-DC04CC86D83E}">
    <text xml:space="preserve">attente retour bourbon pour coussinet </text>
  </threadedComment>
  <threadedComment ref="K13" dT="2020-10-05T05:50:51.49" personId="{F694F194-D997-4A5A-9CED-8E9565AB3B3D}" id="{AE29D410-8609-4FDE-83B8-2E2559FC82BD}">
    <text xml:space="preserve">attente bloc c9 5801841822  pour tous les vdl </text>
  </threadedComment>
  <threadedComment ref="K17" dT="2020-10-06T06:41:57.10" personId="{F694F194-D997-4A5A-9CED-8E9565AB3B3D}" id="{DBEB6CE7-6DE1-4DA0-A68C-E11360CC4E12}">
    <text>engagé le 01/10</text>
  </threadedComment>
  <threadedComment ref="K19" dT="2020-10-02T08:29:31.67" personId="{F499252C-8E86-4D82-B7A1-75DFA430B0DB}" id="{4821D460-CB0B-44D1-8D5F-5FA47C0FF011}">
    <text>manque durite 5801554532</text>
  </threadedComment>
  <threadedComment ref="K25" dT="2020-10-05T05:39:52.69" personId="{F694F194-D997-4A5A-9CED-8E9565AB3B3D}" id="{8DE66F62-D0C9-4854-A68B-883001059F17}">
    <text>attente culasse c11</text>
  </threadedComment>
  <threadedComment ref="L25" dT="2020-10-05T05:40:06.49" personId="{F694F194-D997-4A5A-9CED-8E9565AB3B3D}" id="{9425FAE6-EB8E-44D1-8942-8B4E89B60BDF}">
    <text>attente culasse c11</text>
  </threadedComment>
  <threadedComment ref="M25" dT="2020-10-05T05:40:16.30" personId="{F694F194-D997-4A5A-9CED-8E9565AB3B3D}" id="{07A2E0D6-ECD1-42FD-8085-C1D15250EF7D}">
    <text>attente culasse c11</text>
  </threadedComment>
  <threadedComment ref="K30" dT="2020-10-06T06:40:33.72" personId="{F694F194-D997-4A5A-9CED-8E9565AB3B3D}" id="{0AD9F026-4A22-41F6-9C02-584DC47E3C97}">
    <text>engagé le 01/10</text>
  </threadedComment>
  <threadedComment ref="L30" dT="2020-10-06T06:41:27.88" personId="{F694F194-D997-4A5A-9CED-8E9565AB3B3D}" id="{94D74D94-A368-4FF6-8D17-A28567CA007B}">
    <text>engagé le 01/10</text>
  </threadedComment>
  <threadedComment ref="K42" dT="2020-10-05T05:39:40.77" personId="{F694F194-D997-4A5A-9CED-8E9565AB3B3D}" id="{5AA577A8-7F54-495E-8460-D7339693E4D6}">
    <text>attente culasse c11 qui arrive aujourd'hui de l'usinage</text>
  </threadedComment>
  <threadedComment ref="K46" dT="2020-10-05T05:33:16.85" personId="{F694F194-D997-4A5A-9CED-8E9565AB3B3D}" id="{91494938-2A27-4C78-80A1-38B51B9E83EA}">
    <text>engagement prévu aujourd'hui</text>
  </threadedComment>
  <threadedComment ref="L46" dT="2020-10-05T05:33:28.68" personId="{F694F194-D997-4A5A-9CED-8E9565AB3B3D}" id="{3E39FD84-D480-4935-9F09-EB8E02432003}">
    <text>engagement prévu aujourd'hui</text>
  </threadedComment>
  <threadedComment ref="M46" dT="2020-10-05T05:33:41.25" personId="{F694F194-D997-4A5A-9CED-8E9565AB3B3D}" id="{179560BB-889C-4EBE-9AA7-1676AADF18A3}">
    <text>of engagé vendredi 02/10</text>
  </threadedComment>
  <threadedComment ref="K51" dT="2020-10-01T14:13:07.82" personId="{F499252C-8E86-4D82-B7A1-75DFA430B0DB}" id="{51E3FFDC-7CF3-4AC4-A05D-B8EDF4555DE5}">
    <text>faire od carter volant 504348584 carter volant</text>
  </threadedComment>
  <threadedComment ref="K51" dT="2020-10-02T05:06:48.80" personId="{F694F194-D997-4A5A-9CED-8E9565AB3B3D}" id="{0227D662-1A05-44CA-A1AE-6A01BCF32D9A}" parentId="{51E3FFDC-7CF3-4AC4-A05D-B8EDF4555DE5}">
    <text>voir si OD traité par magasin of 279431/280628/280792   créer autres od 282026/282025/282023</text>
  </threadedComment>
  <threadedComment ref="L51" dT="2020-10-01T14:13:25.35" personId="{F499252C-8E86-4D82-B7A1-75DFA430B0DB}" id="{DA2AF326-7ED7-49ED-968B-669F5E3F298B}">
    <text>faire od carter volant 504348584 carter volant</text>
  </threadedComment>
  <threadedComment ref="K52" dT="2020-10-05T05:43:27.82" personId="{F694F194-D997-4A5A-9CED-8E9565AB3B3D}" id="{FEFC5B92-1C43-49E9-859A-55ADDF04C3EA}">
    <text xml:space="preserve">manque vilebrequin 504359387
</text>
  </threadedComment>
  <threadedComment ref="K53" dT="2020-10-05T05:40:36.93" personId="{F694F194-D997-4A5A-9CED-8E9565AB3B3D}" id="{8B2A60F1-D78F-45A0-8029-9A9418756125}">
    <text xml:space="preserve">attente bloc et vilebrequin </text>
  </threadedComment>
  <threadedComment ref="L53" dT="2020-10-05T05:40:48.21" personId="{F694F194-D997-4A5A-9CED-8E9565AB3B3D}" id="{D89EEB3A-C066-441D-91CD-212EED4DA192}">
    <text>attente bloc et vilebrequin</text>
  </threadedComment>
  <threadedComment ref="M53" dT="2020-10-05T05:41:01.16" personId="{F694F194-D997-4A5A-9CED-8E9565AB3B3D}" id="{F681570E-53E0-46E3-843E-653773DF148C}">
    <text>attente bloc et vilebrequin</text>
  </threadedComment>
  <threadedComment ref="N53" dT="2020-10-05T05:41:11.30" personId="{F694F194-D997-4A5A-9CED-8E9565AB3B3D}" id="{4EF392FC-081F-4CA7-B10A-30F03A4AE4FA}">
    <text>attente bloc et vilebrequin</text>
  </threadedComment>
  <threadedComment ref="O53" dT="2020-10-05T05:41:22.61" personId="{F694F194-D997-4A5A-9CED-8E9565AB3B3D}" id="{97473A76-8AA7-4976-AD38-F28C4907FC6E}">
    <text>attente bloc et vilebrequin</text>
  </threadedComment>
  <threadedComment ref="K70" dT="2020-10-05T05:43:52.20" personId="{F694F194-D997-4A5A-9CED-8E9565AB3B3D}" id="{87438557-D68C-4317-BF3F-4825EAAAA704}">
    <text xml:space="preserve">pas de vilebrequin 504350836  </text>
  </threadedComment>
  <threadedComment ref="K86" dT="2020-10-05T05:32:10.48" personId="{F694F194-D997-4A5A-9CED-8E9565AB3B3D}" id="{F86C2147-0E8D-41FF-A9D4-6D13C64A8085}">
    <text>attente bloc et vilebrequin</text>
  </threadedComment>
  <threadedComment ref="K99" dT="2020-10-05T05:32:43.96" personId="{F694F194-D997-4A5A-9CED-8E9565AB3B3D}" id="{55A19A90-17DF-4167-9176-49A11D23FDBD}">
    <text xml:space="preserve">attente bloc et vilebrequin </text>
  </threadedComment>
  <threadedComment ref="K103" dT="2020-10-06T09:04:52.32" personId="{F499252C-8E86-4D82-B7A1-75DFA430B0DB}" id="{D6D030A1-AD78-4F3C-A120-4725CB49B256}">
    <text>faire od pour carter d'huile 5802377332   </text>
  </threadedComment>
  <threadedComment ref="K103" dT="2020-10-07T08:07:12.62" personId="{2E2C9621-1188-4F5F-B90A-E65EC4AFAE9C}" id="{6614ADDA-48FE-470C-B465-7A2377FA3826}" parentId="{D6D030A1-AD78-4F3C-A120-4725CB49B256}">
    <text>282254</text>
  </threadedComment>
  <threadedComment ref="L103" dT="2020-10-06T09:05:01.42" personId="{F499252C-8E86-4D82-B7A1-75DFA430B0DB}" id="{77A3AE19-A009-4520-ACC2-07F87DA02363}">
    <text>faire od pour carter d'huile 5802377332   </text>
  </threadedComment>
  <threadedComment ref="L103" dT="2020-10-07T08:07:32.44" personId="{2E2C9621-1188-4F5F-B90A-E65EC4AFAE9C}" id="{EF3280C5-3689-4C0F-AAED-7754943258C1}" parentId="{77A3AE19-A009-4520-ACC2-07F87DA02363}">
    <text>OD 282255</text>
  </threadedComment>
  <threadedComment ref="K114" dT="2020-10-05T05:30:55.94" personId="{F694F194-D997-4A5A-9CED-8E9565AB3B3D}" id="{8CC25ADC-4D75-4858-B74D-5590438CE3C3}">
    <text xml:space="preserve">engagement prévu le mardi 06/10   bloc pour le moment à l'usinage </text>
  </threadedComment>
  <threadedComment ref="K115" dT="2020-10-05T05:34:09.54" personId="{F694F194-D997-4A5A-9CED-8E9565AB3B3D}" id="{868F15A8-0865-4552-A956-275558D4606C}">
    <text>attente bloc  c9 5801841822</text>
  </threadedComment>
  <threadedComment ref="L115" dT="2020-10-05T05:34:22.89" personId="{F694F194-D997-4A5A-9CED-8E9565AB3B3D}" id="{E1303B26-3EB4-45EA-A8AB-2FEA71318893}">
    <text>attente bloc c9 5801841822</text>
  </threadedComment>
  <threadedComment ref="M115" dT="2020-10-05T05:34:32.78" personId="{F694F194-D997-4A5A-9CED-8E9565AB3B3D}" id="{4DCB46F2-DB8F-4F71-86B8-D50B7F710B29}">
    <text>attente bloc 5801841822</text>
  </threadedComment>
  <threadedComment ref="N115" dT="2020-10-05T05:34:45.20" personId="{F694F194-D997-4A5A-9CED-8E9565AB3B3D}" id="{07B02E48-D3BC-42BE-963F-D25C43864507}">
    <text>attente bloc c9 5801841822</text>
  </threadedComment>
  <threadedComment ref="O115" dT="2020-10-05T05:34:56.04" personId="{F694F194-D997-4A5A-9CED-8E9565AB3B3D}" id="{ED8BE074-5E57-4C56-9F12-D7A6842438EA}">
    <text>attente bloc c9 5801841822</text>
  </threadedComment>
  <threadedComment ref="P115" dT="2020-10-05T05:35:06.68" personId="{F694F194-D997-4A5A-9CED-8E9565AB3B3D}" id="{8496E3C2-6699-4BB0-948C-26A3AD7BB988}">
    <text>attente bloc c9 5801841822</text>
  </threadedComment>
  <threadedComment ref="Q115" dT="2020-10-05T05:35:14.61" personId="{F694F194-D997-4A5A-9CED-8E9565AB3B3D}" id="{F3C606DE-6D49-4D9F-B4CE-9B1554CD9A69}">
    <text xml:space="preserve">attente bloc c9
</text>
  </threadedComment>
  <threadedComment ref="K116" dT="2020-10-05T05:35:32.20" personId="{F694F194-D997-4A5A-9CED-8E9565AB3B3D}" id="{767E0358-3928-40FE-947E-F2483EB14BFB}">
    <text>attente bloc  c9 5801841822</text>
  </threadedComment>
  <threadedComment ref="K117" dT="2020-10-05T05:35:44.42" personId="{F694F194-D997-4A5A-9CED-8E9565AB3B3D}" id="{9BDF920E-1B02-478D-934B-8FC94B1DCF76}">
    <text xml:space="preserve">nouveau produit attente bloc </text>
  </threadedComment>
  <threadedComment ref="K118" dT="2020-10-02T05:25:19.45" personId="{F499252C-8E86-4D82-B7A1-75DFA430B0DB}" id="{6241EF63-DFA8-4166-9A84-EE43C0BEFCFE}">
    <text>faire si possible une recup de tube de jauge d'huile 5801674481</text>
  </threadedComment>
  <threadedComment ref="K118" dT="2020-10-05T05:38:34.14" personId="{F694F194-D997-4A5A-9CED-8E9565AB3B3D}" id="{91BA4E0A-AE27-4BA9-BEDE-9BB585FB5A0E}" parentId="{6241EF63-DFA8-4166-9A84-EE43C0BEFCFE}">
    <text>voir avec la definition produit pour mettre la piece en exttension pr je nepeux plus le faire car on m'asupprimé l'accès</text>
  </threadedComment>
  <threadedComment ref="K118" dT="2020-10-05T13:02:07.37" personId="{F499252C-8E86-4D82-B7A1-75DFA430B0DB}" id="{FA9B0EB3-74BB-4C32-97B0-1A357FF0B139}" parentId="{6241EF63-DFA8-4166-9A84-EE43C0BEFCFE}">
    <text>ok c'est fait tu peux maintenant</text>
  </threadedComment>
  <threadedComment ref="K119" dT="2020-10-05T05:38:51.80" personId="{F694F194-D997-4A5A-9CED-8E9565AB3B3D}" id="{4CE0A32A-232D-445A-85AB-1398BECBD3C0}">
    <text>pas de bloc c8 504164439</text>
  </threadedComment>
  <threadedComment ref="K120" dT="2020-10-05T05:39:18.44" personId="{F694F194-D997-4A5A-9CED-8E9565AB3B3D}" id="{EC9F3EF4-B439-43C8-BB4E-E2DDF15C00D3}">
    <text xml:space="preserve">nouveau produit pas de bloc pour le moment </text>
  </threadedComment>
  <threadedComment ref="K121" dT="2020-10-06T06:40:54.86" personId="{F694F194-D997-4A5A-9CED-8E9565AB3B3D}" id="{4669AAE8-7E2D-4333-82C5-B7787080491C}">
    <text xml:space="preserve">engagé le 01/10
</text>
  </threadedComment>
  <threadedComment ref="K122" dT="2020-10-05T05:42:49.43" personId="{F694F194-D997-4A5A-9CED-8E9565AB3B3D}" id="{4B111A0A-0299-4A93-9D31-F90CDBEA9178}">
    <text>pas de culasse 84262945</text>
  </threadedComment>
  <threadedComment ref="K123" dT="2020-10-05T05:43:07.43" personId="{F694F194-D997-4A5A-9CED-8E9565AB3B3D}" id="{AC43CA57-C3DC-42B8-88BF-0CA1D9E48460}">
    <text xml:space="preserve">engagement aujourd'hui </text>
  </threadedComment>
  <threadedComment ref="K125" dT="2020-10-01T14:23:55.97" personId="{F499252C-8E86-4D82-B7A1-75DFA430B0DB}" id="{DEF83EC2-39A5-47A6-B8BE-1E0D8A5807DD}">
    <text>faire od pour pignon 504128080</text>
  </threadedComment>
  <threadedComment ref="K125" dT="2020-10-02T05:16:15.98" personId="{F694F194-D997-4A5A-9CED-8E9565AB3B3D}" id="{DF579892-9956-4219-A2A1-98D426BD9672}" parentId="{DEF83EC2-39A5-47A6-B8BE-1E0D8A5807DD}">
    <text xml:space="preserve">c'est des long bloc neuf  si tu n'as pas de dipo il fautdrait demander à cambi à turin si tu ne connais je vais les contacter dis moi si tu as d'autres pignons à commander </text>
  </threadedComment>
  <threadedComment ref="L125" dT="2020-10-01T14:24:04.68" personId="{F499252C-8E86-4D82-B7A1-75DFA430B0DB}" id="{387BA086-E319-45EB-BE61-0257A7BDB71E}">
    <text>faire od pour pignon 504128080</text>
  </threadedComment>
  <threadedComment ref="K127" dT="2020-10-05T05:48:04.97" personId="{F694F194-D997-4A5A-9CED-8E9565AB3B3D}" id="{BF3A789A-6774-480D-9EF6-45E86885F81B}">
    <text xml:space="preserve">stock faux magasin vilebrequin 504203967 x5  inventaire toujours pas fait demandé au mois de septembre </text>
  </threadedComment>
  <threadedComment ref="L127" dT="2020-10-05T05:48:16.98" personId="{F694F194-D997-4A5A-9CED-8E9565AB3B3D}" id="{0E8C1D2E-9941-4B9D-A6B7-013A55E70E92}">
    <text xml:space="preserve">tock faux magasin vilebrequin 504203967 x5  inventaire toujours pas fait demandé au mois de septembre </text>
  </threadedComment>
  <threadedComment ref="M127" dT="2020-10-05T05:48:29.95" personId="{F694F194-D997-4A5A-9CED-8E9565AB3B3D}" id="{908949FB-19D4-4377-AA93-A2BBCB165FF2}">
    <text xml:space="preserve">tock faux magasin vilebrequin 504203967 x5  inventaire toujours pas fait demandé au mois de septembre </text>
  </threadedComment>
  <threadedComment ref="K128" dT="2020-10-01T14:30:18.96" personId="{F499252C-8E86-4D82-B7A1-75DFA430B0DB}" id="{3B1C5C1F-2DBD-4773-8288-1B1DC5FA6B2B}">
    <text>PRENDRE LE CARTER DISTRIBUTION 2852635</text>
  </threadedComment>
  <threadedComment ref="K128" dT="2020-10-05T05:48:48.11" personId="{F694F194-D997-4A5A-9CED-8E9565AB3B3D}" id="{FC425129-7B9E-4E52-BFD7-55B11178858E}" parentId="{3B1C5C1F-2DBD-4773-8288-1B1DC5FA6B2B}">
    <text>pas de vilebrequin 504350836</text>
  </threadedComment>
  <threadedComment ref="L128" dT="2020-10-01T14:33:33.88" personId="{F499252C-8E86-4D82-B7A1-75DFA430B0DB}" id="{58313076-2FB1-47C4-BE86-7CB253E193F8}">
    <text>PRENDRE LE CARTER DISTRIBUTION 2852635</text>
  </threadedComment>
  <threadedComment ref="L128" dT="2020-10-01T14:38:16.67" personId="{9B6F2B11-74CA-44E4-8506-33113D34E769}" id="{6AA0FF2E-353E-4140-8E67-4D772CA00C1A}" parentId="{58313076-2FB1-47C4-BE86-7CB253E193F8}">
    <text>test</text>
  </threadedComment>
  <threadedComment ref="L128" dT="2020-10-05T05:49:09.80" personId="{F694F194-D997-4A5A-9CED-8E9565AB3B3D}" id="{FECB2863-251E-4E03-8C0A-0D523F67F0D3}" parentId="{58313076-2FB1-47C4-BE86-7CB253E193F8}">
    <text>pas de vilebrequin 504350836</text>
  </threadedComment>
  <threadedComment ref="M128" dT="2020-10-01T14:42:08.26" personId="{F499252C-8E86-4D82-B7A1-75DFA430B0DB}" id="{885BB02B-D0AC-4452-B7E8-8C5726D4D781}">
    <text>FAIRE OD CARTER 504042180</text>
  </threadedComment>
  <threadedComment ref="M128" dT="2020-10-05T05:49:30.53" personId="{F694F194-D997-4A5A-9CED-8E9565AB3B3D}" id="{40D60E99-4DEA-4869-A934-78D9B12AA5B1}" parentId="{885BB02B-D0AC-4452-B7E8-8C5726D4D781}">
    <text>pas de vilebrequin 504350836</text>
  </threadedComment>
  <threadedComment ref="K129" dT="2020-10-05T05:50:18.08" personId="{F694F194-D997-4A5A-9CED-8E9565AB3B3D}" id="{01417458-5709-4FEA-A5C7-489726C90CC6}">
    <text>engagement de l'of 281047 aujourd'hui</text>
  </threadedComment>
  <threadedComment ref="L131" dT="2020-10-01T14:15:24.04" personId="{F499252C-8E86-4D82-B7A1-75DFA430B0DB}" id="{EB9087C7-C30F-4E7F-AE98-6CCE38FBA2EE}">
    <text>faire recuperation pompe a huile 055277848 car pas de dispo fournisseur</text>
  </threadedComment>
  <threadedComment ref="L131" dT="2020-10-07T08:09:17.91" personId="{2E2C9621-1188-4F5F-B90A-E65EC4AFAE9C}" id="{73B073FA-85BD-4D79-9DBA-D9D1B3B375D0}" parentId="{EB9087C7-C30F-4E7F-AE98-6CCE38FBA2EE}">
    <text>non car 100% neuve</text>
  </threadedComment>
  <threadedComment ref="M131" dT="2020-10-01T14:15:28.27" personId="{F499252C-8E86-4D82-B7A1-75DFA430B0DB}" id="{EF84B51E-0C2C-4169-B1D7-7ECF14B6161F}">
    <text>faire recuperation pompe a huile 055277848 car pas de dispo fournisseur</text>
  </threadedComment>
  <threadedComment ref="M131" dT="2020-10-07T08:09:24.50" personId="{2E2C9621-1188-4F5F-B90A-E65EC4AFAE9C}" id="{4D94136C-2F1B-49A1-8580-84397E830ECF}" parentId="{EF84B51E-0C2C-4169-B1D7-7ECF14B6161F}">
    <text>non car 100% neuve</text>
  </threadedComment>
  <threadedComment ref="K133" dT="2020-10-05T06:47:28.02" personId="{F694F194-D997-4A5A-9CED-8E9565AB3B3D}" id="{3D810153-6F9D-4B9E-9CBF-5F7736705C6B}">
    <text>manque bloc 5801499125et vilebrequin 504388345</text>
  </threadedComment>
  <threadedComment ref="L133" dT="2020-10-05T06:47:43.66" personId="{F694F194-D997-4A5A-9CED-8E9565AB3B3D}" id="{AAF2C77C-0165-4030-9D32-B2EBC69C90B8}">
    <text>manque bloc 5801499125 et vilebrequin 504388345</text>
  </threadedComment>
  <threadedComment ref="K134" dT="2020-10-05T06:48:59.18" personId="{F694F194-D997-4A5A-9CED-8E9565AB3B3D}" id="{0A1ECCF7-B3BC-4A30-A35C-E7107BC2DA66}">
    <text>manque vilebrequin 504388345</text>
  </threadedComment>
  <threadedComment ref="L134" dT="2020-10-05T06:49:09.49" personId="{F694F194-D997-4A5A-9CED-8E9565AB3B3D}" id="{AF36853B-24D9-40A2-8AF4-1D3620FB9A54}">
    <text>manque vilebrequin 504388345</text>
  </threadedComment>
  <threadedComment ref="K135" dT="2020-10-05T06:49:51.62" personId="{F694F194-D997-4A5A-9CED-8E9565AB3B3D}" id="{6C796573-277F-43B7-8743-7121C4DFD6D2}">
    <text>engagé le 01/10/2020</text>
  </threadedComment>
  <threadedComment ref="K136" dT="2020-10-05T06:51:13.66" personId="{F694F194-D997-4A5A-9CED-8E9565AB3B3D}" id="{8FBD0350-C865-49D0-B3CB-8D7726C030FD}">
    <text>manque vilebrequin 5801826075</text>
  </threadedComment>
  <threadedComment ref="L136" dT="2020-10-05T06:52:04.35" personId="{F694F194-D997-4A5A-9CED-8E9565AB3B3D}" id="{D7180C22-BD1E-4B58-90AC-C92BB626B0B8}">
    <text>manque vilebrequin 5801826075 et bloc 5801934589</text>
  </threadedComment>
  <threadedComment ref="K137" dT="2020-10-05T06:53:43.21" personId="{F694F194-D997-4A5A-9CED-8E9565AB3B3D}" id="{A39A7426-57C5-44F1-969C-2D1BC71EB357}">
    <text>manque vilebrequin 504350836</text>
  </threadedComment>
  <threadedComment ref="L137" dT="2020-10-05T06:53:53.42" personId="{F694F194-D997-4A5A-9CED-8E9565AB3B3D}" id="{E6950DA7-0B05-40B6-9983-AF3522D74533}">
    <text>manque vilebrequin 504350836</text>
  </threadedComment>
  <threadedComment ref="K138" dT="2020-10-05T06:54:19.23" personId="{F694F194-D997-4A5A-9CED-8E9565AB3B3D}" id="{56E44220-DBFF-4F5B-931C-895D2B40032F}">
    <text>engagement le 05/10</text>
  </threadedComment>
  <threadedComment ref="L138" dT="2020-10-05T06:55:44.43" personId="{F694F194-D997-4A5A-9CED-8E9565AB3B3D}" id="{CA7AA52F-AD28-488E-B7E4-DD0F2D122AC7}">
    <text>engagement le 05/10/2020</text>
  </threadedComment>
  <threadedComment ref="K139" dT="2020-10-05T06:56:13.37" personId="{F694F194-D997-4A5A-9CED-8E9565AB3B3D}" id="{04925DDB-6790-4DB5-8E91-9318392A94A0}">
    <text>engagement le 05/10/2020</text>
  </threadedComment>
  <threadedComment ref="K140" dT="2020-10-05T06:58:19.25" personId="{F694F194-D997-4A5A-9CED-8E9565AB3B3D}" id="{0ECCB96B-1AAF-4F82-B826-5CC1B295AD93}">
    <text>engagement prévu le 06/10/2020</text>
  </threadedComment>
  <threadedComment ref="K141" dT="2020-10-05T06:58:45.05" personId="{F694F194-D997-4A5A-9CED-8E9565AB3B3D}" id="{1102DA7C-ADB2-4EA6-863E-56719F73450F}">
    <text>engagé le 01/10/2020</text>
  </threadedComment>
  <threadedComment ref="K142" dT="2020-10-05T05:51:14.46" personId="{F694F194-D997-4A5A-9CED-8E9565AB3B3D}" id="{803CC082-E2FC-45F3-8C4D-FA4DDD56C50B}">
    <text>engagement de l'of vendredi02/10</text>
  </threadedComment>
  <threadedComment ref="L142" dT="2020-10-06T06:39:10.24" personId="{F694F194-D997-4A5A-9CED-8E9565AB3B3D}" id="{BB18E0DB-56EB-4295-A9D1-F42079E41FD3}">
    <text>engagé le 02/10/2020</text>
  </threadedComment>
  <threadedComment ref="K143" dT="2020-10-02T05:01:54.76" personId="{F694F194-D997-4A5A-9CED-8E9565AB3B3D}" id="{142D802E-788E-4A05-8147-34C1ACB879AA}">
    <text xml:space="preserve">PAS DE BLOC /PAS DE VILEBREQUIN </text>
  </threadedComment>
  <threadedComment ref="K143" dT="2020-10-05T12:46:25.50" personId="{F499252C-8E86-4D82-B7A1-75DFA430B0DB}" id="{A7297DBC-7FBD-4523-BCD5-09C22B647266}" parentId="{142D802E-788E-4A05-8147-34C1ACB879AA}">
    <text>accord fabio pour neuf ok</text>
  </threadedComment>
  <threadedComment ref="K147" dT="2020-10-05T05:42:17.99" personId="{F694F194-D997-4A5A-9CED-8E9565AB3B3D}" id="{553AD4F0-0281-4E0A-8B15-F6408DFBBDF2}">
    <text xml:space="preserve">engagement vendredi de l'of 275481 car kitting préparé </text>
  </threadedComment>
  <threadedComment ref="L147" dT="2020-10-05T05:42:29.65" personId="{F694F194-D997-4A5A-9CED-8E9565AB3B3D}" id="{DF15244B-1940-4757-866C-68852F3AE361}">
    <text>pas de bloc c8 504105687</text>
  </threadedComment>
  <threadedComment ref="M147" dT="2020-10-06T06:38:35.05" personId="{F694F194-D997-4A5A-9CED-8E9565AB3B3D}" id="{CD39F733-A9BF-490D-9F6E-B3FA8EDDF82A}">
    <text>engagé le 02/10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C00000"/>
  </sheetPr>
  <dimension ref="A1:XFB326"/>
  <sheetViews>
    <sheetView zoomScale="70" zoomScaleNormal="70" workbookViewId="0">
      <selection activeCell="C40" sqref="C40"/>
    </sheetView>
  </sheetViews>
  <sheetFormatPr baseColWidth="10" defaultColWidth="8.85546875" defaultRowHeight="15" x14ac:dyDescent="0.25"/>
  <cols>
    <col min="1" max="1" width="13.140625" style="3" bestFit="1" customWidth="1"/>
    <col min="2" max="2" width="14.28515625" style="3" customWidth="1"/>
    <col min="3" max="3" width="49.42578125" customWidth="1"/>
    <col min="4" max="4" width="11.7109375" customWidth="1"/>
    <col min="5" max="5" width="10.42578125" customWidth="1"/>
    <col min="6" max="6" width="12.7109375" customWidth="1"/>
    <col min="7" max="7" width="12.42578125" style="27" customWidth="1"/>
    <col min="8" max="8" width="16.140625" customWidth="1"/>
    <col min="9" max="9" width="14.5703125" customWidth="1"/>
    <col min="10" max="10" width="10.85546875" customWidth="1"/>
    <col min="11" max="11" width="12.7109375" style="31" customWidth="1"/>
    <col min="12" max="12" width="17.28515625" customWidth="1"/>
    <col min="13" max="13" width="104.5703125" style="4" bestFit="1" customWidth="1"/>
    <col min="14" max="14" width="18.85546875" bestFit="1" customWidth="1"/>
    <col min="15" max="15" width="18.7109375" style="27" customWidth="1"/>
    <col min="16" max="16" width="19.140625" bestFit="1" customWidth="1"/>
    <col min="17" max="17" width="25.5703125" bestFit="1" customWidth="1"/>
    <col min="18" max="18" width="18.28515625" style="8" customWidth="1"/>
  </cols>
  <sheetData>
    <row r="1" spans="1:18" x14ac:dyDescent="0.25">
      <c r="A1" s="35" t="s">
        <v>0</v>
      </c>
      <c r="B1" s="33">
        <f ca="1">TODAY()</f>
        <v>44112</v>
      </c>
    </row>
    <row r="2" spans="1:18" x14ac:dyDescent="0.25">
      <c r="A2" s="35" t="s">
        <v>1</v>
      </c>
      <c r="B2" s="32">
        <f ca="1">_xlfn.ISOWEEKNUM(B1)</f>
        <v>41</v>
      </c>
    </row>
    <row r="8" spans="1:18" x14ac:dyDescent="0.25">
      <c r="A8" s="3" t="s">
        <v>2</v>
      </c>
      <c r="B8" s="3" t="s">
        <v>3</v>
      </c>
      <c r="C8" t="s">
        <v>4</v>
      </c>
      <c r="D8" t="s">
        <v>5</v>
      </c>
      <c r="E8" t="s">
        <v>6</v>
      </c>
      <c r="F8" t="s">
        <v>7</v>
      </c>
      <c r="G8" s="27" t="s">
        <v>8</v>
      </c>
      <c r="H8" s="27" t="s">
        <v>9</v>
      </c>
      <c r="I8" s="27" t="s">
        <v>10</v>
      </c>
      <c r="J8" t="s">
        <v>11</v>
      </c>
      <c r="K8" t="s">
        <v>12</v>
      </c>
      <c r="L8" t="s">
        <v>13</v>
      </c>
      <c r="M8" s="65" t="s">
        <v>14</v>
      </c>
      <c r="N8" s="28" t="s">
        <v>15</v>
      </c>
      <c r="O8" s="29" t="s">
        <v>16</v>
      </c>
      <c r="P8" s="28" t="s">
        <v>17</v>
      </c>
      <c r="Q8" s="29" t="s">
        <v>18</v>
      </c>
      <c r="R8" s="8" t="s">
        <v>19</v>
      </c>
    </row>
    <row r="9" spans="1:18" x14ac:dyDescent="0.25">
      <c r="A9" s="3">
        <v>271737</v>
      </c>
      <c r="B9" s="3">
        <v>8094259</v>
      </c>
      <c r="C9" t="s">
        <v>20</v>
      </c>
      <c r="D9" t="s">
        <v>21</v>
      </c>
      <c r="E9" s="36" t="s">
        <v>22</v>
      </c>
      <c r="F9" t="s">
        <v>23</v>
      </c>
      <c r="G9" s="27">
        <v>43768</v>
      </c>
      <c r="H9" s="34">
        <f>YEAR(Tableau3[[#This Row],[Dt Besoin]])</f>
        <v>2019</v>
      </c>
      <c r="I9" s="34">
        <f>MONTH(Tableau3[[#This Row],[Dt Besoin]])</f>
        <v>10</v>
      </c>
      <c r="J9">
        <v>25</v>
      </c>
      <c r="K9" t="s">
        <v>24</v>
      </c>
      <c r="L9">
        <v>0</v>
      </c>
      <c r="M9" s="66"/>
      <c r="Q9" s="27"/>
      <c r="R9" s="39">
        <v>0</v>
      </c>
    </row>
    <row r="10" spans="1:18" x14ac:dyDescent="0.25">
      <c r="A10" s="3">
        <v>271735</v>
      </c>
      <c r="B10" s="3">
        <v>504381661</v>
      </c>
      <c r="C10" t="s">
        <v>25</v>
      </c>
      <c r="D10" t="s">
        <v>21</v>
      </c>
      <c r="E10" s="25"/>
      <c r="F10" t="s">
        <v>26</v>
      </c>
      <c r="G10" s="27">
        <v>43768</v>
      </c>
      <c r="H10" s="34">
        <f>YEAR(Tableau3[[#This Row],[Dt Besoin]])</f>
        <v>2019</v>
      </c>
      <c r="I10" s="34">
        <f>MONTH(Tableau3[[#This Row],[Dt Besoin]])</f>
        <v>10</v>
      </c>
      <c r="J10">
        <v>25</v>
      </c>
      <c r="K10" t="s">
        <v>27</v>
      </c>
      <c r="L10">
        <v>1</v>
      </c>
      <c r="M10" s="66"/>
      <c r="Q10" s="27"/>
      <c r="R10" s="39">
        <v>0</v>
      </c>
    </row>
    <row r="11" spans="1:18" x14ac:dyDescent="0.25">
      <c r="A11" s="3">
        <v>271094</v>
      </c>
      <c r="B11" s="3">
        <v>2999682</v>
      </c>
      <c r="C11" t="s">
        <v>28</v>
      </c>
      <c r="D11" t="s">
        <v>29</v>
      </c>
      <c r="E11" s="36" t="s">
        <v>30</v>
      </c>
      <c r="F11" t="s">
        <v>31</v>
      </c>
      <c r="G11" s="27">
        <v>43787</v>
      </c>
      <c r="H11" s="34">
        <f>YEAR(Tableau3[[#This Row],[Dt Besoin]])</f>
        <v>2019</v>
      </c>
      <c r="I11" s="34">
        <f>MONTH(Tableau3[[#This Row],[Dt Besoin]])</f>
        <v>11</v>
      </c>
      <c r="J11">
        <v>45</v>
      </c>
      <c r="K11" t="s">
        <v>24</v>
      </c>
      <c r="L11">
        <v>0</v>
      </c>
      <c r="M11" s="66" t="s">
        <v>32</v>
      </c>
      <c r="Q11" s="27"/>
      <c r="R11" s="39">
        <v>0</v>
      </c>
    </row>
    <row r="12" spans="1:18" x14ac:dyDescent="0.25">
      <c r="A12" s="3">
        <v>270994</v>
      </c>
      <c r="B12" s="3">
        <v>2999698</v>
      </c>
      <c r="C12" t="s">
        <v>33</v>
      </c>
      <c r="D12" t="s">
        <v>29</v>
      </c>
      <c r="E12" s="36" t="s">
        <v>30</v>
      </c>
      <c r="F12" t="s">
        <v>34</v>
      </c>
      <c r="G12" s="27">
        <v>43787</v>
      </c>
      <c r="H12" s="34">
        <f>YEAR(Tableau3[[#This Row],[Dt Besoin]])</f>
        <v>2019</v>
      </c>
      <c r="I12" s="34">
        <f>MONTH(Tableau3[[#This Row],[Dt Besoin]])</f>
        <v>11</v>
      </c>
      <c r="J12">
        <v>50</v>
      </c>
      <c r="K12" t="s">
        <v>24</v>
      </c>
      <c r="L12">
        <v>0</v>
      </c>
      <c r="M12" s="66" t="s">
        <v>32</v>
      </c>
      <c r="Q12" s="27"/>
      <c r="R12" s="39">
        <v>0</v>
      </c>
    </row>
    <row r="13" spans="1:18" x14ac:dyDescent="0.25">
      <c r="A13" s="3">
        <v>271451</v>
      </c>
      <c r="B13" s="3">
        <v>2999712</v>
      </c>
      <c r="C13" t="s">
        <v>35</v>
      </c>
      <c r="D13" t="s">
        <v>29</v>
      </c>
      <c r="E13" s="25"/>
      <c r="F13" t="s">
        <v>34</v>
      </c>
      <c r="G13" s="27">
        <v>43794</v>
      </c>
      <c r="H13" s="34">
        <f>YEAR(Tableau3[[#This Row],[Dt Besoin]])</f>
        <v>2019</v>
      </c>
      <c r="I13" s="34">
        <f>MONTH(Tableau3[[#This Row],[Dt Besoin]])</f>
        <v>11</v>
      </c>
      <c r="J13">
        <v>60</v>
      </c>
      <c r="K13" t="s">
        <v>27</v>
      </c>
      <c r="L13">
        <v>1</v>
      </c>
      <c r="M13" s="66" t="s">
        <v>32</v>
      </c>
      <c r="Q13" s="27"/>
      <c r="R13" s="39">
        <v>0</v>
      </c>
    </row>
    <row r="14" spans="1:18" x14ac:dyDescent="0.25">
      <c r="A14" s="3">
        <v>273381</v>
      </c>
      <c r="B14" s="3">
        <v>8094252</v>
      </c>
      <c r="C14" t="s">
        <v>36</v>
      </c>
      <c r="D14" t="s">
        <v>37</v>
      </c>
      <c r="E14" s="36" t="s">
        <v>38</v>
      </c>
      <c r="F14" t="s">
        <v>39</v>
      </c>
      <c r="G14" s="27">
        <v>43801</v>
      </c>
      <c r="H14" s="34">
        <f>YEAR(Tableau3[[#This Row],[Dt Besoin]])</f>
        <v>2019</v>
      </c>
      <c r="I14" s="34">
        <f>MONTH(Tableau3[[#This Row],[Dt Besoin]])</f>
        <v>12</v>
      </c>
      <c r="J14">
        <v>70</v>
      </c>
      <c r="K14" t="s">
        <v>24</v>
      </c>
      <c r="L14">
        <v>0</v>
      </c>
      <c r="M14" s="66"/>
      <c r="Q14" s="27"/>
      <c r="R14" s="39">
        <v>0</v>
      </c>
    </row>
    <row r="15" spans="1:18" x14ac:dyDescent="0.25">
      <c r="A15" s="3">
        <v>273382</v>
      </c>
      <c r="B15" s="3">
        <v>8094252</v>
      </c>
      <c r="C15" t="s">
        <v>36</v>
      </c>
      <c r="D15" t="s">
        <v>37</v>
      </c>
      <c r="E15" s="36" t="s">
        <v>38</v>
      </c>
      <c r="F15" t="s">
        <v>39</v>
      </c>
      <c r="G15" s="27">
        <v>43801</v>
      </c>
      <c r="H15" s="34">
        <f>YEAR(Tableau3[[#This Row],[Dt Besoin]])</f>
        <v>2019</v>
      </c>
      <c r="I15" s="34">
        <f>MONTH(Tableau3[[#This Row],[Dt Besoin]])</f>
        <v>12</v>
      </c>
      <c r="J15">
        <v>75</v>
      </c>
      <c r="K15" t="s">
        <v>24</v>
      </c>
      <c r="L15">
        <v>0</v>
      </c>
      <c r="M15" s="66"/>
      <c r="Q15" s="27"/>
      <c r="R15" s="39">
        <v>0</v>
      </c>
    </row>
    <row r="16" spans="1:18" x14ac:dyDescent="0.25">
      <c r="A16" s="3">
        <v>270997</v>
      </c>
      <c r="B16" s="3">
        <v>2999698</v>
      </c>
      <c r="C16" t="s">
        <v>33</v>
      </c>
      <c r="D16" t="s">
        <v>29</v>
      </c>
      <c r="E16" s="36" t="s">
        <v>30</v>
      </c>
      <c r="F16" t="s">
        <v>34</v>
      </c>
      <c r="G16" s="27">
        <v>43808</v>
      </c>
      <c r="H16" s="34">
        <f>YEAR(Tableau3[[#This Row],[Dt Besoin]])</f>
        <v>2019</v>
      </c>
      <c r="I16" s="34">
        <f>MONTH(Tableau3[[#This Row],[Dt Besoin]])</f>
        <v>12</v>
      </c>
      <c r="J16">
        <v>95</v>
      </c>
      <c r="K16" t="s">
        <v>24</v>
      </c>
      <c r="L16">
        <v>0</v>
      </c>
      <c r="M16" s="66" t="s">
        <v>32</v>
      </c>
      <c r="Q16" s="27"/>
      <c r="R16" s="39">
        <v>0</v>
      </c>
    </row>
    <row r="17" spans="1:18" x14ac:dyDescent="0.25">
      <c r="A17" s="3">
        <v>265662</v>
      </c>
      <c r="B17" s="3">
        <v>8094995</v>
      </c>
      <c r="C17" t="s">
        <v>40</v>
      </c>
      <c r="D17" t="s">
        <v>37</v>
      </c>
      <c r="E17" s="25"/>
      <c r="F17" t="s">
        <v>41</v>
      </c>
      <c r="G17" s="27">
        <v>43830</v>
      </c>
      <c r="H17" s="34">
        <f>YEAR(Tableau3[[#This Row],[Dt Besoin]])</f>
        <v>2019</v>
      </c>
      <c r="I17" s="34">
        <f>MONTH(Tableau3[[#This Row],[Dt Besoin]])</f>
        <v>12</v>
      </c>
      <c r="J17">
        <v>110</v>
      </c>
      <c r="K17" t="s">
        <v>27</v>
      </c>
      <c r="L17">
        <v>1</v>
      </c>
      <c r="M17" s="66" t="s">
        <v>42</v>
      </c>
      <c r="Q17" s="27"/>
      <c r="R17" s="39">
        <v>0</v>
      </c>
    </row>
    <row r="18" spans="1:18" x14ac:dyDescent="0.25">
      <c r="A18" s="3">
        <v>265663</v>
      </c>
      <c r="B18" s="3">
        <v>8094995</v>
      </c>
      <c r="C18" t="s">
        <v>40</v>
      </c>
      <c r="D18" t="s">
        <v>37</v>
      </c>
      <c r="E18" s="25"/>
      <c r="F18" t="s">
        <v>41</v>
      </c>
      <c r="G18" s="27">
        <v>43830</v>
      </c>
      <c r="H18" s="34">
        <f>YEAR(Tableau3[[#This Row],[Dt Besoin]])</f>
        <v>2019</v>
      </c>
      <c r="I18" s="34">
        <f>MONTH(Tableau3[[#This Row],[Dt Besoin]])</f>
        <v>12</v>
      </c>
      <c r="J18">
        <v>115</v>
      </c>
      <c r="K18" t="s">
        <v>27</v>
      </c>
      <c r="L18">
        <v>1</v>
      </c>
      <c r="M18" s="66" t="s">
        <v>43</v>
      </c>
      <c r="Q18" s="27"/>
      <c r="R18" s="39">
        <v>0</v>
      </c>
    </row>
    <row r="19" spans="1:18" x14ac:dyDescent="0.25">
      <c r="A19" s="3">
        <v>269243</v>
      </c>
      <c r="B19" s="3">
        <v>71724876</v>
      </c>
      <c r="C19" t="s">
        <v>44</v>
      </c>
      <c r="D19" t="s">
        <v>29</v>
      </c>
      <c r="E19" s="25"/>
      <c r="F19" t="s">
        <v>45</v>
      </c>
      <c r="G19" s="27">
        <v>43836</v>
      </c>
      <c r="H19" s="34">
        <f>YEAR(Tableau3[[#This Row],[Dt Besoin]])</f>
        <v>2020</v>
      </c>
      <c r="I19" s="34">
        <f>MONTH(Tableau3[[#This Row],[Dt Besoin]])</f>
        <v>1</v>
      </c>
      <c r="J19">
        <v>145</v>
      </c>
      <c r="K19" t="s">
        <v>27</v>
      </c>
      <c r="L19">
        <v>1</v>
      </c>
      <c r="M19" s="66" t="s">
        <v>46</v>
      </c>
      <c r="Q19" s="27"/>
      <c r="R19" s="39">
        <v>0</v>
      </c>
    </row>
    <row r="20" spans="1:18" x14ac:dyDescent="0.25">
      <c r="A20" s="3">
        <v>273688</v>
      </c>
      <c r="B20" s="3">
        <v>500080518</v>
      </c>
      <c r="C20" t="s">
        <v>47</v>
      </c>
      <c r="D20" t="s">
        <v>37</v>
      </c>
      <c r="E20" s="25"/>
      <c r="F20" t="s">
        <v>39</v>
      </c>
      <c r="G20" s="27">
        <v>43836</v>
      </c>
      <c r="H20" s="34">
        <f>YEAR(Tableau3[[#This Row],[Dt Besoin]])</f>
        <v>2020</v>
      </c>
      <c r="I20" s="34">
        <f>MONTH(Tableau3[[#This Row],[Dt Besoin]])</f>
        <v>1</v>
      </c>
      <c r="J20">
        <v>150</v>
      </c>
      <c r="K20" t="s">
        <v>27</v>
      </c>
      <c r="L20">
        <v>1</v>
      </c>
      <c r="M20" s="66">
        <v>500086265</v>
      </c>
      <c r="N20" t="s">
        <v>48</v>
      </c>
      <c r="O20" s="27">
        <v>43987</v>
      </c>
      <c r="P20" t="s">
        <v>49</v>
      </c>
      <c r="Q20" s="27">
        <v>44054</v>
      </c>
      <c r="R20" s="39">
        <v>0</v>
      </c>
    </row>
    <row r="21" spans="1:18" x14ac:dyDescent="0.25">
      <c r="A21" s="3">
        <v>271734</v>
      </c>
      <c r="B21" s="3">
        <v>71796141</v>
      </c>
      <c r="C21" t="s">
        <v>50</v>
      </c>
      <c r="D21" t="s">
        <v>29</v>
      </c>
      <c r="E21" s="36" t="s">
        <v>51</v>
      </c>
      <c r="F21" t="s">
        <v>52</v>
      </c>
      <c r="G21" s="27">
        <v>43836</v>
      </c>
      <c r="H21" s="34">
        <f>YEAR(Tableau3[[#This Row],[Dt Besoin]])</f>
        <v>2020</v>
      </c>
      <c r="I21" s="34">
        <f>MONTH(Tableau3[[#This Row],[Dt Besoin]])</f>
        <v>1</v>
      </c>
      <c r="J21">
        <v>155</v>
      </c>
      <c r="K21" t="s">
        <v>24</v>
      </c>
      <c r="L21">
        <v>0</v>
      </c>
      <c r="M21" s="66" t="s">
        <v>53</v>
      </c>
      <c r="Q21" s="27"/>
      <c r="R21" s="39">
        <v>0</v>
      </c>
    </row>
    <row r="22" spans="1:18" x14ac:dyDescent="0.25">
      <c r="A22" s="3">
        <v>268208</v>
      </c>
      <c r="B22" s="3">
        <v>71795275</v>
      </c>
      <c r="C22" t="s">
        <v>54</v>
      </c>
      <c r="D22" t="s">
        <v>29</v>
      </c>
      <c r="E22" s="36" t="s">
        <v>51</v>
      </c>
      <c r="F22" t="s">
        <v>52</v>
      </c>
      <c r="G22" s="27">
        <v>43850</v>
      </c>
      <c r="H22" s="34">
        <f>YEAR(Tableau3[[#This Row],[Dt Besoin]])</f>
        <v>2020</v>
      </c>
      <c r="I22" s="34">
        <f>MONTH(Tableau3[[#This Row],[Dt Besoin]])</f>
        <v>1</v>
      </c>
      <c r="J22">
        <v>215</v>
      </c>
      <c r="K22" t="s">
        <v>24</v>
      </c>
      <c r="L22">
        <v>0</v>
      </c>
      <c r="M22" s="66" t="s">
        <v>55</v>
      </c>
      <c r="Q22" s="27"/>
      <c r="R22" s="39">
        <v>0</v>
      </c>
    </row>
    <row r="23" spans="1:18" x14ac:dyDescent="0.25">
      <c r="A23" s="3">
        <v>273871</v>
      </c>
      <c r="B23" s="3">
        <v>71796141</v>
      </c>
      <c r="C23" t="s">
        <v>50</v>
      </c>
      <c r="D23" t="s">
        <v>29</v>
      </c>
      <c r="E23" s="25"/>
      <c r="F23" t="s">
        <v>52</v>
      </c>
      <c r="G23" s="27">
        <v>43857</v>
      </c>
      <c r="H23" s="34">
        <f>YEAR(Tableau3[[#This Row],[Dt Besoin]])</f>
        <v>2020</v>
      </c>
      <c r="I23" s="34">
        <f>MONTH(Tableau3[[#This Row],[Dt Besoin]])</f>
        <v>1</v>
      </c>
      <c r="J23">
        <v>215</v>
      </c>
      <c r="K23" t="s">
        <v>27</v>
      </c>
      <c r="L23">
        <v>1</v>
      </c>
      <c r="M23" s="66" t="s">
        <v>56</v>
      </c>
      <c r="Q23" s="27"/>
      <c r="R23" s="39">
        <v>0</v>
      </c>
    </row>
    <row r="24" spans="1:18" x14ac:dyDescent="0.25">
      <c r="A24" s="3">
        <v>273869</v>
      </c>
      <c r="B24" s="3">
        <v>71796141</v>
      </c>
      <c r="C24" t="s">
        <v>50</v>
      </c>
      <c r="D24" t="s">
        <v>29</v>
      </c>
      <c r="E24" s="25"/>
      <c r="F24" t="s">
        <v>52</v>
      </c>
      <c r="G24" s="27">
        <v>43857</v>
      </c>
      <c r="H24" s="34">
        <f>YEAR(Tableau3[[#This Row],[Dt Besoin]])</f>
        <v>2020</v>
      </c>
      <c r="I24" s="34">
        <f>MONTH(Tableau3[[#This Row],[Dt Besoin]])</f>
        <v>1</v>
      </c>
      <c r="J24">
        <v>220</v>
      </c>
      <c r="K24" t="s">
        <v>27</v>
      </c>
      <c r="L24">
        <v>1</v>
      </c>
      <c r="M24" s="66" t="s">
        <v>56</v>
      </c>
      <c r="Q24" s="27"/>
      <c r="R24" s="39">
        <v>0</v>
      </c>
    </row>
    <row r="25" spans="1:18" x14ac:dyDescent="0.25">
      <c r="A25" s="3">
        <v>273872</v>
      </c>
      <c r="B25" s="3">
        <v>71796141</v>
      </c>
      <c r="C25" t="s">
        <v>50</v>
      </c>
      <c r="D25" t="s">
        <v>29</v>
      </c>
      <c r="E25" s="36" t="s">
        <v>51</v>
      </c>
      <c r="F25" t="s">
        <v>52</v>
      </c>
      <c r="G25" s="27">
        <v>43857</v>
      </c>
      <c r="H25" s="34">
        <f>YEAR(Tableau3[[#This Row],[Dt Besoin]])</f>
        <v>2020</v>
      </c>
      <c r="I25" s="34">
        <f>MONTH(Tableau3[[#This Row],[Dt Besoin]])</f>
        <v>1</v>
      </c>
      <c r="J25">
        <v>225</v>
      </c>
      <c r="K25" t="s">
        <v>24</v>
      </c>
      <c r="L25">
        <v>0</v>
      </c>
      <c r="M25" s="66" t="s">
        <v>57</v>
      </c>
      <c r="Q25" s="27"/>
      <c r="R25" s="39">
        <v>0</v>
      </c>
    </row>
    <row r="26" spans="1:18" x14ac:dyDescent="0.25">
      <c r="A26" s="3">
        <v>273870</v>
      </c>
      <c r="B26" s="3">
        <v>71796141</v>
      </c>
      <c r="C26" t="s">
        <v>50</v>
      </c>
      <c r="D26" t="s">
        <v>29</v>
      </c>
      <c r="E26" s="25"/>
      <c r="F26" t="s">
        <v>52</v>
      </c>
      <c r="G26" s="27">
        <v>43857</v>
      </c>
      <c r="H26" s="34">
        <f>YEAR(Tableau3[[#This Row],[Dt Besoin]])</f>
        <v>2020</v>
      </c>
      <c r="I26" s="34">
        <f>MONTH(Tableau3[[#This Row],[Dt Besoin]])</f>
        <v>1</v>
      </c>
      <c r="J26">
        <v>225</v>
      </c>
      <c r="K26" t="s">
        <v>27</v>
      </c>
      <c r="L26">
        <v>1</v>
      </c>
      <c r="M26" s="66" t="s">
        <v>56</v>
      </c>
      <c r="Q26" s="27"/>
      <c r="R26" s="39">
        <v>0</v>
      </c>
    </row>
    <row r="27" spans="1:18" hidden="1" x14ac:dyDescent="0.25">
      <c r="A27" s="3">
        <v>266807</v>
      </c>
      <c r="B27" s="3" t="s">
        <v>58</v>
      </c>
      <c r="C27" t="s">
        <v>59</v>
      </c>
      <c r="D27" t="s">
        <v>21</v>
      </c>
      <c r="E27" s="25"/>
      <c r="F27" t="s">
        <v>60</v>
      </c>
      <c r="G27" s="27">
        <v>43871</v>
      </c>
      <c r="H27" s="34">
        <f>YEAR(Tableau3[[#This Row],[Dt Besoin]])</f>
        <v>2020</v>
      </c>
      <c r="I27" s="34">
        <f>MONTH(Tableau3[[#This Row],[Dt Besoin]])</f>
        <v>2</v>
      </c>
      <c r="J27">
        <v>260</v>
      </c>
      <c r="K27" t="s">
        <v>27</v>
      </c>
      <c r="L27">
        <v>1</v>
      </c>
      <c r="M27" s="66">
        <v>5183118</v>
      </c>
      <c r="N27" t="s">
        <v>61</v>
      </c>
      <c r="O27" s="27">
        <v>44098</v>
      </c>
      <c r="P27" t="s">
        <v>62</v>
      </c>
      <c r="Q27" s="27">
        <v>44104</v>
      </c>
      <c r="R27" s="39">
        <v>0</v>
      </c>
    </row>
    <row r="28" spans="1:18" hidden="1" x14ac:dyDescent="0.25">
      <c r="A28" s="3">
        <v>264138</v>
      </c>
      <c r="B28" s="3" t="s">
        <v>58</v>
      </c>
      <c r="C28" t="s">
        <v>59</v>
      </c>
      <c r="D28" t="s">
        <v>21</v>
      </c>
      <c r="E28" s="36" t="s">
        <v>63</v>
      </c>
      <c r="F28" t="s">
        <v>60</v>
      </c>
      <c r="G28" s="27">
        <v>43871</v>
      </c>
      <c r="H28" s="34">
        <f>YEAR(Tableau3[[#This Row],[Dt Besoin]])</f>
        <v>2020</v>
      </c>
      <c r="I28" s="34">
        <f>MONTH(Tableau3[[#This Row],[Dt Besoin]])</f>
        <v>2</v>
      </c>
      <c r="J28">
        <v>280</v>
      </c>
      <c r="K28" t="s">
        <v>24</v>
      </c>
      <c r="L28">
        <v>0</v>
      </c>
      <c r="M28" s="66"/>
      <c r="Q28" s="27"/>
      <c r="R28" s="39">
        <v>0</v>
      </c>
    </row>
    <row r="29" spans="1:18" x14ac:dyDescent="0.25">
      <c r="A29" s="3">
        <v>274085</v>
      </c>
      <c r="B29" s="3">
        <v>2999852</v>
      </c>
      <c r="C29" t="s">
        <v>64</v>
      </c>
      <c r="D29" t="s">
        <v>37</v>
      </c>
      <c r="E29" s="36" t="s">
        <v>30</v>
      </c>
      <c r="F29" t="s">
        <v>41</v>
      </c>
      <c r="G29" s="27">
        <v>43871</v>
      </c>
      <c r="H29" s="34">
        <f>YEAR(Tableau3[[#This Row],[Dt Besoin]])</f>
        <v>2020</v>
      </c>
      <c r="I29" s="34">
        <f>MONTH(Tableau3[[#This Row],[Dt Besoin]])</f>
        <v>2</v>
      </c>
      <c r="J29">
        <v>285</v>
      </c>
      <c r="K29" t="s">
        <v>24</v>
      </c>
      <c r="L29">
        <v>0</v>
      </c>
      <c r="M29" s="66"/>
      <c r="Q29" s="27"/>
      <c r="R29" s="39">
        <v>0</v>
      </c>
    </row>
    <row r="30" spans="1:18" x14ac:dyDescent="0.25">
      <c r="A30" s="3">
        <v>272573</v>
      </c>
      <c r="B30" s="3">
        <v>500080658</v>
      </c>
      <c r="C30" t="s">
        <v>65</v>
      </c>
      <c r="D30" t="s">
        <v>29</v>
      </c>
      <c r="E30" s="36" t="s">
        <v>30</v>
      </c>
      <c r="F30" t="s">
        <v>34</v>
      </c>
      <c r="G30" s="27">
        <v>43871</v>
      </c>
      <c r="H30" s="34">
        <f>YEAR(Tableau3[[#This Row],[Dt Besoin]])</f>
        <v>2020</v>
      </c>
      <c r="I30" s="34">
        <f>MONTH(Tableau3[[#This Row],[Dt Besoin]])</f>
        <v>2</v>
      </c>
      <c r="J30">
        <v>290</v>
      </c>
      <c r="K30" t="s">
        <v>24</v>
      </c>
      <c r="L30">
        <v>0</v>
      </c>
      <c r="M30" s="66" t="s">
        <v>66</v>
      </c>
      <c r="Q30" s="27"/>
      <c r="R30" s="39">
        <v>0</v>
      </c>
    </row>
    <row r="31" spans="1:18" hidden="1" x14ac:dyDescent="0.25">
      <c r="A31" s="3">
        <v>269964</v>
      </c>
      <c r="B31" s="3" t="s">
        <v>58</v>
      </c>
      <c r="C31" t="s">
        <v>59</v>
      </c>
      <c r="D31" t="s">
        <v>21</v>
      </c>
      <c r="E31" s="36" t="s">
        <v>63</v>
      </c>
      <c r="F31" t="s">
        <v>60</v>
      </c>
      <c r="G31" s="27">
        <v>43878</v>
      </c>
      <c r="H31" s="34">
        <f>YEAR(Tableau3[[#This Row],[Dt Besoin]])</f>
        <v>2020</v>
      </c>
      <c r="I31" s="34">
        <f>MONTH(Tableau3[[#This Row],[Dt Besoin]])</f>
        <v>2</v>
      </c>
      <c r="J31">
        <v>300</v>
      </c>
      <c r="K31" t="s">
        <v>24</v>
      </c>
      <c r="L31">
        <v>0</v>
      </c>
      <c r="M31" s="66"/>
      <c r="Q31" s="27"/>
      <c r="R31" s="39">
        <v>0</v>
      </c>
    </row>
    <row r="32" spans="1:18" x14ac:dyDescent="0.25">
      <c r="A32" s="3">
        <v>274088</v>
      </c>
      <c r="B32" s="3">
        <v>500080518</v>
      </c>
      <c r="C32" t="s">
        <v>47</v>
      </c>
      <c r="D32" t="s">
        <v>37</v>
      </c>
      <c r="E32" s="25"/>
      <c r="F32" t="s">
        <v>39</v>
      </c>
      <c r="G32" s="27">
        <v>43885</v>
      </c>
      <c r="H32" s="34">
        <f>YEAR(Tableau3[[#This Row],[Dt Besoin]])</f>
        <v>2020</v>
      </c>
      <c r="I32" s="34">
        <f>MONTH(Tableau3[[#This Row],[Dt Besoin]])</f>
        <v>2</v>
      </c>
      <c r="J32">
        <v>305</v>
      </c>
      <c r="K32" t="s">
        <v>27</v>
      </c>
      <c r="L32">
        <v>1</v>
      </c>
      <c r="M32" s="66">
        <v>500086265</v>
      </c>
      <c r="N32" t="s">
        <v>48</v>
      </c>
      <c r="O32" s="27">
        <v>43987</v>
      </c>
      <c r="P32" t="s">
        <v>49</v>
      </c>
      <c r="Q32" s="27">
        <v>44054</v>
      </c>
      <c r="R32" s="39">
        <v>0</v>
      </c>
    </row>
    <row r="33" spans="1:18" hidden="1" x14ac:dyDescent="0.25">
      <c r="A33" s="3">
        <v>264659</v>
      </c>
      <c r="B33" s="3" t="s">
        <v>67</v>
      </c>
      <c r="C33" t="s">
        <v>68</v>
      </c>
      <c r="D33" t="s">
        <v>21</v>
      </c>
      <c r="E33" s="25"/>
      <c r="F33" t="s">
        <v>69</v>
      </c>
      <c r="G33" s="27">
        <v>43892</v>
      </c>
      <c r="H33" s="34">
        <f>YEAR(Tableau3[[#This Row],[Dt Besoin]])</f>
        <v>2020</v>
      </c>
      <c r="I33" s="34">
        <f>MONTH(Tableau3[[#This Row],[Dt Besoin]])</f>
        <v>3</v>
      </c>
      <c r="J33">
        <v>310</v>
      </c>
      <c r="K33" t="s">
        <v>27</v>
      </c>
      <c r="L33">
        <v>1</v>
      </c>
      <c r="M33" s="66"/>
      <c r="Q33" s="27"/>
      <c r="R33" s="39">
        <v>0</v>
      </c>
    </row>
    <row r="34" spans="1:18" hidden="1" x14ac:dyDescent="0.25">
      <c r="A34" s="3">
        <v>266798</v>
      </c>
      <c r="B34" s="3" t="s">
        <v>67</v>
      </c>
      <c r="C34" t="s">
        <v>68</v>
      </c>
      <c r="D34" t="s">
        <v>21</v>
      </c>
      <c r="E34" s="25"/>
      <c r="F34" t="s">
        <v>69</v>
      </c>
      <c r="G34" s="27">
        <v>43892</v>
      </c>
      <c r="H34" s="34">
        <f>YEAR(Tableau3[[#This Row],[Dt Besoin]])</f>
        <v>2020</v>
      </c>
      <c r="I34" s="34">
        <f>MONTH(Tableau3[[#This Row],[Dt Besoin]])</f>
        <v>3</v>
      </c>
      <c r="J34">
        <v>315</v>
      </c>
      <c r="K34" t="s">
        <v>27</v>
      </c>
      <c r="L34">
        <v>1</v>
      </c>
      <c r="M34" s="66"/>
      <c r="Q34" s="27"/>
      <c r="R34" s="39">
        <v>0</v>
      </c>
    </row>
    <row r="35" spans="1:18" x14ac:dyDescent="0.25">
      <c r="A35" s="3">
        <v>274998</v>
      </c>
      <c r="B35" s="3">
        <v>5801528032</v>
      </c>
      <c r="C35" t="s">
        <v>70</v>
      </c>
      <c r="D35" t="s">
        <v>21</v>
      </c>
      <c r="E35" s="37" t="s">
        <v>22</v>
      </c>
      <c r="F35" t="s">
        <v>71</v>
      </c>
      <c r="G35" s="27">
        <v>43889</v>
      </c>
      <c r="H35" s="34">
        <f>YEAR(Tableau3[[#This Row],[Dt Besoin]])</f>
        <v>2020</v>
      </c>
      <c r="I35" s="34">
        <f>MONTH(Tableau3[[#This Row],[Dt Besoin]])</f>
        <v>2</v>
      </c>
      <c r="J35">
        <v>325</v>
      </c>
      <c r="K35" t="s">
        <v>24</v>
      </c>
      <c r="L35">
        <v>0</v>
      </c>
      <c r="M35" s="66"/>
      <c r="Q35" s="27"/>
      <c r="R35" s="39">
        <v>0</v>
      </c>
    </row>
    <row r="36" spans="1:18" hidden="1" x14ac:dyDescent="0.25">
      <c r="A36" s="3">
        <v>270198</v>
      </c>
      <c r="B36" s="3" t="s">
        <v>58</v>
      </c>
      <c r="C36" t="s">
        <v>59</v>
      </c>
      <c r="D36" t="s">
        <v>21</v>
      </c>
      <c r="E36" s="37" t="s">
        <v>63</v>
      </c>
      <c r="F36" t="s">
        <v>60</v>
      </c>
      <c r="G36" s="27">
        <v>43892</v>
      </c>
      <c r="H36" s="34">
        <f>YEAR(Tableau3[[#This Row],[Dt Besoin]])</f>
        <v>2020</v>
      </c>
      <c r="I36" s="34">
        <f>MONTH(Tableau3[[#This Row],[Dt Besoin]])</f>
        <v>3</v>
      </c>
      <c r="J36">
        <v>345</v>
      </c>
      <c r="K36" t="s">
        <v>24</v>
      </c>
      <c r="L36">
        <v>0</v>
      </c>
      <c r="M36" s="66"/>
      <c r="Q36" s="27"/>
      <c r="R36" s="39">
        <v>0</v>
      </c>
    </row>
    <row r="37" spans="1:18" x14ac:dyDescent="0.25">
      <c r="A37" s="3">
        <v>275114</v>
      </c>
      <c r="B37" s="3" t="s">
        <v>72</v>
      </c>
      <c r="C37" t="s">
        <v>73</v>
      </c>
      <c r="D37" t="s">
        <v>21</v>
      </c>
      <c r="E37" s="26"/>
      <c r="F37" t="s">
        <v>74</v>
      </c>
      <c r="G37" s="27">
        <v>43899</v>
      </c>
      <c r="H37" s="34">
        <f>YEAR(Tableau3[[#This Row],[Dt Besoin]])</f>
        <v>2020</v>
      </c>
      <c r="I37" s="34">
        <f>MONTH(Tableau3[[#This Row],[Dt Besoin]])</f>
        <v>3</v>
      </c>
      <c r="J37">
        <v>360</v>
      </c>
      <c r="K37" t="s">
        <v>27</v>
      </c>
      <c r="L37">
        <v>1</v>
      </c>
      <c r="M37" s="66">
        <v>504348584</v>
      </c>
      <c r="Q37" s="27"/>
      <c r="R37" s="39">
        <v>0</v>
      </c>
    </row>
    <row r="38" spans="1:18" x14ac:dyDescent="0.25">
      <c r="A38" s="3">
        <v>274738</v>
      </c>
      <c r="B38" s="3">
        <v>2999852</v>
      </c>
      <c r="C38" t="s">
        <v>64</v>
      </c>
      <c r="D38" t="s">
        <v>37</v>
      </c>
      <c r="E38" s="37" t="s">
        <v>30</v>
      </c>
      <c r="F38" t="s">
        <v>41</v>
      </c>
      <c r="G38" s="27">
        <v>43899</v>
      </c>
      <c r="H38" s="34">
        <f>YEAR(Tableau3[[#This Row],[Dt Besoin]])</f>
        <v>2020</v>
      </c>
      <c r="I38" s="34">
        <f>MONTH(Tableau3[[#This Row],[Dt Besoin]])</f>
        <v>3</v>
      </c>
      <c r="J38">
        <v>370</v>
      </c>
      <c r="K38" t="s">
        <v>24</v>
      </c>
      <c r="L38">
        <v>0</v>
      </c>
      <c r="M38" s="66"/>
      <c r="Q38" s="27"/>
      <c r="R38" s="39">
        <v>0</v>
      </c>
    </row>
    <row r="39" spans="1:18" x14ac:dyDescent="0.25">
      <c r="A39" s="3">
        <v>274783</v>
      </c>
      <c r="B39" s="3" t="s">
        <v>75</v>
      </c>
      <c r="C39" t="s">
        <v>76</v>
      </c>
      <c r="D39" t="s">
        <v>37</v>
      </c>
      <c r="E39" s="37" t="s">
        <v>30</v>
      </c>
      <c r="F39" t="s">
        <v>41</v>
      </c>
      <c r="G39" s="27">
        <v>43906</v>
      </c>
      <c r="H39" s="34">
        <f>YEAR(Tableau3[[#This Row],[Dt Besoin]])</f>
        <v>2020</v>
      </c>
      <c r="I39" s="34">
        <f>MONTH(Tableau3[[#This Row],[Dt Besoin]])</f>
        <v>3</v>
      </c>
      <c r="J39">
        <v>410</v>
      </c>
      <c r="K39" t="s">
        <v>24</v>
      </c>
      <c r="L39">
        <v>0</v>
      </c>
      <c r="M39" s="66"/>
      <c r="Q39" s="27"/>
      <c r="R39" s="39">
        <v>0</v>
      </c>
    </row>
    <row r="40" spans="1:18" x14ac:dyDescent="0.25">
      <c r="A40" s="3">
        <v>274078</v>
      </c>
      <c r="B40" s="3">
        <v>2999276</v>
      </c>
      <c r="C40" t="s">
        <v>77</v>
      </c>
      <c r="D40" t="s">
        <v>37</v>
      </c>
      <c r="E40" s="26"/>
      <c r="F40" t="s">
        <v>78</v>
      </c>
      <c r="G40" s="27">
        <v>43922</v>
      </c>
      <c r="H40" s="34">
        <f>YEAR(Tableau3[[#This Row],[Dt Besoin]])</f>
        <v>2020</v>
      </c>
      <c r="I40" s="34">
        <f>MONTH(Tableau3[[#This Row],[Dt Besoin]])</f>
        <v>4</v>
      </c>
      <c r="J40">
        <v>430</v>
      </c>
      <c r="K40" t="s">
        <v>27</v>
      </c>
      <c r="L40">
        <v>1</v>
      </c>
      <c r="M40" s="66" t="s">
        <v>79</v>
      </c>
      <c r="Q40" s="27"/>
      <c r="R40" s="39">
        <v>0</v>
      </c>
    </row>
    <row r="41" spans="1:18" hidden="1" x14ac:dyDescent="0.25">
      <c r="A41" s="3">
        <v>270199</v>
      </c>
      <c r="B41" s="3" t="s">
        <v>58</v>
      </c>
      <c r="C41" t="s">
        <v>59</v>
      </c>
      <c r="D41" t="s">
        <v>21</v>
      </c>
      <c r="E41" s="37" t="s">
        <v>63</v>
      </c>
      <c r="F41" t="s">
        <v>60</v>
      </c>
      <c r="G41" s="27">
        <v>43922</v>
      </c>
      <c r="H41" s="34">
        <f>YEAR(Tableau3[[#This Row],[Dt Besoin]])</f>
        <v>2020</v>
      </c>
      <c r="I41" s="34">
        <f>MONTH(Tableau3[[#This Row],[Dt Besoin]])</f>
        <v>4</v>
      </c>
      <c r="J41">
        <v>445</v>
      </c>
      <c r="K41" t="s">
        <v>24</v>
      </c>
      <c r="L41">
        <v>0</v>
      </c>
      <c r="M41" s="66"/>
      <c r="Q41" s="27"/>
      <c r="R41" s="39">
        <v>0</v>
      </c>
    </row>
    <row r="42" spans="1:18" hidden="1" x14ac:dyDescent="0.25">
      <c r="A42" s="3">
        <v>269959</v>
      </c>
      <c r="B42" s="3" t="s">
        <v>80</v>
      </c>
      <c r="C42" t="s">
        <v>81</v>
      </c>
      <c r="D42" t="s">
        <v>21</v>
      </c>
      <c r="E42" s="38"/>
      <c r="F42" t="s">
        <v>82</v>
      </c>
      <c r="G42" s="27">
        <v>43922</v>
      </c>
      <c r="H42" s="34">
        <f>YEAR(Tableau3[[#This Row],[Dt Besoin]])</f>
        <v>2020</v>
      </c>
      <c r="I42" s="34">
        <f>MONTH(Tableau3[[#This Row],[Dt Besoin]])</f>
        <v>4</v>
      </c>
      <c r="J42">
        <v>445</v>
      </c>
      <c r="K42" t="s">
        <v>27</v>
      </c>
      <c r="L42">
        <v>1</v>
      </c>
      <c r="M42" s="66"/>
      <c r="Q42" s="27"/>
      <c r="R42" s="39">
        <v>0</v>
      </c>
    </row>
    <row r="43" spans="1:18" hidden="1" x14ac:dyDescent="0.25">
      <c r="A43" s="3">
        <v>275990</v>
      </c>
      <c r="B43" s="3" t="s">
        <v>83</v>
      </c>
      <c r="C43" t="s">
        <v>84</v>
      </c>
      <c r="D43" t="s">
        <v>21</v>
      </c>
      <c r="E43" s="26"/>
      <c r="F43" t="s">
        <v>60</v>
      </c>
      <c r="G43" s="27">
        <v>43927</v>
      </c>
      <c r="H43" s="34">
        <f>YEAR(Tableau3[[#This Row],[Dt Besoin]])</f>
        <v>2020</v>
      </c>
      <c r="I43" s="34">
        <f>MONTH(Tableau3[[#This Row],[Dt Besoin]])</f>
        <v>4</v>
      </c>
      <c r="J43">
        <v>450</v>
      </c>
      <c r="K43" t="s">
        <v>27</v>
      </c>
      <c r="L43">
        <v>1</v>
      </c>
      <c r="M43" s="66"/>
      <c r="Q43" s="27"/>
      <c r="R43" s="39">
        <v>0</v>
      </c>
    </row>
    <row r="44" spans="1:18" x14ac:dyDescent="0.25">
      <c r="A44" s="3">
        <v>275447</v>
      </c>
      <c r="B44" s="3">
        <v>2999928</v>
      </c>
      <c r="C44" t="s">
        <v>85</v>
      </c>
      <c r="D44" t="s">
        <v>21</v>
      </c>
      <c r="E44" s="26"/>
      <c r="F44" t="s">
        <v>74</v>
      </c>
      <c r="G44" s="27">
        <v>43927</v>
      </c>
      <c r="H44" s="34">
        <f>YEAR(Tableau3[[#This Row],[Dt Besoin]])</f>
        <v>2020</v>
      </c>
      <c r="I44" s="34">
        <f>MONTH(Tableau3[[#This Row],[Dt Besoin]])</f>
        <v>4</v>
      </c>
      <c r="J44">
        <v>465</v>
      </c>
      <c r="K44" t="s">
        <v>27</v>
      </c>
      <c r="L44">
        <v>1</v>
      </c>
      <c r="M44" s="66"/>
      <c r="Q44" s="27"/>
      <c r="R44" s="39">
        <v>0</v>
      </c>
    </row>
    <row r="45" spans="1:18" x14ac:dyDescent="0.25">
      <c r="A45" s="3">
        <v>274042</v>
      </c>
      <c r="B45" s="3">
        <v>2998638</v>
      </c>
      <c r="C45" t="s">
        <v>86</v>
      </c>
      <c r="D45" t="s">
        <v>29</v>
      </c>
      <c r="E45" s="37" t="s">
        <v>30</v>
      </c>
      <c r="F45" t="s">
        <v>34</v>
      </c>
      <c r="G45" s="27">
        <v>43934</v>
      </c>
      <c r="H45" s="34">
        <f>YEAR(Tableau3[[#This Row],[Dt Besoin]])</f>
        <v>2020</v>
      </c>
      <c r="I45" s="34">
        <f>MONTH(Tableau3[[#This Row],[Dt Besoin]])</f>
        <v>4</v>
      </c>
      <c r="J45">
        <v>495</v>
      </c>
      <c r="K45" t="s">
        <v>24</v>
      </c>
      <c r="L45">
        <v>0</v>
      </c>
      <c r="M45" s="66" t="s">
        <v>87</v>
      </c>
      <c r="Q45" s="27"/>
      <c r="R45" s="39">
        <v>0</v>
      </c>
    </row>
    <row r="46" spans="1:18" x14ac:dyDescent="0.25">
      <c r="A46" s="3">
        <v>275634</v>
      </c>
      <c r="B46" s="3" t="s">
        <v>88</v>
      </c>
      <c r="C46" t="s">
        <v>89</v>
      </c>
      <c r="D46" t="s">
        <v>21</v>
      </c>
      <c r="E46" s="37" t="s">
        <v>30</v>
      </c>
      <c r="F46" t="s">
        <v>74</v>
      </c>
      <c r="G46" s="27">
        <v>43934</v>
      </c>
      <c r="H46" s="34">
        <f>YEAR(Tableau3[[#This Row],[Dt Besoin]])</f>
        <v>2020</v>
      </c>
      <c r="I46" s="34">
        <f>MONTH(Tableau3[[#This Row],[Dt Besoin]])</f>
        <v>4</v>
      </c>
      <c r="J46">
        <v>500</v>
      </c>
      <c r="K46" t="s">
        <v>24</v>
      </c>
      <c r="L46">
        <v>0</v>
      </c>
      <c r="M46" s="66"/>
      <c r="Q46" s="27"/>
      <c r="R46" s="39">
        <v>0</v>
      </c>
    </row>
    <row r="47" spans="1:18" x14ac:dyDescent="0.25">
      <c r="A47" s="3">
        <v>267683</v>
      </c>
      <c r="B47" s="3">
        <v>71796126</v>
      </c>
      <c r="C47" t="s">
        <v>90</v>
      </c>
      <c r="D47" t="s">
        <v>29</v>
      </c>
      <c r="E47" s="26"/>
      <c r="F47" t="s">
        <v>52</v>
      </c>
      <c r="G47" s="27">
        <v>43955</v>
      </c>
      <c r="H47" s="34">
        <f>YEAR(Tableau3[[#This Row],[Dt Besoin]])</f>
        <v>2020</v>
      </c>
      <c r="I47" s="34">
        <f>MONTH(Tableau3[[#This Row],[Dt Besoin]])</f>
        <v>5</v>
      </c>
      <c r="J47">
        <v>500</v>
      </c>
      <c r="K47" t="s">
        <v>27</v>
      </c>
      <c r="L47">
        <v>1</v>
      </c>
      <c r="M47" s="66" t="s">
        <v>91</v>
      </c>
      <c r="Q47" s="27"/>
      <c r="R47" s="39">
        <v>0</v>
      </c>
    </row>
    <row r="48" spans="1:18" x14ac:dyDescent="0.25">
      <c r="A48" s="3">
        <v>276023</v>
      </c>
      <c r="B48" s="3" t="s">
        <v>92</v>
      </c>
      <c r="C48" t="s">
        <v>93</v>
      </c>
      <c r="D48" t="s">
        <v>37</v>
      </c>
      <c r="E48" s="26"/>
      <c r="F48" t="s">
        <v>94</v>
      </c>
      <c r="G48" s="27">
        <v>43955</v>
      </c>
      <c r="H48" s="34">
        <f>YEAR(Tableau3[[#This Row],[Dt Besoin]])</f>
        <v>2020</v>
      </c>
      <c r="I48" s="34">
        <f>MONTH(Tableau3[[#This Row],[Dt Besoin]])</f>
        <v>5</v>
      </c>
      <c r="J48">
        <v>525</v>
      </c>
      <c r="K48" t="s">
        <v>27</v>
      </c>
      <c r="L48">
        <v>1</v>
      </c>
      <c r="M48" s="66"/>
      <c r="Q48" s="27"/>
      <c r="R48" s="39">
        <v>0</v>
      </c>
    </row>
    <row r="49" spans="1:18" x14ac:dyDescent="0.25">
      <c r="A49" s="3">
        <v>276142</v>
      </c>
      <c r="B49" s="3">
        <v>2998866</v>
      </c>
      <c r="C49" t="s">
        <v>95</v>
      </c>
      <c r="D49" t="s">
        <v>37</v>
      </c>
      <c r="E49" s="26"/>
      <c r="F49" t="s">
        <v>96</v>
      </c>
      <c r="G49" s="27">
        <v>43955</v>
      </c>
      <c r="H49" s="34">
        <f>YEAR(Tableau3[[#This Row],[Dt Besoin]])</f>
        <v>2020</v>
      </c>
      <c r="I49" s="34">
        <f>MONTH(Tableau3[[#This Row],[Dt Besoin]])</f>
        <v>5</v>
      </c>
      <c r="J49">
        <v>535</v>
      </c>
      <c r="K49" t="s">
        <v>27</v>
      </c>
      <c r="L49">
        <v>1</v>
      </c>
      <c r="M49" s="66" t="s">
        <v>97</v>
      </c>
      <c r="Q49" s="27"/>
      <c r="R49" s="39">
        <v>0</v>
      </c>
    </row>
    <row r="50" spans="1:18" x14ac:dyDescent="0.25">
      <c r="A50" s="3">
        <v>276024</v>
      </c>
      <c r="B50" s="3" t="s">
        <v>92</v>
      </c>
      <c r="C50" t="s">
        <v>93</v>
      </c>
      <c r="D50" t="s">
        <v>37</v>
      </c>
      <c r="E50" s="26"/>
      <c r="F50" t="s">
        <v>94</v>
      </c>
      <c r="G50" s="27">
        <v>43962</v>
      </c>
      <c r="H50" s="34">
        <f>YEAR(Tableau3[[#This Row],[Dt Besoin]])</f>
        <v>2020</v>
      </c>
      <c r="I50" s="34">
        <f>MONTH(Tableau3[[#This Row],[Dt Besoin]])</f>
        <v>5</v>
      </c>
      <c r="J50">
        <v>550</v>
      </c>
      <c r="K50" t="s">
        <v>27</v>
      </c>
      <c r="L50">
        <v>1</v>
      </c>
      <c r="M50" s="66"/>
      <c r="Q50" s="27"/>
      <c r="R50" s="39">
        <v>0</v>
      </c>
    </row>
    <row r="51" spans="1:18" x14ac:dyDescent="0.25">
      <c r="A51" s="3">
        <v>276394</v>
      </c>
      <c r="B51" s="3">
        <v>2999862</v>
      </c>
      <c r="C51" t="s">
        <v>98</v>
      </c>
      <c r="D51" t="s">
        <v>37</v>
      </c>
      <c r="E51" s="26"/>
      <c r="F51" t="s">
        <v>41</v>
      </c>
      <c r="G51" s="27">
        <v>43969</v>
      </c>
      <c r="H51" s="34">
        <f>YEAR(Tableau3[[#This Row],[Dt Besoin]])</f>
        <v>2020</v>
      </c>
      <c r="I51" s="34">
        <f>MONTH(Tableau3[[#This Row],[Dt Besoin]])</f>
        <v>5</v>
      </c>
      <c r="J51">
        <v>575</v>
      </c>
      <c r="K51" t="s">
        <v>27</v>
      </c>
      <c r="L51">
        <v>1</v>
      </c>
      <c r="M51" s="66"/>
      <c r="Q51" s="27"/>
      <c r="R51" s="39">
        <v>0</v>
      </c>
    </row>
    <row r="52" spans="1:18" x14ac:dyDescent="0.25">
      <c r="A52" s="3">
        <v>276133</v>
      </c>
      <c r="B52" s="3">
        <v>2998866</v>
      </c>
      <c r="C52" t="s">
        <v>95</v>
      </c>
      <c r="D52" t="s">
        <v>37</v>
      </c>
      <c r="E52" s="26"/>
      <c r="F52" t="s">
        <v>96</v>
      </c>
      <c r="G52" s="27">
        <v>43969</v>
      </c>
      <c r="H52" s="34">
        <f>YEAR(Tableau3[[#This Row],[Dt Besoin]])</f>
        <v>2020</v>
      </c>
      <c r="I52" s="34">
        <f>MONTH(Tableau3[[#This Row],[Dt Besoin]])</f>
        <v>5</v>
      </c>
      <c r="J52">
        <v>580</v>
      </c>
      <c r="K52" t="s">
        <v>27</v>
      </c>
      <c r="L52">
        <v>1</v>
      </c>
      <c r="M52" s="66"/>
      <c r="Q52" s="27"/>
      <c r="R52" s="39">
        <v>0</v>
      </c>
    </row>
    <row r="53" spans="1:18" x14ac:dyDescent="0.25">
      <c r="A53" s="3">
        <v>276429</v>
      </c>
      <c r="B53" s="3" t="s">
        <v>99</v>
      </c>
      <c r="C53" t="s">
        <v>100</v>
      </c>
      <c r="D53" t="s">
        <v>21</v>
      </c>
      <c r="E53" s="26"/>
      <c r="F53" t="s">
        <v>74</v>
      </c>
      <c r="G53" s="27">
        <v>43973</v>
      </c>
      <c r="H53" s="34">
        <f>YEAR(Tableau3[[#This Row],[Dt Besoin]])</f>
        <v>2020</v>
      </c>
      <c r="I53" s="34">
        <f>MONTH(Tableau3[[#This Row],[Dt Besoin]])</f>
        <v>5</v>
      </c>
      <c r="J53">
        <v>585</v>
      </c>
      <c r="K53" t="s">
        <v>27</v>
      </c>
      <c r="L53">
        <v>1</v>
      </c>
      <c r="M53" s="66">
        <v>504348584</v>
      </c>
      <c r="N53" t="s">
        <v>101</v>
      </c>
      <c r="O53" s="27">
        <v>44021</v>
      </c>
      <c r="P53" t="s">
        <v>102</v>
      </c>
      <c r="Q53" s="27">
        <v>44077</v>
      </c>
      <c r="R53" s="39">
        <v>0</v>
      </c>
    </row>
    <row r="54" spans="1:18" x14ac:dyDescent="0.25">
      <c r="A54" s="3">
        <v>269395</v>
      </c>
      <c r="B54" s="3">
        <v>71796126</v>
      </c>
      <c r="C54" t="s">
        <v>90</v>
      </c>
      <c r="D54" t="s">
        <v>29</v>
      </c>
      <c r="E54" s="26"/>
      <c r="F54" t="s">
        <v>52</v>
      </c>
      <c r="G54" s="27">
        <v>43983</v>
      </c>
      <c r="H54" s="34">
        <f>YEAR(Tableau3[[#This Row],[Dt Besoin]])</f>
        <v>2020</v>
      </c>
      <c r="I54" s="34">
        <f>MONTH(Tableau3[[#This Row],[Dt Besoin]])</f>
        <v>6</v>
      </c>
      <c r="J54">
        <v>610</v>
      </c>
      <c r="K54" t="s">
        <v>27</v>
      </c>
      <c r="L54">
        <v>1</v>
      </c>
      <c r="M54" s="66" t="s">
        <v>91</v>
      </c>
      <c r="Q54" s="27"/>
      <c r="R54" s="39">
        <v>0</v>
      </c>
    </row>
    <row r="55" spans="1:18" x14ac:dyDescent="0.25">
      <c r="A55" s="3">
        <v>278170</v>
      </c>
      <c r="B55" s="3">
        <v>5801528032</v>
      </c>
      <c r="C55" t="s">
        <v>70</v>
      </c>
      <c r="D55" t="s">
        <v>21</v>
      </c>
      <c r="E55" s="37" t="s">
        <v>22</v>
      </c>
      <c r="F55" t="s">
        <v>71</v>
      </c>
      <c r="G55" s="27">
        <v>43980</v>
      </c>
      <c r="H55" s="34">
        <f>YEAR(Tableau3[[#This Row],[Dt Besoin]])</f>
        <v>2020</v>
      </c>
      <c r="I55" s="34">
        <f>MONTH(Tableau3[[#This Row],[Dt Besoin]])</f>
        <v>5</v>
      </c>
      <c r="J55">
        <v>635</v>
      </c>
      <c r="K55" t="s">
        <v>24</v>
      </c>
      <c r="L55">
        <v>0</v>
      </c>
      <c r="M55" s="66"/>
      <c r="Q55" s="27"/>
      <c r="R55" s="39">
        <v>0</v>
      </c>
    </row>
    <row r="56" spans="1:18" x14ac:dyDescent="0.25">
      <c r="A56" s="3">
        <v>276460</v>
      </c>
      <c r="B56" s="3" t="s">
        <v>88</v>
      </c>
      <c r="C56" t="s">
        <v>89</v>
      </c>
      <c r="D56" t="s">
        <v>21</v>
      </c>
      <c r="E56" s="37" t="s">
        <v>30</v>
      </c>
      <c r="F56" t="s">
        <v>74</v>
      </c>
      <c r="G56" s="27">
        <v>43980</v>
      </c>
      <c r="H56" s="34">
        <f>YEAR(Tableau3[[#This Row],[Dt Besoin]])</f>
        <v>2020</v>
      </c>
      <c r="I56" s="34">
        <f>MONTH(Tableau3[[#This Row],[Dt Besoin]])</f>
        <v>5</v>
      </c>
      <c r="J56">
        <v>640</v>
      </c>
      <c r="K56" t="s">
        <v>24</v>
      </c>
      <c r="L56">
        <v>0</v>
      </c>
      <c r="M56" s="66"/>
      <c r="Q56" s="27"/>
      <c r="R56" s="39">
        <v>0</v>
      </c>
    </row>
    <row r="57" spans="1:18" x14ac:dyDescent="0.25">
      <c r="A57" s="3">
        <v>276667</v>
      </c>
      <c r="B57" s="3">
        <v>5801970299</v>
      </c>
      <c r="C57" t="s">
        <v>103</v>
      </c>
      <c r="D57" t="s">
        <v>21</v>
      </c>
      <c r="E57" s="26"/>
      <c r="F57" t="s">
        <v>71</v>
      </c>
      <c r="G57" s="27">
        <v>43987</v>
      </c>
      <c r="H57" s="34">
        <f>YEAR(Tableau3[[#This Row],[Dt Besoin]])</f>
        <v>2020</v>
      </c>
      <c r="I57" s="34">
        <f>MONTH(Tableau3[[#This Row],[Dt Besoin]])</f>
        <v>6</v>
      </c>
      <c r="J57">
        <v>640</v>
      </c>
      <c r="K57" t="s">
        <v>27</v>
      </c>
      <c r="L57">
        <v>1</v>
      </c>
      <c r="M57" s="66">
        <v>5801409758</v>
      </c>
      <c r="N57" t="s">
        <v>104</v>
      </c>
      <c r="O57" s="27">
        <v>43671</v>
      </c>
      <c r="P57" t="s">
        <v>105</v>
      </c>
      <c r="Q57" s="27">
        <v>43678</v>
      </c>
      <c r="R57" s="39">
        <v>0</v>
      </c>
    </row>
    <row r="58" spans="1:18" x14ac:dyDescent="0.25">
      <c r="A58" s="3">
        <v>276084</v>
      </c>
      <c r="B58" s="3">
        <v>2998714</v>
      </c>
      <c r="C58" t="s">
        <v>106</v>
      </c>
      <c r="D58" t="s">
        <v>29</v>
      </c>
      <c r="E58" s="37" t="s">
        <v>30</v>
      </c>
      <c r="F58" t="s">
        <v>31</v>
      </c>
      <c r="G58" s="27">
        <v>43983</v>
      </c>
      <c r="H58" s="34">
        <f>YEAR(Tableau3[[#This Row],[Dt Besoin]])</f>
        <v>2020</v>
      </c>
      <c r="I58" s="34">
        <f>MONTH(Tableau3[[#This Row],[Dt Besoin]])</f>
        <v>6</v>
      </c>
      <c r="J58">
        <v>650</v>
      </c>
      <c r="K58" t="s">
        <v>24</v>
      </c>
      <c r="L58">
        <v>0</v>
      </c>
      <c r="M58" s="66" t="s">
        <v>87</v>
      </c>
      <c r="Q58" s="27"/>
      <c r="R58" s="39">
        <v>0</v>
      </c>
    </row>
    <row r="59" spans="1:18" x14ac:dyDescent="0.25">
      <c r="A59" s="3">
        <v>277299</v>
      </c>
      <c r="B59" s="3">
        <v>5801675329</v>
      </c>
      <c r="C59" t="s">
        <v>107</v>
      </c>
      <c r="D59" t="s">
        <v>21</v>
      </c>
      <c r="E59" s="26"/>
      <c r="F59" t="s">
        <v>71</v>
      </c>
      <c r="G59" s="27">
        <v>44004</v>
      </c>
      <c r="H59" s="34">
        <f>YEAR(Tableau3[[#This Row],[Dt Besoin]])</f>
        <v>2020</v>
      </c>
      <c r="I59" s="34">
        <f>MONTH(Tableau3[[#This Row],[Dt Besoin]])</f>
        <v>6</v>
      </c>
      <c r="J59">
        <v>685</v>
      </c>
      <c r="K59" t="s">
        <v>27</v>
      </c>
      <c r="L59">
        <v>1</v>
      </c>
      <c r="M59" s="66">
        <v>5801409758</v>
      </c>
      <c r="Q59" s="27"/>
      <c r="R59" s="39">
        <v>0</v>
      </c>
    </row>
    <row r="60" spans="1:18" x14ac:dyDescent="0.25">
      <c r="A60" s="3">
        <v>278090</v>
      </c>
      <c r="B60" s="3" t="s">
        <v>108</v>
      </c>
      <c r="C60" t="s">
        <v>109</v>
      </c>
      <c r="D60" t="s">
        <v>37</v>
      </c>
      <c r="E60" s="26"/>
      <c r="F60" t="s">
        <v>39</v>
      </c>
      <c r="G60" s="27">
        <v>44032</v>
      </c>
      <c r="H60" s="34">
        <f>YEAR(Tableau3[[#This Row],[Dt Besoin]])</f>
        <v>2020</v>
      </c>
      <c r="I60" s="34">
        <f>MONTH(Tableau3[[#This Row],[Dt Besoin]])</f>
        <v>7</v>
      </c>
      <c r="J60">
        <v>875</v>
      </c>
      <c r="K60" t="s">
        <v>27</v>
      </c>
      <c r="L60">
        <v>1</v>
      </c>
      <c r="M60" s="66" t="s">
        <v>110</v>
      </c>
      <c r="Q60" s="27"/>
      <c r="R60" s="39">
        <v>0</v>
      </c>
    </row>
    <row r="61" spans="1:18" x14ac:dyDescent="0.25">
      <c r="A61" s="3">
        <v>278696</v>
      </c>
      <c r="B61" s="3">
        <v>5802736109</v>
      </c>
      <c r="C61" t="s">
        <v>111</v>
      </c>
      <c r="D61" t="s">
        <v>21</v>
      </c>
      <c r="E61" s="26"/>
      <c r="F61" t="s">
        <v>71</v>
      </c>
      <c r="G61" s="27">
        <v>44053</v>
      </c>
      <c r="H61" s="34">
        <f>YEAR(Tableau3[[#This Row],[Dt Besoin]])</f>
        <v>2020</v>
      </c>
      <c r="I61" s="34">
        <f>MONTH(Tableau3[[#This Row],[Dt Besoin]])</f>
        <v>8</v>
      </c>
      <c r="J61">
        <v>940</v>
      </c>
      <c r="K61" t="s">
        <v>27</v>
      </c>
      <c r="L61">
        <v>1</v>
      </c>
      <c r="M61" s="66" t="s">
        <v>112</v>
      </c>
      <c r="Q61" s="27"/>
      <c r="R61" s="39">
        <v>0</v>
      </c>
    </row>
    <row r="62" spans="1:18" x14ac:dyDescent="0.25">
      <c r="A62" s="3">
        <v>281294</v>
      </c>
      <c r="B62" s="3" t="s">
        <v>113</v>
      </c>
      <c r="C62" t="s">
        <v>114</v>
      </c>
      <c r="D62" t="s">
        <v>37</v>
      </c>
      <c r="E62" s="26"/>
      <c r="F62" t="s">
        <v>39</v>
      </c>
      <c r="G62" s="27">
        <v>44074</v>
      </c>
      <c r="H62" s="34">
        <f>YEAR(Tableau3[[#This Row],[Dt Besoin]])</f>
        <v>2020</v>
      </c>
      <c r="I62" s="34">
        <f>MONTH(Tableau3[[#This Row],[Dt Besoin]])</f>
        <v>8</v>
      </c>
      <c r="J62">
        <v>950</v>
      </c>
      <c r="K62" t="s">
        <v>27</v>
      </c>
      <c r="L62">
        <v>1</v>
      </c>
      <c r="M62" s="66" t="s">
        <v>110</v>
      </c>
      <c r="Q62" s="27"/>
      <c r="R62" s="39">
        <v>0</v>
      </c>
    </row>
    <row r="63" spans="1:18" x14ac:dyDescent="0.25">
      <c r="A63" s="3">
        <v>278657</v>
      </c>
      <c r="B63" s="3">
        <v>8094252</v>
      </c>
      <c r="C63" t="s">
        <v>36</v>
      </c>
      <c r="D63" t="s">
        <v>37</v>
      </c>
      <c r="E63" s="37" t="s">
        <v>38</v>
      </c>
      <c r="F63" t="s">
        <v>39</v>
      </c>
      <c r="G63" s="27">
        <v>44053</v>
      </c>
      <c r="H63" s="34">
        <f>YEAR(Tableau3[[#This Row],[Dt Besoin]])</f>
        <v>2020</v>
      </c>
      <c r="I63" s="34">
        <f>MONTH(Tableau3[[#This Row],[Dt Besoin]])</f>
        <v>8</v>
      </c>
      <c r="J63">
        <v>955</v>
      </c>
      <c r="K63" t="s">
        <v>24</v>
      </c>
      <c r="L63">
        <v>0</v>
      </c>
      <c r="M63" s="66"/>
      <c r="Q63" s="27"/>
      <c r="R63" s="39">
        <v>0</v>
      </c>
    </row>
    <row r="64" spans="1:18" hidden="1" x14ac:dyDescent="0.25">
      <c r="A64" s="3">
        <v>279346</v>
      </c>
      <c r="B64" s="3" t="s">
        <v>67</v>
      </c>
      <c r="C64" t="s">
        <v>68</v>
      </c>
      <c r="D64" t="s">
        <v>21</v>
      </c>
      <c r="E64" s="26"/>
      <c r="F64" t="s">
        <v>69</v>
      </c>
      <c r="G64" s="27">
        <v>44081</v>
      </c>
      <c r="H64" s="34">
        <f>YEAR(Tableau3[[#This Row],[Dt Besoin]])</f>
        <v>2020</v>
      </c>
      <c r="I64" s="34">
        <f>MONTH(Tableau3[[#This Row],[Dt Besoin]])</f>
        <v>9</v>
      </c>
      <c r="J64">
        <v>965</v>
      </c>
      <c r="K64" t="s">
        <v>27</v>
      </c>
      <c r="L64">
        <v>1</v>
      </c>
      <c r="M64" s="66"/>
      <c r="Q64" s="27"/>
      <c r="R64" s="39">
        <v>0</v>
      </c>
    </row>
    <row r="65" spans="1:1022 1025:3069 3073:4094 4097:6141 6145:7166 7169:9213 9217:10238 10241:12285 12289:13310 13313:15357 15361:16382" x14ac:dyDescent="0.25">
      <c r="A65" s="3">
        <v>279216</v>
      </c>
      <c r="B65" s="3">
        <v>2999988</v>
      </c>
      <c r="C65" t="s">
        <v>115</v>
      </c>
      <c r="D65" t="s">
        <v>21</v>
      </c>
      <c r="E65" s="26"/>
      <c r="F65" t="s">
        <v>74</v>
      </c>
      <c r="G65" s="27">
        <v>44081</v>
      </c>
      <c r="H65" s="34">
        <f>YEAR(Tableau3[[#This Row],[Dt Besoin]])</f>
        <v>2020</v>
      </c>
      <c r="I65" s="34">
        <f>MONTH(Tableau3[[#This Row],[Dt Besoin]])</f>
        <v>9</v>
      </c>
      <c r="J65">
        <v>1075</v>
      </c>
      <c r="K65" t="s">
        <v>27</v>
      </c>
      <c r="L65">
        <v>1</v>
      </c>
      <c r="M65" s="66"/>
      <c r="Q65" s="27"/>
      <c r="R65" s="39">
        <v>0</v>
      </c>
    </row>
    <row r="66" spans="1:1022 1025:3069 3073:4094 4097:6141 6145:7166 7169:9213 9217:10238 10241:12285 12289:13310 13313:15357 15361:16382" x14ac:dyDescent="0.25">
      <c r="A66" s="3">
        <v>279006</v>
      </c>
      <c r="B66" s="3">
        <v>2998638</v>
      </c>
      <c r="C66" t="s">
        <v>86</v>
      </c>
      <c r="D66" t="s">
        <v>29</v>
      </c>
      <c r="E66" s="37" t="s">
        <v>30</v>
      </c>
      <c r="F66" t="s">
        <v>34</v>
      </c>
      <c r="G66" s="27">
        <v>44081</v>
      </c>
      <c r="H66" s="34">
        <f>YEAR(Tableau3[[#This Row],[Dt Besoin]])</f>
        <v>2020</v>
      </c>
      <c r="I66" s="34">
        <f>MONTH(Tableau3[[#This Row],[Dt Besoin]])</f>
        <v>9</v>
      </c>
      <c r="J66">
        <v>1150</v>
      </c>
      <c r="K66" t="s">
        <v>24</v>
      </c>
      <c r="L66">
        <v>0</v>
      </c>
      <c r="M66" s="66" t="s">
        <v>87</v>
      </c>
      <c r="Q66" s="27"/>
      <c r="R66" s="39">
        <v>0</v>
      </c>
    </row>
    <row r="67" spans="1:1022 1025:3069 3073:4094 4097:6141 6145:7166 7169:9213 9217:10238 10241:12285 12289:13310 13313:15357 15361:16382" x14ac:dyDescent="0.25">
      <c r="A67" s="3">
        <v>276470</v>
      </c>
      <c r="B67" s="3" t="s">
        <v>116</v>
      </c>
      <c r="C67" t="s">
        <v>117</v>
      </c>
      <c r="D67" t="s">
        <v>29</v>
      </c>
      <c r="E67" s="37" t="s">
        <v>30</v>
      </c>
      <c r="F67" t="s">
        <v>34</v>
      </c>
      <c r="G67" s="27">
        <v>44088</v>
      </c>
      <c r="H67" s="34">
        <f>YEAR(Tableau3[[#This Row],[Dt Besoin]])</f>
        <v>2020</v>
      </c>
      <c r="I67" s="34">
        <f>MONTH(Tableau3[[#This Row],[Dt Besoin]])</f>
        <v>9</v>
      </c>
      <c r="J67">
        <v>1195</v>
      </c>
      <c r="K67" t="s">
        <v>24</v>
      </c>
      <c r="L67">
        <v>0</v>
      </c>
      <c r="M67" s="66" t="s">
        <v>87</v>
      </c>
      <c r="Q67" s="27"/>
      <c r="R67" s="39">
        <v>0</v>
      </c>
    </row>
    <row r="68" spans="1:1022 1025:3069 3073:4094 4097:6141 6145:7166 7169:9213 9217:10238 10241:12285 12289:13310 13313:15357 15361:16382" x14ac:dyDescent="0.25">
      <c r="A68" s="3">
        <v>282180</v>
      </c>
      <c r="B68" s="3">
        <v>5802200322</v>
      </c>
      <c r="C68" t="s">
        <v>118</v>
      </c>
      <c r="D68" t="s">
        <v>21</v>
      </c>
      <c r="E68" s="26"/>
      <c r="F68" t="s">
        <v>71</v>
      </c>
      <c r="G68" s="27">
        <v>44106</v>
      </c>
      <c r="H68" s="34">
        <f>YEAR(Tableau3[[#This Row],[Dt Besoin]])</f>
        <v>2020</v>
      </c>
      <c r="I68" s="34">
        <f>MONTH(Tableau3[[#This Row],[Dt Besoin]])</f>
        <v>10</v>
      </c>
      <c r="J68">
        <v>1250</v>
      </c>
      <c r="K68" t="s">
        <v>27</v>
      </c>
      <c r="L68">
        <v>1</v>
      </c>
      <c r="M68" s="66">
        <v>5802175117</v>
      </c>
      <c r="Q68" s="27"/>
      <c r="R68" s="39">
        <v>0</v>
      </c>
    </row>
    <row r="69" spans="1:1022 1025:3069 3073:4094 4097:6141 6145:7166 7169:9213 9217:10238 10241:12285 12289:13310 13313:15357 15361:16382" x14ac:dyDescent="0.25">
      <c r="A69" s="3">
        <v>280808</v>
      </c>
      <c r="B69" s="3">
        <v>2999930</v>
      </c>
      <c r="C69" t="s">
        <v>119</v>
      </c>
      <c r="D69" t="s">
        <v>21</v>
      </c>
      <c r="E69" s="26"/>
      <c r="F69" t="s">
        <v>74</v>
      </c>
      <c r="G69" s="27">
        <v>44109</v>
      </c>
      <c r="H69" s="34">
        <f>YEAR(Tableau3[[#This Row],[Dt Besoin]])</f>
        <v>2020</v>
      </c>
      <c r="I69" s="34">
        <f>MONTH(Tableau3[[#This Row],[Dt Besoin]])</f>
        <v>10</v>
      </c>
      <c r="J69">
        <v>1385</v>
      </c>
      <c r="K69" t="s">
        <v>27</v>
      </c>
      <c r="L69">
        <v>1</v>
      </c>
      <c r="M69" s="66"/>
      <c r="Q69" s="27"/>
      <c r="R69" s="39">
        <v>0</v>
      </c>
    </row>
    <row r="70" spans="1:1022 1025:3069 3073:4094 4097:6141 6145:7166 7169:9213 9217:10238 10241:12285 12289:13310 13313:15357 15361:16382" x14ac:dyDescent="0.25">
      <c r="A70" s="3">
        <v>280794</v>
      </c>
      <c r="B70" s="3">
        <v>2998766</v>
      </c>
      <c r="C70" t="s">
        <v>120</v>
      </c>
      <c r="D70" t="s">
        <v>21</v>
      </c>
      <c r="E70" s="26"/>
      <c r="F70" t="s">
        <v>74</v>
      </c>
      <c r="G70" s="27">
        <v>44109</v>
      </c>
      <c r="H70" s="34">
        <f>YEAR(Tableau3[[#This Row],[Dt Besoin]])</f>
        <v>2020</v>
      </c>
      <c r="I70" s="34">
        <f>MONTH(Tableau3[[#This Row],[Dt Besoin]])</f>
        <v>10</v>
      </c>
      <c r="J70">
        <v>1390</v>
      </c>
      <c r="K70" t="s">
        <v>27</v>
      </c>
      <c r="L70">
        <v>1</v>
      </c>
      <c r="M70" s="66"/>
      <c r="Q70" s="27"/>
      <c r="R70" s="39">
        <v>0</v>
      </c>
    </row>
    <row r="71" spans="1:1022 1025:3069 3073:4094 4097:6141 6145:7166 7169:9213 9217:10238 10241:12285 12289:13310 13313:15357 15361:16382" x14ac:dyDescent="0.25">
      <c r="A71" s="3">
        <v>280797</v>
      </c>
      <c r="B71" s="3">
        <v>2999820</v>
      </c>
      <c r="C71" t="s">
        <v>121</v>
      </c>
      <c r="D71" t="s">
        <v>21</v>
      </c>
      <c r="E71" s="26"/>
      <c r="F71" t="s">
        <v>74</v>
      </c>
      <c r="G71" s="27">
        <v>44109</v>
      </c>
      <c r="H71" s="34">
        <f>YEAR(Tableau3[[#This Row],[Dt Besoin]])</f>
        <v>2020</v>
      </c>
      <c r="I71" s="34">
        <f>MONTH(Tableau3[[#This Row],[Dt Besoin]])</f>
        <v>10</v>
      </c>
      <c r="J71">
        <v>1395</v>
      </c>
      <c r="K71" t="s">
        <v>27</v>
      </c>
      <c r="L71">
        <v>1</v>
      </c>
      <c r="M71" s="66"/>
      <c r="Q71" s="27"/>
      <c r="R71" s="39">
        <v>0</v>
      </c>
    </row>
    <row r="72" spans="1:1022 1025:3069 3073:4094 4097:6141 6145:7166 7169:9213 9217:10238 10241:12285 12289:13310 13313:15357 15361:16382" x14ac:dyDescent="0.25">
      <c r="A72" s="3">
        <v>280798</v>
      </c>
      <c r="B72" s="3">
        <v>2999820</v>
      </c>
      <c r="C72" t="s">
        <v>121</v>
      </c>
      <c r="D72" t="s">
        <v>21</v>
      </c>
      <c r="E72" s="26"/>
      <c r="F72" t="s">
        <v>74</v>
      </c>
      <c r="G72" s="27">
        <v>44109</v>
      </c>
      <c r="H72" s="34">
        <f>YEAR(Tableau3[[#This Row],[Dt Besoin]])</f>
        <v>2020</v>
      </c>
      <c r="I72" s="34">
        <f>MONTH(Tableau3[[#This Row],[Dt Besoin]])</f>
        <v>10</v>
      </c>
      <c r="J72">
        <v>1410</v>
      </c>
      <c r="K72" t="s">
        <v>27</v>
      </c>
      <c r="L72">
        <v>1</v>
      </c>
      <c r="M72" s="66"/>
      <c r="Q72" s="27"/>
      <c r="R72" s="39">
        <v>0</v>
      </c>
    </row>
    <row r="73" spans="1:1022 1025:3069 3073:4094 4097:6141 6145:7166 7169:9213 9217:10238 10241:12285 12289:13310 13313:15357 15361:16382" x14ac:dyDescent="0.25">
      <c r="A73" s="3">
        <v>280796</v>
      </c>
      <c r="B73" s="3">
        <v>2999820</v>
      </c>
      <c r="C73" t="s">
        <v>121</v>
      </c>
      <c r="D73" t="s">
        <v>21</v>
      </c>
      <c r="E73" s="26"/>
      <c r="F73" t="s">
        <v>74</v>
      </c>
      <c r="G73" s="27">
        <v>44109</v>
      </c>
      <c r="H73" s="34">
        <f>YEAR(Tableau3[[#This Row],[Dt Besoin]])</f>
        <v>2020</v>
      </c>
      <c r="I73" s="34">
        <f>MONTH(Tableau3[[#This Row],[Dt Besoin]])</f>
        <v>10</v>
      </c>
      <c r="J73">
        <v>1415</v>
      </c>
      <c r="K73" t="s">
        <v>27</v>
      </c>
      <c r="L73">
        <v>1</v>
      </c>
      <c r="M73" s="66"/>
      <c r="Q73" s="27"/>
      <c r="R73" s="39">
        <v>0</v>
      </c>
    </row>
    <row r="74" spans="1:1022 1025:3069 3073:4094 4097:6141 6145:7166 7169:9213 9217:10238 10241:12285 12289:13310 13313:15357 15361:16382" x14ac:dyDescent="0.25">
      <c r="A74" s="3">
        <v>272307</v>
      </c>
      <c r="B74" s="3">
        <v>2999718</v>
      </c>
      <c r="C74" t="s">
        <v>122</v>
      </c>
      <c r="D74" t="s">
        <v>29</v>
      </c>
      <c r="E74" s="26" t="s">
        <v>30</v>
      </c>
      <c r="F74">
        <v>8140</v>
      </c>
      <c r="G74" s="27">
        <v>43815</v>
      </c>
      <c r="H74" s="34"/>
      <c r="I74" s="34"/>
      <c r="J74">
        <v>85</v>
      </c>
      <c r="K74" t="s">
        <v>27</v>
      </c>
      <c r="L74">
        <v>2</v>
      </c>
      <c r="M74" s="3" t="s">
        <v>123</v>
      </c>
      <c r="N74" s="3"/>
      <c r="O74"/>
      <c r="Q74" s="26"/>
      <c r="R74"/>
      <c r="S74" s="27"/>
      <c r="T74" s="34"/>
      <c r="U74" s="34"/>
      <c r="Y74" s="3"/>
      <c r="Z74" s="3"/>
      <c r="AC74" s="26"/>
      <c r="AE74" s="27"/>
      <c r="AF74" s="34"/>
      <c r="AG74" s="34"/>
      <c r="AK74" s="3"/>
      <c r="AL74" s="3"/>
      <c r="AO74" s="26"/>
      <c r="AQ74" s="27"/>
      <c r="AR74" s="34"/>
      <c r="AS74" s="34"/>
      <c r="AW74" s="3"/>
      <c r="AX74" s="3"/>
      <c r="BA74" s="26"/>
      <c r="BC74" s="27"/>
      <c r="BD74" s="34"/>
      <c r="BE74" s="34"/>
      <c r="BI74" s="3"/>
      <c r="BJ74" s="3"/>
      <c r="BM74" s="26"/>
      <c r="BO74" s="27"/>
      <c r="BP74" s="34"/>
      <c r="BQ74" s="34"/>
      <c r="BU74" s="3"/>
      <c r="BV74" s="3"/>
      <c r="BY74" s="26"/>
      <c r="CA74" s="27"/>
      <c r="CB74" s="34"/>
      <c r="CC74" s="34"/>
      <c r="CG74" s="3"/>
      <c r="CH74" s="3"/>
      <c r="CK74" s="26"/>
      <c r="CM74" s="27"/>
      <c r="CN74" s="34"/>
      <c r="CO74" s="34"/>
      <c r="CS74" s="3"/>
      <c r="CT74" s="3"/>
      <c r="CW74" s="26"/>
      <c r="CY74" s="27"/>
      <c r="CZ74" s="34"/>
      <c r="DA74" s="34"/>
      <c r="DE74" s="3"/>
      <c r="DF74" s="3"/>
      <c r="DI74" s="26"/>
      <c r="DK74" s="27"/>
      <c r="DL74" s="34"/>
      <c r="DM74" s="34"/>
      <c r="DQ74" s="3"/>
      <c r="DR74" s="3"/>
      <c r="DU74" s="26"/>
      <c r="DW74" s="27"/>
      <c r="DX74" s="34"/>
      <c r="DY74" s="34"/>
      <c r="EC74" s="3"/>
      <c r="ED74" s="3"/>
      <c r="EG74" s="26"/>
      <c r="EI74" s="27"/>
      <c r="EJ74" s="34"/>
      <c r="EK74" s="34"/>
      <c r="EO74" s="3"/>
      <c r="EP74" s="3"/>
      <c r="ES74" s="26"/>
      <c r="EU74" s="27"/>
      <c r="EV74" s="34"/>
      <c r="EW74" s="34"/>
      <c r="FA74" s="3"/>
      <c r="FB74" s="3"/>
      <c r="FE74" s="26"/>
      <c r="FG74" s="27"/>
      <c r="FH74" s="34"/>
      <c r="FI74" s="34"/>
      <c r="FM74" s="3"/>
      <c r="FN74" s="3"/>
      <c r="FQ74" s="26"/>
      <c r="FS74" s="27"/>
      <c r="FT74" s="34"/>
      <c r="FU74" s="34"/>
      <c r="FY74" s="3"/>
      <c r="FZ74" s="3"/>
      <c r="GC74" s="26"/>
      <c r="GE74" s="27"/>
      <c r="GF74" s="34"/>
      <c r="GG74" s="34"/>
      <c r="GK74" s="3"/>
      <c r="GL74" s="3"/>
      <c r="GO74" s="26"/>
      <c r="GQ74" s="27"/>
      <c r="GR74" s="34"/>
      <c r="GS74" s="34"/>
      <c r="GW74" s="3"/>
      <c r="GX74" s="3"/>
      <c r="HA74" s="26"/>
      <c r="HC74" s="27"/>
      <c r="HD74" s="34"/>
      <c r="HE74" s="34"/>
      <c r="HI74" s="3"/>
      <c r="HJ74" s="3"/>
      <c r="HM74" s="26"/>
      <c r="HO74" s="27"/>
      <c r="HP74" s="34"/>
      <c r="HQ74" s="34"/>
      <c r="HU74" s="3"/>
      <c r="HV74" s="3"/>
      <c r="HY74" s="26"/>
      <c r="IA74" s="27"/>
      <c r="IB74" s="34"/>
      <c r="IC74" s="34"/>
      <c r="IG74" s="3"/>
      <c r="IH74" s="3"/>
      <c r="IK74" s="26"/>
      <c r="IM74" s="27"/>
      <c r="IN74" s="34"/>
      <c r="IO74" s="34"/>
      <c r="IS74" s="3"/>
      <c r="IT74" s="3"/>
      <c r="IW74" s="26"/>
      <c r="IY74" s="27"/>
      <c r="IZ74" s="34"/>
      <c r="JA74" s="34"/>
      <c r="JE74" s="3"/>
      <c r="JF74" s="3"/>
      <c r="JI74" s="26"/>
      <c r="JK74" s="27"/>
      <c r="JL74" s="34"/>
      <c r="JM74" s="34"/>
      <c r="JQ74" s="3"/>
      <c r="JR74" s="3"/>
      <c r="JU74" s="26"/>
      <c r="JW74" s="27"/>
      <c r="JX74" s="34"/>
      <c r="JY74" s="34"/>
      <c r="KC74" s="3"/>
      <c r="KD74" s="3"/>
      <c r="KG74" s="26"/>
      <c r="KI74" s="27"/>
      <c r="KJ74" s="34"/>
      <c r="KK74" s="34"/>
      <c r="KO74" s="3"/>
      <c r="KP74" s="3"/>
      <c r="KS74" s="26"/>
      <c r="KU74" s="27"/>
      <c r="KV74" s="34"/>
      <c r="KW74" s="34"/>
      <c r="LA74" s="3"/>
      <c r="LB74" s="3"/>
      <c r="LE74" s="26"/>
      <c r="LG74" s="27"/>
      <c r="LH74" s="34"/>
      <c r="LI74" s="34"/>
      <c r="LM74" s="3"/>
      <c r="LN74" s="3"/>
      <c r="LQ74" s="26"/>
      <c r="LS74" s="27"/>
      <c r="LT74" s="34"/>
      <c r="LU74" s="34"/>
      <c r="LY74" s="3"/>
      <c r="LZ74" s="3"/>
      <c r="MC74" s="26"/>
      <c r="ME74" s="27"/>
      <c r="MF74" s="34"/>
      <c r="MG74" s="34"/>
      <c r="MK74" s="3"/>
      <c r="ML74" s="3"/>
      <c r="MO74" s="26"/>
      <c r="MQ74" s="27"/>
      <c r="MR74" s="34"/>
      <c r="MS74" s="34"/>
      <c r="MW74" s="3"/>
      <c r="MX74" s="3"/>
      <c r="NA74" s="26"/>
      <c r="NC74" s="27"/>
      <c r="ND74" s="34"/>
      <c r="NE74" s="34"/>
      <c r="NI74" s="3"/>
      <c r="NJ74" s="3"/>
      <c r="NM74" s="26"/>
      <c r="NO74" s="27"/>
      <c r="NP74" s="34"/>
      <c r="NQ74" s="34"/>
      <c r="NU74" s="3"/>
      <c r="NV74" s="3"/>
      <c r="NY74" s="26"/>
      <c r="OA74" s="27"/>
      <c r="OB74" s="34"/>
      <c r="OC74" s="34"/>
      <c r="OG74" s="3"/>
      <c r="OH74" s="3"/>
      <c r="OK74" s="26"/>
      <c r="OM74" s="27"/>
      <c r="ON74" s="34"/>
      <c r="OO74" s="34"/>
      <c r="OS74" s="3"/>
      <c r="OT74" s="3"/>
      <c r="OW74" s="26"/>
      <c r="OY74" s="27"/>
      <c r="OZ74" s="34"/>
      <c r="PA74" s="34"/>
      <c r="PE74" s="3"/>
      <c r="PF74" s="3"/>
      <c r="PI74" s="26"/>
      <c r="PK74" s="27"/>
      <c r="PL74" s="34"/>
      <c r="PM74" s="34"/>
      <c r="PQ74" s="3"/>
      <c r="PR74" s="3"/>
      <c r="PU74" s="26"/>
      <c r="PW74" s="27"/>
      <c r="PX74" s="34"/>
      <c r="PY74" s="34"/>
      <c r="QC74" s="3"/>
      <c r="QD74" s="3"/>
      <c r="QG74" s="26"/>
      <c r="QI74" s="27"/>
      <c r="QJ74" s="34"/>
      <c r="QK74" s="34"/>
      <c r="QO74" s="3"/>
      <c r="QP74" s="3"/>
      <c r="QS74" s="26"/>
      <c r="QU74" s="27"/>
      <c r="QV74" s="34"/>
      <c r="QW74" s="34"/>
      <c r="RA74" s="3"/>
      <c r="RB74" s="3"/>
      <c r="RE74" s="26"/>
      <c r="RG74" s="27"/>
      <c r="RH74" s="34"/>
      <c r="RI74" s="34"/>
      <c r="RM74" s="3"/>
      <c r="RN74" s="3"/>
      <c r="RQ74" s="26"/>
      <c r="RS74" s="27"/>
      <c r="RT74" s="34"/>
      <c r="RU74" s="34"/>
      <c r="RY74" s="3"/>
      <c r="RZ74" s="3"/>
      <c r="SC74" s="26"/>
      <c r="SE74" s="27"/>
      <c r="SF74" s="34"/>
      <c r="SG74" s="34"/>
      <c r="SK74" s="3"/>
      <c r="SL74" s="3"/>
      <c r="SO74" s="26"/>
      <c r="SQ74" s="27"/>
      <c r="SR74" s="34"/>
      <c r="SS74" s="34"/>
      <c r="SW74" s="3"/>
      <c r="SX74" s="3"/>
      <c r="TA74" s="26"/>
      <c r="TC74" s="27"/>
      <c r="TD74" s="34"/>
      <c r="TE74" s="34"/>
      <c r="TI74" s="3"/>
      <c r="TJ74" s="3"/>
      <c r="TM74" s="26"/>
      <c r="TO74" s="27"/>
      <c r="TP74" s="34"/>
      <c r="TQ74" s="34"/>
      <c r="TU74" s="3"/>
      <c r="TV74" s="3"/>
      <c r="TY74" s="26"/>
      <c r="UA74" s="27"/>
      <c r="UB74" s="34"/>
      <c r="UC74" s="34"/>
      <c r="UG74" s="3"/>
      <c r="UH74" s="3"/>
      <c r="UK74" s="26"/>
      <c r="UM74" s="27"/>
      <c r="UN74" s="34"/>
      <c r="UO74" s="34"/>
      <c r="US74" s="3"/>
      <c r="UT74" s="3"/>
      <c r="UW74" s="26"/>
      <c r="UY74" s="27"/>
      <c r="UZ74" s="34"/>
      <c r="VA74" s="34"/>
      <c r="VE74" s="3"/>
      <c r="VF74" s="3"/>
      <c r="VI74" s="26"/>
      <c r="VK74" s="27"/>
      <c r="VL74" s="34"/>
      <c r="VM74" s="34"/>
      <c r="VQ74" s="3"/>
      <c r="VR74" s="3"/>
      <c r="VU74" s="26"/>
      <c r="VW74" s="27"/>
      <c r="VX74" s="34"/>
      <c r="VY74" s="34"/>
      <c r="WC74" s="3"/>
      <c r="WD74" s="3"/>
      <c r="WG74" s="26"/>
      <c r="WI74" s="27"/>
      <c r="WJ74" s="34"/>
      <c r="WK74" s="34"/>
      <c r="WO74" s="3"/>
      <c r="WP74" s="3"/>
      <c r="WS74" s="26"/>
      <c r="WU74" s="27"/>
      <c r="WV74" s="34"/>
      <c r="WW74" s="34"/>
      <c r="XA74" s="3"/>
      <c r="XB74" s="3"/>
      <c r="XE74" s="26"/>
      <c r="XG74" s="27"/>
      <c r="XH74" s="34"/>
      <c r="XI74" s="34"/>
      <c r="XM74" s="3"/>
      <c r="XN74" s="3"/>
      <c r="XQ74" s="26"/>
      <c r="XS74" s="27"/>
      <c r="XT74" s="34"/>
      <c r="XU74" s="34"/>
      <c r="XY74" s="3"/>
      <c r="XZ74" s="3"/>
      <c r="YC74" s="26"/>
      <c r="YE74" s="27"/>
      <c r="YF74" s="34"/>
      <c r="YG74" s="34"/>
      <c r="YK74" s="3"/>
      <c r="YL74" s="3"/>
      <c r="YO74" s="26"/>
      <c r="YQ74" s="27"/>
      <c r="YR74" s="34"/>
      <c r="YS74" s="34"/>
      <c r="YW74" s="3"/>
      <c r="YX74" s="3"/>
      <c r="ZA74" s="26"/>
      <c r="ZC74" s="27"/>
      <c r="ZD74" s="34"/>
      <c r="ZE74" s="34"/>
      <c r="ZI74" s="3"/>
      <c r="ZJ74" s="3"/>
      <c r="ZM74" s="26"/>
      <c r="ZO74" s="27"/>
      <c r="ZP74" s="34"/>
      <c r="ZQ74" s="34"/>
      <c r="ZU74" s="3"/>
      <c r="ZV74" s="3"/>
      <c r="ZY74" s="26"/>
      <c r="AAA74" s="27"/>
      <c r="AAB74" s="34"/>
      <c r="AAC74" s="34"/>
      <c r="AAG74" s="3"/>
      <c r="AAH74" s="3"/>
      <c r="AAK74" s="26"/>
      <c r="AAM74" s="27"/>
      <c r="AAN74" s="34"/>
      <c r="AAO74" s="34"/>
      <c r="AAS74" s="3"/>
      <c r="AAT74" s="3"/>
      <c r="AAW74" s="26"/>
      <c r="AAY74" s="27"/>
      <c r="AAZ74" s="34"/>
      <c r="ABA74" s="34"/>
      <c r="ABE74" s="3"/>
      <c r="ABF74" s="3"/>
      <c r="ABI74" s="26"/>
      <c r="ABK74" s="27"/>
      <c r="ABL74" s="34"/>
      <c r="ABM74" s="34"/>
      <c r="ABQ74" s="3"/>
      <c r="ABR74" s="3"/>
      <c r="ABU74" s="26"/>
      <c r="ABW74" s="27"/>
      <c r="ABX74" s="34"/>
      <c r="ABY74" s="34"/>
      <c r="ACC74" s="3"/>
      <c r="ACD74" s="3"/>
      <c r="ACG74" s="26"/>
      <c r="ACI74" s="27"/>
      <c r="ACJ74" s="34"/>
      <c r="ACK74" s="34"/>
      <c r="ACO74" s="3"/>
      <c r="ACP74" s="3"/>
      <c r="ACS74" s="26"/>
      <c r="ACU74" s="27"/>
      <c r="ACV74" s="34"/>
      <c r="ACW74" s="34"/>
      <c r="ADA74" s="3"/>
      <c r="ADB74" s="3"/>
      <c r="ADE74" s="26"/>
      <c r="ADG74" s="27"/>
      <c r="ADH74" s="34"/>
      <c r="ADI74" s="34"/>
      <c r="ADM74" s="3"/>
      <c r="ADN74" s="3"/>
      <c r="ADQ74" s="26"/>
      <c r="ADS74" s="27"/>
      <c r="ADT74" s="34"/>
      <c r="ADU74" s="34"/>
      <c r="ADY74" s="3"/>
      <c r="ADZ74" s="3"/>
      <c r="AEC74" s="26"/>
      <c r="AEE74" s="27"/>
      <c r="AEF74" s="34"/>
      <c r="AEG74" s="34"/>
      <c r="AEK74" s="3"/>
      <c r="AEL74" s="3"/>
      <c r="AEO74" s="26"/>
      <c r="AEQ74" s="27"/>
      <c r="AER74" s="34"/>
      <c r="AES74" s="34"/>
      <c r="AEW74" s="3"/>
      <c r="AEX74" s="3"/>
      <c r="AFA74" s="26"/>
      <c r="AFC74" s="27"/>
      <c r="AFD74" s="34"/>
      <c r="AFE74" s="34"/>
      <c r="AFI74" s="3"/>
      <c r="AFJ74" s="3"/>
      <c r="AFM74" s="26"/>
      <c r="AFO74" s="27"/>
      <c r="AFP74" s="34"/>
      <c r="AFQ74" s="34"/>
      <c r="AFU74" s="3"/>
      <c r="AFV74" s="3"/>
      <c r="AFY74" s="26"/>
      <c r="AGA74" s="27"/>
      <c r="AGB74" s="34"/>
      <c r="AGC74" s="34"/>
      <c r="AGG74" s="3"/>
      <c r="AGH74" s="3"/>
      <c r="AGK74" s="26"/>
      <c r="AGM74" s="27"/>
      <c r="AGN74" s="34"/>
      <c r="AGO74" s="34"/>
      <c r="AGS74" s="3"/>
      <c r="AGT74" s="3"/>
      <c r="AGW74" s="26"/>
      <c r="AGY74" s="27"/>
      <c r="AGZ74" s="34"/>
      <c r="AHA74" s="34"/>
      <c r="AHE74" s="3"/>
      <c r="AHF74" s="3"/>
      <c r="AHI74" s="26"/>
      <c r="AHK74" s="27"/>
      <c r="AHL74" s="34"/>
      <c r="AHM74" s="34"/>
      <c r="AHQ74" s="3"/>
      <c r="AHR74" s="3"/>
      <c r="AHU74" s="26"/>
      <c r="AHW74" s="27"/>
      <c r="AHX74" s="34"/>
      <c r="AHY74" s="34"/>
      <c r="AIC74" s="3"/>
      <c r="AID74" s="3"/>
      <c r="AIG74" s="26"/>
      <c r="AII74" s="27"/>
      <c r="AIJ74" s="34"/>
      <c r="AIK74" s="34"/>
      <c r="AIO74" s="3"/>
      <c r="AIP74" s="3"/>
      <c r="AIS74" s="26"/>
      <c r="AIU74" s="27"/>
      <c r="AIV74" s="34"/>
      <c r="AIW74" s="34"/>
      <c r="AJA74" s="3"/>
      <c r="AJB74" s="3"/>
      <c r="AJE74" s="26"/>
      <c r="AJG74" s="27"/>
      <c r="AJH74" s="34"/>
      <c r="AJI74" s="34"/>
      <c r="AJM74" s="3"/>
      <c r="AJN74" s="3"/>
      <c r="AJQ74" s="26"/>
      <c r="AJS74" s="27"/>
      <c r="AJT74" s="34"/>
      <c r="AJU74" s="34"/>
      <c r="AJY74" s="3"/>
      <c r="AJZ74" s="3"/>
      <c r="AKC74" s="26"/>
      <c r="AKE74" s="27"/>
      <c r="AKF74" s="34"/>
      <c r="AKG74" s="34"/>
      <c r="AKK74" s="3"/>
      <c r="AKL74" s="3"/>
      <c r="AKO74" s="26"/>
      <c r="AKQ74" s="27"/>
      <c r="AKR74" s="34"/>
      <c r="AKS74" s="34"/>
      <c r="AKW74" s="3"/>
      <c r="AKX74" s="3"/>
      <c r="ALA74" s="26"/>
      <c r="ALC74" s="27"/>
      <c r="ALD74" s="34"/>
      <c r="ALE74" s="34"/>
      <c r="ALI74" s="3"/>
      <c r="ALJ74" s="3"/>
      <c r="ALM74" s="26"/>
      <c r="ALO74" s="27"/>
      <c r="ALP74" s="34"/>
      <c r="ALQ74" s="34"/>
      <c r="ALU74" s="3"/>
      <c r="ALV74" s="3"/>
      <c r="ALY74" s="26"/>
      <c r="AMA74" s="27"/>
      <c r="AMB74" s="34"/>
      <c r="AMC74" s="34"/>
      <c r="AMG74" s="3"/>
      <c r="AMH74" s="3"/>
      <c r="AMK74" s="26"/>
      <c r="AMM74" s="27"/>
      <c r="AMN74" s="34"/>
      <c r="AMO74" s="34"/>
      <c r="AMS74" s="3"/>
      <c r="AMT74" s="3"/>
      <c r="AMW74" s="26"/>
      <c r="AMY74" s="27"/>
      <c r="AMZ74" s="34"/>
      <c r="ANA74" s="34"/>
      <c r="ANE74" s="3"/>
      <c r="ANF74" s="3"/>
      <c r="ANI74" s="26"/>
      <c r="ANK74" s="27"/>
      <c r="ANL74" s="34"/>
      <c r="ANM74" s="34"/>
      <c r="ANQ74" s="3"/>
      <c r="ANR74" s="3"/>
      <c r="ANU74" s="26"/>
      <c r="ANW74" s="27"/>
      <c r="ANX74" s="34"/>
      <c r="ANY74" s="34"/>
      <c r="AOC74" s="3"/>
      <c r="AOD74" s="3"/>
      <c r="AOG74" s="26"/>
      <c r="AOI74" s="27"/>
      <c r="AOJ74" s="34"/>
      <c r="AOK74" s="34"/>
      <c r="AOO74" s="3"/>
      <c r="AOP74" s="3"/>
      <c r="AOS74" s="26"/>
      <c r="AOU74" s="27"/>
      <c r="AOV74" s="34"/>
      <c r="AOW74" s="34"/>
      <c r="APA74" s="3"/>
      <c r="APB74" s="3"/>
      <c r="APE74" s="26"/>
      <c r="APG74" s="27"/>
      <c r="APH74" s="34"/>
      <c r="API74" s="34"/>
      <c r="APM74" s="3"/>
      <c r="APN74" s="3"/>
      <c r="APQ74" s="26"/>
      <c r="APS74" s="27"/>
      <c r="APT74" s="34"/>
      <c r="APU74" s="34"/>
      <c r="APY74" s="3"/>
      <c r="APZ74" s="3"/>
      <c r="AQC74" s="26"/>
      <c r="AQE74" s="27"/>
      <c r="AQF74" s="34"/>
      <c r="AQG74" s="34"/>
      <c r="AQK74" s="3"/>
      <c r="AQL74" s="3"/>
      <c r="AQO74" s="26"/>
      <c r="AQQ74" s="27"/>
      <c r="AQR74" s="34"/>
      <c r="AQS74" s="34"/>
      <c r="AQW74" s="3"/>
      <c r="AQX74" s="3"/>
      <c r="ARA74" s="26"/>
      <c r="ARC74" s="27"/>
      <c r="ARD74" s="34"/>
      <c r="ARE74" s="34"/>
      <c r="ARI74" s="3"/>
      <c r="ARJ74" s="3"/>
      <c r="ARM74" s="26"/>
      <c r="ARO74" s="27"/>
      <c r="ARP74" s="34"/>
      <c r="ARQ74" s="34"/>
      <c r="ARU74" s="3"/>
      <c r="ARV74" s="3"/>
      <c r="ARY74" s="26"/>
      <c r="ASA74" s="27"/>
      <c r="ASB74" s="34"/>
      <c r="ASC74" s="34"/>
      <c r="ASG74" s="3"/>
      <c r="ASH74" s="3"/>
      <c r="ASK74" s="26"/>
      <c r="ASM74" s="27"/>
      <c r="ASN74" s="34"/>
      <c r="ASO74" s="34"/>
      <c r="ASS74" s="3"/>
      <c r="AST74" s="3"/>
      <c r="ASW74" s="26"/>
      <c r="ASY74" s="27"/>
      <c r="ASZ74" s="34"/>
      <c r="ATA74" s="34"/>
      <c r="ATE74" s="3"/>
      <c r="ATF74" s="3"/>
      <c r="ATI74" s="26"/>
      <c r="ATK74" s="27"/>
      <c r="ATL74" s="34"/>
      <c r="ATM74" s="34"/>
      <c r="ATQ74" s="3"/>
      <c r="ATR74" s="3"/>
      <c r="ATU74" s="26"/>
      <c r="ATW74" s="27"/>
      <c r="ATX74" s="34"/>
      <c r="ATY74" s="34"/>
      <c r="AUC74" s="3"/>
      <c r="AUD74" s="3"/>
      <c r="AUG74" s="26"/>
      <c r="AUI74" s="27"/>
      <c r="AUJ74" s="34"/>
      <c r="AUK74" s="34"/>
      <c r="AUO74" s="3"/>
      <c r="AUP74" s="3"/>
      <c r="AUS74" s="26"/>
      <c r="AUU74" s="27"/>
      <c r="AUV74" s="34"/>
      <c r="AUW74" s="34"/>
      <c r="AVA74" s="3"/>
      <c r="AVB74" s="3"/>
      <c r="AVE74" s="26"/>
      <c r="AVG74" s="27"/>
      <c r="AVH74" s="34"/>
      <c r="AVI74" s="34"/>
      <c r="AVM74" s="3"/>
      <c r="AVN74" s="3"/>
      <c r="AVQ74" s="26"/>
      <c r="AVS74" s="27"/>
      <c r="AVT74" s="34"/>
      <c r="AVU74" s="34"/>
      <c r="AVY74" s="3"/>
      <c r="AVZ74" s="3"/>
      <c r="AWC74" s="26"/>
      <c r="AWE74" s="27"/>
      <c r="AWF74" s="34"/>
      <c r="AWG74" s="34"/>
      <c r="AWK74" s="3"/>
      <c r="AWL74" s="3"/>
      <c r="AWO74" s="26"/>
      <c r="AWQ74" s="27"/>
      <c r="AWR74" s="34"/>
      <c r="AWS74" s="34"/>
      <c r="AWW74" s="3"/>
      <c r="AWX74" s="3"/>
      <c r="AXA74" s="26"/>
      <c r="AXC74" s="27"/>
      <c r="AXD74" s="34"/>
      <c r="AXE74" s="34"/>
      <c r="AXI74" s="3"/>
      <c r="AXJ74" s="3"/>
      <c r="AXM74" s="26"/>
      <c r="AXO74" s="27"/>
      <c r="AXP74" s="34"/>
      <c r="AXQ74" s="34"/>
      <c r="AXU74" s="3"/>
      <c r="AXV74" s="3"/>
      <c r="AXY74" s="26"/>
      <c r="AYA74" s="27"/>
      <c r="AYB74" s="34"/>
      <c r="AYC74" s="34"/>
      <c r="AYG74" s="3"/>
      <c r="AYH74" s="3"/>
      <c r="AYK74" s="26"/>
      <c r="AYM74" s="27"/>
      <c r="AYN74" s="34"/>
      <c r="AYO74" s="34"/>
      <c r="AYS74" s="3"/>
      <c r="AYT74" s="3"/>
      <c r="AYW74" s="26"/>
      <c r="AYY74" s="27"/>
      <c r="AYZ74" s="34"/>
      <c r="AZA74" s="34"/>
      <c r="AZE74" s="3"/>
      <c r="AZF74" s="3"/>
      <c r="AZI74" s="26"/>
      <c r="AZK74" s="27"/>
      <c r="AZL74" s="34"/>
      <c r="AZM74" s="34"/>
      <c r="AZQ74" s="3"/>
      <c r="AZR74" s="3"/>
      <c r="AZU74" s="26"/>
      <c r="AZW74" s="27"/>
      <c r="AZX74" s="34"/>
      <c r="AZY74" s="34"/>
      <c r="BAC74" s="3"/>
      <c r="BAD74" s="3"/>
      <c r="BAG74" s="26"/>
      <c r="BAI74" s="27"/>
      <c r="BAJ74" s="34"/>
      <c r="BAK74" s="34"/>
      <c r="BAO74" s="3"/>
      <c r="BAP74" s="3"/>
      <c r="BAS74" s="26"/>
      <c r="BAU74" s="27"/>
      <c r="BAV74" s="34"/>
      <c r="BAW74" s="34"/>
      <c r="BBA74" s="3"/>
      <c r="BBB74" s="3"/>
      <c r="BBE74" s="26"/>
      <c r="BBG74" s="27"/>
      <c r="BBH74" s="34"/>
      <c r="BBI74" s="34"/>
      <c r="BBM74" s="3"/>
      <c r="BBN74" s="3"/>
      <c r="BBQ74" s="26"/>
      <c r="BBS74" s="27"/>
      <c r="BBT74" s="34"/>
      <c r="BBU74" s="34"/>
      <c r="BBY74" s="3"/>
      <c r="BBZ74" s="3"/>
      <c r="BCC74" s="26"/>
      <c r="BCE74" s="27"/>
      <c r="BCF74" s="34"/>
      <c r="BCG74" s="34"/>
      <c r="BCK74" s="3"/>
      <c r="BCL74" s="3"/>
      <c r="BCO74" s="26"/>
      <c r="BCQ74" s="27"/>
      <c r="BCR74" s="34"/>
      <c r="BCS74" s="34"/>
      <c r="BCW74" s="3"/>
      <c r="BCX74" s="3"/>
      <c r="BDA74" s="26"/>
      <c r="BDC74" s="27"/>
      <c r="BDD74" s="34"/>
      <c r="BDE74" s="34"/>
      <c r="BDI74" s="3"/>
      <c r="BDJ74" s="3"/>
      <c r="BDM74" s="26"/>
      <c r="BDO74" s="27"/>
      <c r="BDP74" s="34"/>
      <c r="BDQ74" s="34"/>
      <c r="BDU74" s="3"/>
      <c r="BDV74" s="3"/>
      <c r="BDY74" s="26"/>
      <c r="BEA74" s="27"/>
      <c r="BEB74" s="34"/>
      <c r="BEC74" s="34"/>
      <c r="BEG74" s="3"/>
      <c r="BEH74" s="3"/>
      <c r="BEK74" s="26"/>
      <c r="BEM74" s="27"/>
      <c r="BEN74" s="34"/>
      <c r="BEO74" s="34"/>
      <c r="BES74" s="3"/>
      <c r="BET74" s="3"/>
      <c r="BEW74" s="26"/>
      <c r="BEY74" s="27"/>
      <c r="BEZ74" s="34"/>
      <c r="BFA74" s="34"/>
      <c r="BFE74" s="3"/>
      <c r="BFF74" s="3"/>
      <c r="BFI74" s="26"/>
      <c r="BFK74" s="27"/>
      <c r="BFL74" s="34"/>
      <c r="BFM74" s="34"/>
      <c r="BFQ74" s="3"/>
      <c r="BFR74" s="3"/>
      <c r="BFU74" s="26"/>
      <c r="BFW74" s="27"/>
      <c r="BFX74" s="34"/>
      <c r="BFY74" s="34"/>
      <c r="BGC74" s="3"/>
      <c r="BGD74" s="3"/>
      <c r="BGG74" s="26"/>
      <c r="BGI74" s="27"/>
      <c r="BGJ74" s="34"/>
      <c r="BGK74" s="34"/>
      <c r="BGO74" s="3"/>
      <c r="BGP74" s="3"/>
      <c r="BGS74" s="26"/>
      <c r="BGU74" s="27"/>
      <c r="BGV74" s="34"/>
      <c r="BGW74" s="34"/>
      <c r="BHA74" s="3"/>
      <c r="BHB74" s="3"/>
      <c r="BHE74" s="26"/>
      <c r="BHG74" s="27"/>
      <c r="BHH74" s="34"/>
      <c r="BHI74" s="34"/>
      <c r="BHM74" s="3"/>
      <c r="BHN74" s="3"/>
      <c r="BHQ74" s="26"/>
      <c r="BHS74" s="27"/>
      <c r="BHT74" s="34"/>
      <c r="BHU74" s="34"/>
      <c r="BHY74" s="3"/>
      <c r="BHZ74" s="3"/>
      <c r="BIC74" s="26"/>
      <c r="BIE74" s="27"/>
      <c r="BIF74" s="34"/>
      <c r="BIG74" s="34"/>
      <c r="BIK74" s="3"/>
      <c r="BIL74" s="3"/>
      <c r="BIO74" s="26"/>
      <c r="BIQ74" s="27"/>
      <c r="BIR74" s="34"/>
      <c r="BIS74" s="34"/>
      <c r="BIW74" s="3"/>
      <c r="BIX74" s="3"/>
      <c r="BJA74" s="26"/>
      <c r="BJC74" s="27"/>
      <c r="BJD74" s="34"/>
      <c r="BJE74" s="34"/>
      <c r="BJI74" s="3"/>
      <c r="BJJ74" s="3"/>
      <c r="BJM74" s="26"/>
      <c r="BJO74" s="27"/>
      <c r="BJP74" s="34"/>
      <c r="BJQ74" s="34"/>
      <c r="BJU74" s="3"/>
      <c r="BJV74" s="3"/>
      <c r="BJY74" s="26"/>
      <c r="BKA74" s="27"/>
      <c r="BKB74" s="34"/>
      <c r="BKC74" s="34"/>
      <c r="BKG74" s="3"/>
      <c r="BKH74" s="3"/>
      <c r="BKK74" s="26"/>
      <c r="BKM74" s="27"/>
      <c r="BKN74" s="34"/>
      <c r="BKO74" s="34"/>
      <c r="BKS74" s="3"/>
      <c r="BKT74" s="3"/>
      <c r="BKW74" s="26"/>
      <c r="BKY74" s="27"/>
      <c r="BKZ74" s="34"/>
      <c r="BLA74" s="34"/>
      <c r="BLE74" s="3"/>
      <c r="BLF74" s="3"/>
      <c r="BLI74" s="26"/>
      <c r="BLK74" s="27"/>
      <c r="BLL74" s="34"/>
      <c r="BLM74" s="34"/>
      <c r="BLQ74" s="3"/>
      <c r="BLR74" s="3"/>
      <c r="BLU74" s="26"/>
      <c r="BLW74" s="27"/>
      <c r="BLX74" s="34"/>
      <c r="BLY74" s="34"/>
      <c r="BMC74" s="3"/>
      <c r="BMD74" s="3"/>
      <c r="BMG74" s="26"/>
      <c r="BMI74" s="27"/>
      <c r="BMJ74" s="34"/>
      <c r="BMK74" s="34"/>
      <c r="BMO74" s="3"/>
      <c r="BMP74" s="3"/>
      <c r="BMS74" s="26"/>
      <c r="BMU74" s="27"/>
      <c r="BMV74" s="34"/>
      <c r="BMW74" s="34"/>
      <c r="BNA74" s="3"/>
      <c r="BNB74" s="3"/>
      <c r="BNE74" s="26"/>
      <c r="BNG74" s="27"/>
      <c r="BNH74" s="34"/>
      <c r="BNI74" s="34"/>
      <c r="BNM74" s="3"/>
      <c r="BNN74" s="3"/>
      <c r="BNQ74" s="26"/>
      <c r="BNS74" s="27"/>
      <c r="BNT74" s="34"/>
      <c r="BNU74" s="34"/>
      <c r="BNY74" s="3"/>
      <c r="BNZ74" s="3"/>
      <c r="BOC74" s="26"/>
      <c r="BOE74" s="27"/>
      <c r="BOF74" s="34"/>
      <c r="BOG74" s="34"/>
      <c r="BOK74" s="3"/>
      <c r="BOL74" s="3"/>
      <c r="BOO74" s="26"/>
      <c r="BOQ74" s="27"/>
      <c r="BOR74" s="34"/>
      <c r="BOS74" s="34"/>
      <c r="BOW74" s="3"/>
      <c r="BOX74" s="3"/>
      <c r="BPA74" s="26"/>
      <c r="BPC74" s="27"/>
      <c r="BPD74" s="34"/>
      <c r="BPE74" s="34"/>
      <c r="BPI74" s="3"/>
      <c r="BPJ74" s="3"/>
      <c r="BPM74" s="26"/>
      <c r="BPO74" s="27"/>
      <c r="BPP74" s="34"/>
      <c r="BPQ74" s="34"/>
      <c r="BPU74" s="3"/>
      <c r="BPV74" s="3"/>
      <c r="BPY74" s="26"/>
      <c r="BQA74" s="27"/>
      <c r="BQB74" s="34"/>
      <c r="BQC74" s="34"/>
      <c r="BQG74" s="3"/>
      <c r="BQH74" s="3"/>
      <c r="BQK74" s="26"/>
      <c r="BQM74" s="27"/>
      <c r="BQN74" s="34"/>
      <c r="BQO74" s="34"/>
      <c r="BQS74" s="3"/>
      <c r="BQT74" s="3"/>
      <c r="BQW74" s="26"/>
      <c r="BQY74" s="27"/>
      <c r="BQZ74" s="34"/>
      <c r="BRA74" s="34"/>
      <c r="BRE74" s="3"/>
      <c r="BRF74" s="3"/>
      <c r="BRI74" s="26"/>
      <c r="BRK74" s="27"/>
      <c r="BRL74" s="34"/>
      <c r="BRM74" s="34"/>
      <c r="BRQ74" s="3"/>
      <c r="BRR74" s="3"/>
      <c r="BRU74" s="26"/>
      <c r="BRW74" s="27"/>
      <c r="BRX74" s="34"/>
      <c r="BRY74" s="34"/>
      <c r="BSC74" s="3"/>
      <c r="BSD74" s="3"/>
      <c r="BSG74" s="26"/>
      <c r="BSI74" s="27"/>
      <c r="BSJ74" s="34"/>
      <c r="BSK74" s="34"/>
      <c r="BSO74" s="3"/>
      <c r="BSP74" s="3"/>
      <c r="BSS74" s="26"/>
      <c r="BSU74" s="27"/>
      <c r="BSV74" s="34"/>
      <c r="BSW74" s="34"/>
      <c r="BTA74" s="3"/>
      <c r="BTB74" s="3"/>
      <c r="BTE74" s="26"/>
      <c r="BTG74" s="27"/>
      <c r="BTH74" s="34"/>
      <c r="BTI74" s="34"/>
      <c r="BTM74" s="3"/>
      <c r="BTN74" s="3"/>
      <c r="BTQ74" s="26"/>
      <c r="BTS74" s="27"/>
      <c r="BTT74" s="34"/>
      <c r="BTU74" s="34"/>
      <c r="BTY74" s="3"/>
      <c r="BTZ74" s="3"/>
      <c r="BUC74" s="26"/>
      <c r="BUE74" s="27"/>
      <c r="BUF74" s="34"/>
      <c r="BUG74" s="34"/>
      <c r="BUK74" s="3"/>
      <c r="BUL74" s="3"/>
      <c r="BUO74" s="26"/>
      <c r="BUQ74" s="27"/>
      <c r="BUR74" s="34"/>
      <c r="BUS74" s="34"/>
      <c r="BUW74" s="3"/>
      <c r="BUX74" s="3"/>
      <c r="BVA74" s="26"/>
      <c r="BVC74" s="27"/>
      <c r="BVD74" s="34"/>
      <c r="BVE74" s="34"/>
      <c r="BVI74" s="3"/>
      <c r="BVJ74" s="3"/>
      <c r="BVM74" s="26"/>
      <c r="BVO74" s="27"/>
      <c r="BVP74" s="34"/>
      <c r="BVQ74" s="34"/>
      <c r="BVU74" s="3"/>
      <c r="BVV74" s="3"/>
      <c r="BVY74" s="26"/>
      <c r="BWA74" s="27"/>
      <c r="BWB74" s="34"/>
      <c r="BWC74" s="34"/>
      <c r="BWG74" s="3"/>
      <c r="BWH74" s="3"/>
      <c r="BWK74" s="26"/>
      <c r="BWM74" s="27"/>
      <c r="BWN74" s="34"/>
      <c r="BWO74" s="34"/>
      <c r="BWS74" s="3"/>
      <c r="BWT74" s="3"/>
      <c r="BWW74" s="26"/>
      <c r="BWY74" s="27"/>
      <c r="BWZ74" s="34"/>
      <c r="BXA74" s="34"/>
      <c r="BXE74" s="3"/>
      <c r="BXF74" s="3"/>
      <c r="BXI74" s="26"/>
      <c r="BXK74" s="27"/>
      <c r="BXL74" s="34"/>
      <c r="BXM74" s="34"/>
      <c r="BXQ74" s="3"/>
      <c r="BXR74" s="3"/>
      <c r="BXU74" s="26"/>
      <c r="BXW74" s="27"/>
      <c r="BXX74" s="34"/>
      <c r="BXY74" s="34"/>
      <c r="BYC74" s="3"/>
      <c r="BYD74" s="3"/>
      <c r="BYG74" s="26"/>
      <c r="BYI74" s="27"/>
      <c r="BYJ74" s="34"/>
      <c r="BYK74" s="34"/>
      <c r="BYO74" s="3"/>
      <c r="BYP74" s="3"/>
      <c r="BYS74" s="26"/>
      <c r="BYU74" s="27"/>
      <c r="BYV74" s="34"/>
      <c r="BYW74" s="34"/>
      <c r="BZA74" s="3"/>
      <c r="BZB74" s="3"/>
      <c r="BZE74" s="26"/>
      <c r="BZG74" s="27"/>
      <c r="BZH74" s="34"/>
      <c r="BZI74" s="34"/>
      <c r="BZM74" s="3"/>
      <c r="BZN74" s="3"/>
      <c r="BZQ74" s="26"/>
      <c r="BZS74" s="27"/>
      <c r="BZT74" s="34"/>
      <c r="BZU74" s="34"/>
      <c r="BZY74" s="3"/>
      <c r="BZZ74" s="3"/>
      <c r="CAC74" s="26"/>
      <c r="CAE74" s="27"/>
      <c r="CAF74" s="34"/>
      <c r="CAG74" s="34"/>
      <c r="CAK74" s="3"/>
      <c r="CAL74" s="3"/>
      <c r="CAO74" s="26"/>
      <c r="CAQ74" s="27"/>
      <c r="CAR74" s="34"/>
      <c r="CAS74" s="34"/>
      <c r="CAW74" s="3"/>
      <c r="CAX74" s="3"/>
      <c r="CBA74" s="26"/>
      <c r="CBC74" s="27"/>
      <c r="CBD74" s="34"/>
      <c r="CBE74" s="34"/>
      <c r="CBI74" s="3"/>
      <c r="CBJ74" s="3"/>
      <c r="CBM74" s="26"/>
      <c r="CBO74" s="27"/>
      <c r="CBP74" s="34"/>
      <c r="CBQ74" s="34"/>
      <c r="CBU74" s="3"/>
      <c r="CBV74" s="3"/>
      <c r="CBY74" s="26"/>
      <c r="CCA74" s="27"/>
      <c r="CCB74" s="34"/>
      <c r="CCC74" s="34"/>
      <c r="CCG74" s="3"/>
      <c r="CCH74" s="3"/>
      <c r="CCK74" s="26"/>
      <c r="CCM74" s="27"/>
      <c r="CCN74" s="34"/>
      <c r="CCO74" s="34"/>
      <c r="CCS74" s="3"/>
      <c r="CCT74" s="3"/>
      <c r="CCW74" s="26"/>
      <c r="CCY74" s="27"/>
      <c r="CCZ74" s="34"/>
      <c r="CDA74" s="34"/>
      <c r="CDE74" s="3"/>
      <c r="CDF74" s="3"/>
      <c r="CDI74" s="26"/>
      <c r="CDK74" s="27"/>
      <c r="CDL74" s="34"/>
      <c r="CDM74" s="34"/>
      <c r="CDQ74" s="3"/>
      <c r="CDR74" s="3"/>
      <c r="CDU74" s="26"/>
      <c r="CDW74" s="27"/>
      <c r="CDX74" s="34"/>
      <c r="CDY74" s="34"/>
      <c r="CEC74" s="3"/>
      <c r="CED74" s="3"/>
      <c r="CEG74" s="26"/>
      <c r="CEI74" s="27"/>
      <c r="CEJ74" s="34"/>
      <c r="CEK74" s="34"/>
      <c r="CEO74" s="3"/>
      <c r="CEP74" s="3"/>
      <c r="CES74" s="26"/>
      <c r="CEU74" s="27"/>
      <c r="CEV74" s="34"/>
      <c r="CEW74" s="34"/>
      <c r="CFA74" s="3"/>
      <c r="CFB74" s="3"/>
      <c r="CFE74" s="26"/>
      <c r="CFG74" s="27"/>
      <c r="CFH74" s="34"/>
      <c r="CFI74" s="34"/>
      <c r="CFM74" s="3"/>
      <c r="CFN74" s="3"/>
      <c r="CFQ74" s="26"/>
      <c r="CFS74" s="27"/>
      <c r="CFT74" s="34"/>
      <c r="CFU74" s="34"/>
      <c r="CFY74" s="3"/>
      <c r="CFZ74" s="3"/>
      <c r="CGC74" s="26"/>
      <c r="CGE74" s="27"/>
      <c r="CGF74" s="34"/>
      <c r="CGG74" s="34"/>
      <c r="CGK74" s="3"/>
      <c r="CGL74" s="3"/>
      <c r="CGO74" s="26"/>
      <c r="CGQ74" s="27"/>
      <c r="CGR74" s="34"/>
      <c r="CGS74" s="34"/>
      <c r="CGW74" s="3"/>
      <c r="CGX74" s="3"/>
      <c r="CHA74" s="26"/>
      <c r="CHC74" s="27"/>
      <c r="CHD74" s="34"/>
      <c r="CHE74" s="34"/>
      <c r="CHI74" s="3"/>
      <c r="CHJ74" s="3"/>
      <c r="CHM74" s="26"/>
      <c r="CHO74" s="27"/>
      <c r="CHP74" s="34"/>
      <c r="CHQ74" s="34"/>
      <c r="CHU74" s="3"/>
      <c r="CHV74" s="3"/>
      <c r="CHY74" s="26"/>
      <c r="CIA74" s="27"/>
      <c r="CIB74" s="34"/>
      <c r="CIC74" s="34"/>
      <c r="CIG74" s="3"/>
      <c r="CIH74" s="3"/>
      <c r="CIK74" s="26"/>
      <c r="CIM74" s="27"/>
      <c r="CIN74" s="34"/>
      <c r="CIO74" s="34"/>
      <c r="CIS74" s="3"/>
      <c r="CIT74" s="3"/>
      <c r="CIW74" s="26"/>
      <c r="CIY74" s="27"/>
      <c r="CIZ74" s="34"/>
      <c r="CJA74" s="34"/>
      <c r="CJE74" s="3"/>
      <c r="CJF74" s="3"/>
      <c r="CJI74" s="26"/>
      <c r="CJK74" s="27"/>
      <c r="CJL74" s="34"/>
      <c r="CJM74" s="34"/>
      <c r="CJQ74" s="3"/>
      <c r="CJR74" s="3"/>
      <c r="CJU74" s="26"/>
      <c r="CJW74" s="27"/>
      <c r="CJX74" s="34"/>
      <c r="CJY74" s="34"/>
      <c r="CKC74" s="3"/>
      <c r="CKD74" s="3"/>
      <c r="CKG74" s="26"/>
      <c r="CKI74" s="27"/>
      <c r="CKJ74" s="34"/>
      <c r="CKK74" s="34"/>
      <c r="CKO74" s="3"/>
      <c r="CKP74" s="3"/>
      <c r="CKS74" s="26"/>
      <c r="CKU74" s="27"/>
      <c r="CKV74" s="34"/>
      <c r="CKW74" s="34"/>
      <c r="CLA74" s="3"/>
      <c r="CLB74" s="3"/>
      <c r="CLE74" s="26"/>
      <c r="CLG74" s="27"/>
      <c r="CLH74" s="34"/>
      <c r="CLI74" s="34"/>
      <c r="CLM74" s="3"/>
      <c r="CLN74" s="3"/>
      <c r="CLQ74" s="26"/>
      <c r="CLS74" s="27"/>
      <c r="CLT74" s="34"/>
      <c r="CLU74" s="34"/>
      <c r="CLY74" s="3"/>
      <c r="CLZ74" s="3"/>
      <c r="CMC74" s="26"/>
      <c r="CME74" s="27"/>
      <c r="CMF74" s="34"/>
      <c r="CMG74" s="34"/>
      <c r="CMK74" s="3"/>
      <c r="CML74" s="3"/>
      <c r="CMO74" s="26"/>
      <c r="CMQ74" s="27"/>
      <c r="CMR74" s="34"/>
      <c r="CMS74" s="34"/>
      <c r="CMW74" s="3"/>
      <c r="CMX74" s="3"/>
      <c r="CNA74" s="26"/>
      <c r="CNC74" s="27"/>
      <c r="CND74" s="34"/>
      <c r="CNE74" s="34"/>
      <c r="CNI74" s="3"/>
      <c r="CNJ74" s="3"/>
      <c r="CNM74" s="26"/>
      <c r="CNO74" s="27"/>
      <c r="CNP74" s="34"/>
      <c r="CNQ74" s="34"/>
      <c r="CNU74" s="3"/>
      <c r="CNV74" s="3"/>
      <c r="CNY74" s="26"/>
      <c r="COA74" s="27"/>
      <c r="COB74" s="34"/>
      <c r="COC74" s="34"/>
      <c r="COG74" s="3"/>
      <c r="COH74" s="3"/>
      <c r="COK74" s="26"/>
      <c r="COM74" s="27"/>
      <c r="CON74" s="34"/>
      <c r="COO74" s="34"/>
      <c r="COS74" s="3"/>
      <c r="COT74" s="3"/>
      <c r="COW74" s="26"/>
      <c r="COY74" s="27"/>
      <c r="COZ74" s="34"/>
      <c r="CPA74" s="34"/>
      <c r="CPE74" s="3"/>
      <c r="CPF74" s="3"/>
      <c r="CPI74" s="26"/>
      <c r="CPK74" s="27"/>
      <c r="CPL74" s="34"/>
      <c r="CPM74" s="34"/>
      <c r="CPQ74" s="3"/>
      <c r="CPR74" s="3"/>
      <c r="CPU74" s="26"/>
      <c r="CPW74" s="27"/>
      <c r="CPX74" s="34"/>
      <c r="CPY74" s="34"/>
      <c r="CQC74" s="3"/>
      <c r="CQD74" s="3"/>
      <c r="CQG74" s="26"/>
      <c r="CQI74" s="27"/>
      <c r="CQJ74" s="34"/>
      <c r="CQK74" s="34"/>
      <c r="CQO74" s="3"/>
      <c r="CQP74" s="3"/>
      <c r="CQS74" s="26"/>
      <c r="CQU74" s="27"/>
      <c r="CQV74" s="34"/>
      <c r="CQW74" s="34"/>
      <c r="CRA74" s="3"/>
      <c r="CRB74" s="3"/>
      <c r="CRE74" s="26"/>
      <c r="CRG74" s="27"/>
      <c r="CRH74" s="34"/>
      <c r="CRI74" s="34"/>
      <c r="CRM74" s="3"/>
      <c r="CRN74" s="3"/>
      <c r="CRQ74" s="26"/>
      <c r="CRS74" s="27"/>
      <c r="CRT74" s="34"/>
      <c r="CRU74" s="34"/>
      <c r="CRY74" s="3"/>
      <c r="CRZ74" s="3"/>
      <c r="CSC74" s="26"/>
      <c r="CSE74" s="27"/>
      <c r="CSF74" s="34"/>
      <c r="CSG74" s="34"/>
      <c r="CSK74" s="3"/>
      <c r="CSL74" s="3"/>
      <c r="CSO74" s="26"/>
      <c r="CSQ74" s="27"/>
      <c r="CSR74" s="34"/>
      <c r="CSS74" s="34"/>
      <c r="CSW74" s="3"/>
      <c r="CSX74" s="3"/>
      <c r="CTA74" s="26"/>
      <c r="CTC74" s="27"/>
      <c r="CTD74" s="34"/>
      <c r="CTE74" s="34"/>
      <c r="CTI74" s="3"/>
      <c r="CTJ74" s="3"/>
      <c r="CTM74" s="26"/>
      <c r="CTO74" s="27"/>
      <c r="CTP74" s="34"/>
      <c r="CTQ74" s="34"/>
      <c r="CTU74" s="3"/>
      <c r="CTV74" s="3"/>
      <c r="CTY74" s="26"/>
      <c r="CUA74" s="27"/>
      <c r="CUB74" s="34"/>
      <c r="CUC74" s="34"/>
      <c r="CUG74" s="3"/>
      <c r="CUH74" s="3"/>
      <c r="CUK74" s="26"/>
      <c r="CUM74" s="27"/>
      <c r="CUN74" s="34"/>
      <c r="CUO74" s="34"/>
      <c r="CUS74" s="3"/>
      <c r="CUT74" s="3"/>
      <c r="CUW74" s="26"/>
      <c r="CUY74" s="27"/>
      <c r="CUZ74" s="34"/>
      <c r="CVA74" s="34"/>
      <c r="CVE74" s="3"/>
      <c r="CVF74" s="3"/>
      <c r="CVI74" s="26"/>
      <c r="CVK74" s="27"/>
      <c r="CVL74" s="34"/>
      <c r="CVM74" s="34"/>
      <c r="CVQ74" s="3"/>
      <c r="CVR74" s="3"/>
      <c r="CVU74" s="26"/>
      <c r="CVW74" s="27"/>
      <c r="CVX74" s="34"/>
      <c r="CVY74" s="34"/>
      <c r="CWC74" s="3"/>
      <c r="CWD74" s="3"/>
      <c r="CWG74" s="26"/>
      <c r="CWI74" s="27"/>
      <c r="CWJ74" s="34"/>
      <c r="CWK74" s="34"/>
      <c r="CWO74" s="3"/>
      <c r="CWP74" s="3"/>
      <c r="CWS74" s="26"/>
      <c r="CWU74" s="27"/>
      <c r="CWV74" s="34"/>
      <c r="CWW74" s="34"/>
      <c r="CXA74" s="3"/>
      <c r="CXB74" s="3"/>
      <c r="CXE74" s="26"/>
      <c r="CXG74" s="27"/>
      <c r="CXH74" s="34"/>
      <c r="CXI74" s="34"/>
      <c r="CXM74" s="3"/>
      <c r="CXN74" s="3"/>
      <c r="CXQ74" s="26"/>
      <c r="CXS74" s="27"/>
      <c r="CXT74" s="34"/>
      <c r="CXU74" s="34"/>
      <c r="CXY74" s="3"/>
      <c r="CXZ74" s="3"/>
      <c r="CYC74" s="26"/>
      <c r="CYE74" s="27"/>
      <c r="CYF74" s="34"/>
      <c r="CYG74" s="34"/>
      <c r="CYK74" s="3"/>
      <c r="CYL74" s="3"/>
      <c r="CYO74" s="26"/>
      <c r="CYQ74" s="27"/>
      <c r="CYR74" s="34"/>
      <c r="CYS74" s="34"/>
      <c r="CYW74" s="3"/>
      <c r="CYX74" s="3"/>
      <c r="CZA74" s="26"/>
      <c r="CZC74" s="27"/>
      <c r="CZD74" s="34"/>
      <c r="CZE74" s="34"/>
      <c r="CZI74" s="3"/>
      <c r="CZJ74" s="3"/>
      <c r="CZM74" s="26"/>
      <c r="CZO74" s="27"/>
      <c r="CZP74" s="34"/>
      <c r="CZQ74" s="34"/>
      <c r="CZU74" s="3"/>
      <c r="CZV74" s="3"/>
      <c r="CZY74" s="26"/>
      <c r="DAA74" s="27"/>
      <c r="DAB74" s="34"/>
      <c r="DAC74" s="34"/>
      <c r="DAG74" s="3"/>
      <c r="DAH74" s="3"/>
      <c r="DAK74" s="26"/>
      <c r="DAM74" s="27"/>
      <c r="DAN74" s="34"/>
      <c r="DAO74" s="34"/>
      <c r="DAS74" s="3"/>
      <c r="DAT74" s="3"/>
      <c r="DAW74" s="26"/>
      <c r="DAY74" s="27"/>
      <c r="DAZ74" s="34"/>
      <c r="DBA74" s="34"/>
      <c r="DBE74" s="3"/>
      <c r="DBF74" s="3"/>
      <c r="DBI74" s="26"/>
      <c r="DBK74" s="27"/>
      <c r="DBL74" s="34"/>
      <c r="DBM74" s="34"/>
      <c r="DBQ74" s="3"/>
      <c r="DBR74" s="3"/>
      <c r="DBU74" s="26"/>
      <c r="DBW74" s="27"/>
      <c r="DBX74" s="34"/>
      <c r="DBY74" s="34"/>
      <c r="DCC74" s="3"/>
      <c r="DCD74" s="3"/>
      <c r="DCG74" s="26"/>
      <c r="DCI74" s="27"/>
      <c r="DCJ74" s="34"/>
      <c r="DCK74" s="34"/>
      <c r="DCO74" s="3"/>
      <c r="DCP74" s="3"/>
      <c r="DCS74" s="26"/>
      <c r="DCU74" s="27"/>
      <c r="DCV74" s="34"/>
      <c r="DCW74" s="34"/>
      <c r="DDA74" s="3"/>
      <c r="DDB74" s="3"/>
      <c r="DDE74" s="26"/>
      <c r="DDG74" s="27"/>
      <c r="DDH74" s="34"/>
      <c r="DDI74" s="34"/>
      <c r="DDM74" s="3"/>
      <c r="DDN74" s="3"/>
      <c r="DDQ74" s="26"/>
      <c r="DDS74" s="27"/>
      <c r="DDT74" s="34"/>
      <c r="DDU74" s="34"/>
      <c r="DDY74" s="3"/>
      <c r="DDZ74" s="3"/>
      <c r="DEC74" s="26"/>
      <c r="DEE74" s="27"/>
      <c r="DEF74" s="34"/>
      <c r="DEG74" s="34"/>
      <c r="DEK74" s="3"/>
      <c r="DEL74" s="3"/>
      <c r="DEO74" s="26"/>
      <c r="DEQ74" s="27"/>
      <c r="DER74" s="34"/>
      <c r="DES74" s="34"/>
      <c r="DEW74" s="3"/>
      <c r="DEX74" s="3"/>
      <c r="DFA74" s="26"/>
      <c r="DFC74" s="27"/>
      <c r="DFD74" s="34"/>
      <c r="DFE74" s="34"/>
      <c r="DFI74" s="3"/>
      <c r="DFJ74" s="3"/>
      <c r="DFM74" s="26"/>
      <c r="DFO74" s="27"/>
      <c r="DFP74" s="34"/>
      <c r="DFQ74" s="34"/>
      <c r="DFU74" s="3"/>
      <c r="DFV74" s="3"/>
      <c r="DFY74" s="26"/>
      <c r="DGA74" s="27"/>
      <c r="DGB74" s="34"/>
      <c r="DGC74" s="34"/>
      <c r="DGG74" s="3"/>
      <c r="DGH74" s="3"/>
      <c r="DGK74" s="26"/>
      <c r="DGM74" s="27"/>
      <c r="DGN74" s="34"/>
      <c r="DGO74" s="34"/>
      <c r="DGS74" s="3"/>
      <c r="DGT74" s="3"/>
      <c r="DGW74" s="26"/>
      <c r="DGY74" s="27"/>
      <c r="DGZ74" s="34"/>
      <c r="DHA74" s="34"/>
      <c r="DHE74" s="3"/>
      <c r="DHF74" s="3"/>
      <c r="DHI74" s="26"/>
      <c r="DHK74" s="27"/>
      <c r="DHL74" s="34"/>
      <c r="DHM74" s="34"/>
      <c r="DHQ74" s="3"/>
      <c r="DHR74" s="3"/>
      <c r="DHU74" s="26"/>
      <c r="DHW74" s="27"/>
      <c r="DHX74" s="34"/>
      <c r="DHY74" s="34"/>
      <c r="DIC74" s="3"/>
      <c r="DID74" s="3"/>
      <c r="DIG74" s="26"/>
      <c r="DII74" s="27"/>
      <c r="DIJ74" s="34"/>
      <c r="DIK74" s="34"/>
      <c r="DIO74" s="3"/>
      <c r="DIP74" s="3"/>
      <c r="DIS74" s="26"/>
      <c r="DIU74" s="27"/>
      <c r="DIV74" s="34"/>
      <c r="DIW74" s="34"/>
      <c r="DJA74" s="3"/>
      <c r="DJB74" s="3"/>
      <c r="DJE74" s="26"/>
      <c r="DJG74" s="27"/>
      <c r="DJH74" s="34"/>
      <c r="DJI74" s="34"/>
      <c r="DJM74" s="3"/>
      <c r="DJN74" s="3"/>
      <c r="DJQ74" s="26"/>
      <c r="DJS74" s="27"/>
      <c r="DJT74" s="34"/>
      <c r="DJU74" s="34"/>
      <c r="DJY74" s="3"/>
      <c r="DJZ74" s="3"/>
      <c r="DKC74" s="26"/>
      <c r="DKE74" s="27"/>
      <c r="DKF74" s="34"/>
      <c r="DKG74" s="34"/>
      <c r="DKK74" s="3"/>
      <c r="DKL74" s="3"/>
      <c r="DKO74" s="26"/>
      <c r="DKQ74" s="27"/>
      <c r="DKR74" s="34"/>
      <c r="DKS74" s="34"/>
      <c r="DKW74" s="3"/>
      <c r="DKX74" s="3"/>
      <c r="DLA74" s="26"/>
      <c r="DLC74" s="27"/>
      <c r="DLD74" s="34"/>
      <c r="DLE74" s="34"/>
      <c r="DLI74" s="3"/>
      <c r="DLJ74" s="3"/>
      <c r="DLM74" s="26"/>
      <c r="DLO74" s="27"/>
      <c r="DLP74" s="34"/>
      <c r="DLQ74" s="34"/>
      <c r="DLU74" s="3"/>
      <c r="DLV74" s="3"/>
      <c r="DLY74" s="26"/>
      <c r="DMA74" s="27"/>
      <c r="DMB74" s="34"/>
      <c r="DMC74" s="34"/>
      <c r="DMG74" s="3"/>
      <c r="DMH74" s="3"/>
      <c r="DMK74" s="26"/>
      <c r="DMM74" s="27"/>
      <c r="DMN74" s="34"/>
      <c r="DMO74" s="34"/>
      <c r="DMS74" s="3"/>
      <c r="DMT74" s="3"/>
      <c r="DMW74" s="26"/>
      <c r="DMY74" s="27"/>
      <c r="DMZ74" s="34"/>
      <c r="DNA74" s="34"/>
      <c r="DNE74" s="3"/>
      <c r="DNF74" s="3"/>
      <c r="DNI74" s="26"/>
      <c r="DNK74" s="27"/>
      <c r="DNL74" s="34"/>
      <c r="DNM74" s="34"/>
      <c r="DNQ74" s="3"/>
      <c r="DNR74" s="3"/>
      <c r="DNU74" s="26"/>
      <c r="DNW74" s="27"/>
      <c r="DNX74" s="34"/>
      <c r="DNY74" s="34"/>
      <c r="DOC74" s="3"/>
      <c r="DOD74" s="3"/>
      <c r="DOG74" s="26"/>
      <c r="DOI74" s="27"/>
      <c r="DOJ74" s="34"/>
      <c r="DOK74" s="34"/>
      <c r="DOO74" s="3"/>
      <c r="DOP74" s="3"/>
      <c r="DOS74" s="26"/>
      <c r="DOU74" s="27"/>
      <c r="DOV74" s="34"/>
      <c r="DOW74" s="34"/>
      <c r="DPA74" s="3"/>
      <c r="DPB74" s="3"/>
      <c r="DPE74" s="26"/>
      <c r="DPG74" s="27"/>
      <c r="DPH74" s="34"/>
      <c r="DPI74" s="34"/>
      <c r="DPM74" s="3"/>
      <c r="DPN74" s="3"/>
      <c r="DPQ74" s="26"/>
      <c r="DPS74" s="27"/>
      <c r="DPT74" s="34"/>
      <c r="DPU74" s="34"/>
      <c r="DPY74" s="3"/>
      <c r="DPZ74" s="3"/>
      <c r="DQC74" s="26"/>
      <c r="DQE74" s="27"/>
      <c r="DQF74" s="34"/>
      <c r="DQG74" s="34"/>
      <c r="DQK74" s="3"/>
      <c r="DQL74" s="3"/>
      <c r="DQO74" s="26"/>
      <c r="DQQ74" s="27"/>
      <c r="DQR74" s="34"/>
      <c r="DQS74" s="34"/>
      <c r="DQW74" s="3"/>
      <c r="DQX74" s="3"/>
      <c r="DRA74" s="26"/>
      <c r="DRC74" s="27"/>
      <c r="DRD74" s="34"/>
      <c r="DRE74" s="34"/>
      <c r="DRI74" s="3"/>
      <c r="DRJ74" s="3"/>
      <c r="DRM74" s="26"/>
      <c r="DRO74" s="27"/>
      <c r="DRP74" s="34"/>
      <c r="DRQ74" s="34"/>
      <c r="DRU74" s="3"/>
      <c r="DRV74" s="3"/>
      <c r="DRY74" s="26"/>
      <c r="DSA74" s="27"/>
      <c r="DSB74" s="34"/>
      <c r="DSC74" s="34"/>
      <c r="DSG74" s="3"/>
      <c r="DSH74" s="3"/>
      <c r="DSK74" s="26"/>
      <c r="DSM74" s="27"/>
      <c r="DSN74" s="34"/>
      <c r="DSO74" s="34"/>
      <c r="DSS74" s="3"/>
      <c r="DST74" s="3"/>
      <c r="DSW74" s="26"/>
      <c r="DSY74" s="27"/>
      <c r="DSZ74" s="34"/>
      <c r="DTA74" s="34"/>
      <c r="DTE74" s="3"/>
      <c r="DTF74" s="3"/>
      <c r="DTI74" s="26"/>
      <c r="DTK74" s="27"/>
      <c r="DTL74" s="34"/>
      <c r="DTM74" s="34"/>
      <c r="DTQ74" s="3"/>
      <c r="DTR74" s="3"/>
      <c r="DTU74" s="26"/>
      <c r="DTW74" s="27"/>
      <c r="DTX74" s="34"/>
      <c r="DTY74" s="34"/>
      <c r="DUC74" s="3"/>
      <c r="DUD74" s="3"/>
      <c r="DUG74" s="26"/>
      <c r="DUI74" s="27"/>
      <c r="DUJ74" s="34"/>
      <c r="DUK74" s="34"/>
      <c r="DUO74" s="3"/>
      <c r="DUP74" s="3"/>
      <c r="DUS74" s="26"/>
      <c r="DUU74" s="27"/>
      <c r="DUV74" s="34"/>
      <c r="DUW74" s="34"/>
      <c r="DVA74" s="3"/>
      <c r="DVB74" s="3"/>
      <c r="DVE74" s="26"/>
      <c r="DVG74" s="27"/>
      <c r="DVH74" s="34"/>
      <c r="DVI74" s="34"/>
      <c r="DVM74" s="3"/>
      <c r="DVN74" s="3"/>
      <c r="DVQ74" s="26"/>
      <c r="DVS74" s="27"/>
      <c r="DVT74" s="34"/>
      <c r="DVU74" s="34"/>
      <c r="DVY74" s="3"/>
      <c r="DVZ74" s="3"/>
      <c r="DWC74" s="26"/>
      <c r="DWE74" s="27"/>
      <c r="DWF74" s="34"/>
      <c r="DWG74" s="34"/>
      <c r="DWK74" s="3"/>
      <c r="DWL74" s="3"/>
      <c r="DWO74" s="26"/>
      <c r="DWQ74" s="27"/>
      <c r="DWR74" s="34"/>
      <c r="DWS74" s="34"/>
      <c r="DWW74" s="3"/>
      <c r="DWX74" s="3"/>
      <c r="DXA74" s="26"/>
      <c r="DXC74" s="27"/>
      <c r="DXD74" s="34"/>
      <c r="DXE74" s="34"/>
      <c r="DXI74" s="3"/>
      <c r="DXJ74" s="3"/>
      <c r="DXM74" s="26"/>
      <c r="DXO74" s="27"/>
      <c r="DXP74" s="34"/>
      <c r="DXQ74" s="34"/>
      <c r="DXU74" s="3"/>
      <c r="DXV74" s="3"/>
      <c r="DXY74" s="26"/>
      <c r="DYA74" s="27"/>
      <c r="DYB74" s="34"/>
      <c r="DYC74" s="34"/>
      <c r="DYG74" s="3"/>
      <c r="DYH74" s="3"/>
      <c r="DYK74" s="26"/>
      <c r="DYM74" s="27"/>
      <c r="DYN74" s="34"/>
      <c r="DYO74" s="34"/>
      <c r="DYS74" s="3"/>
      <c r="DYT74" s="3"/>
      <c r="DYW74" s="26"/>
      <c r="DYY74" s="27"/>
      <c r="DYZ74" s="34"/>
      <c r="DZA74" s="34"/>
      <c r="DZE74" s="3"/>
      <c r="DZF74" s="3"/>
      <c r="DZI74" s="26"/>
      <c r="DZK74" s="27"/>
      <c r="DZL74" s="34"/>
      <c r="DZM74" s="34"/>
      <c r="DZQ74" s="3"/>
      <c r="DZR74" s="3"/>
      <c r="DZU74" s="26"/>
      <c r="DZW74" s="27"/>
      <c r="DZX74" s="34"/>
      <c r="DZY74" s="34"/>
      <c r="EAC74" s="3"/>
      <c r="EAD74" s="3"/>
      <c r="EAG74" s="26"/>
      <c r="EAI74" s="27"/>
      <c r="EAJ74" s="34"/>
      <c r="EAK74" s="34"/>
      <c r="EAO74" s="3"/>
      <c r="EAP74" s="3"/>
      <c r="EAS74" s="26"/>
      <c r="EAU74" s="27"/>
      <c r="EAV74" s="34"/>
      <c r="EAW74" s="34"/>
      <c r="EBA74" s="3"/>
      <c r="EBB74" s="3"/>
      <c r="EBE74" s="26"/>
      <c r="EBG74" s="27"/>
      <c r="EBH74" s="34"/>
      <c r="EBI74" s="34"/>
      <c r="EBM74" s="3"/>
      <c r="EBN74" s="3"/>
      <c r="EBQ74" s="26"/>
      <c r="EBS74" s="27"/>
      <c r="EBT74" s="34"/>
      <c r="EBU74" s="34"/>
      <c r="EBY74" s="3"/>
      <c r="EBZ74" s="3"/>
      <c r="ECC74" s="26"/>
      <c r="ECE74" s="27"/>
      <c r="ECF74" s="34"/>
      <c r="ECG74" s="34"/>
      <c r="ECK74" s="3"/>
      <c r="ECL74" s="3"/>
      <c r="ECO74" s="26"/>
      <c r="ECQ74" s="27"/>
      <c r="ECR74" s="34"/>
      <c r="ECS74" s="34"/>
      <c r="ECW74" s="3"/>
      <c r="ECX74" s="3"/>
      <c r="EDA74" s="26"/>
      <c r="EDC74" s="27"/>
      <c r="EDD74" s="34"/>
      <c r="EDE74" s="34"/>
      <c r="EDI74" s="3"/>
      <c r="EDJ74" s="3"/>
      <c r="EDM74" s="26"/>
      <c r="EDO74" s="27"/>
      <c r="EDP74" s="34"/>
      <c r="EDQ74" s="34"/>
      <c r="EDU74" s="3"/>
      <c r="EDV74" s="3"/>
      <c r="EDY74" s="26"/>
      <c r="EEA74" s="27"/>
      <c r="EEB74" s="34"/>
      <c r="EEC74" s="34"/>
      <c r="EEG74" s="3"/>
      <c r="EEH74" s="3"/>
      <c r="EEK74" s="26"/>
      <c r="EEM74" s="27"/>
      <c r="EEN74" s="34"/>
      <c r="EEO74" s="34"/>
      <c r="EES74" s="3"/>
      <c r="EET74" s="3"/>
      <c r="EEW74" s="26"/>
      <c r="EEY74" s="27"/>
      <c r="EEZ74" s="34"/>
      <c r="EFA74" s="34"/>
      <c r="EFE74" s="3"/>
      <c r="EFF74" s="3"/>
      <c r="EFI74" s="26"/>
      <c r="EFK74" s="27"/>
      <c r="EFL74" s="34"/>
      <c r="EFM74" s="34"/>
      <c r="EFQ74" s="3"/>
      <c r="EFR74" s="3"/>
      <c r="EFU74" s="26"/>
      <c r="EFW74" s="27"/>
      <c r="EFX74" s="34"/>
      <c r="EFY74" s="34"/>
      <c r="EGC74" s="3"/>
      <c r="EGD74" s="3"/>
      <c r="EGG74" s="26"/>
      <c r="EGI74" s="27"/>
      <c r="EGJ74" s="34"/>
      <c r="EGK74" s="34"/>
      <c r="EGO74" s="3"/>
      <c r="EGP74" s="3"/>
      <c r="EGS74" s="26"/>
      <c r="EGU74" s="27"/>
      <c r="EGV74" s="34"/>
      <c r="EGW74" s="34"/>
      <c r="EHA74" s="3"/>
      <c r="EHB74" s="3"/>
      <c r="EHE74" s="26"/>
      <c r="EHG74" s="27"/>
      <c r="EHH74" s="34"/>
      <c r="EHI74" s="34"/>
      <c r="EHM74" s="3"/>
      <c r="EHN74" s="3"/>
      <c r="EHQ74" s="26"/>
      <c r="EHS74" s="27"/>
      <c r="EHT74" s="34"/>
      <c r="EHU74" s="34"/>
      <c r="EHY74" s="3"/>
      <c r="EHZ74" s="3"/>
      <c r="EIC74" s="26"/>
      <c r="EIE74" s="27"/>
      <c r="EIF74" s="34"/>
      <c r="EIG74" s="34"/>
      <c r="EIK74" s="3"/>
      <c r="EIL74" s="3"/>
      <c r="EIO74" s="26"/>
      <c r="EIQ74" s="27"/>
      <c r="EIR74" s="34"/>
      <c r="EIS74" s="34"/>
      <c r="EIW74" s="3"/>
      <c r="EIX74" s="3"/>
      <c r="EJA74" s="26"/>
      <c r="EJC74" s="27"/>
      <c r="EJD74" s="34"/>
      <c r="EJE74" s="34"/>
      <c r="EJI74" s="3"/>
      <c r="EJJ74" s="3"/>
      <c r="EJM74" s="26"/>
      <c r="EJO74" s="27"/>
      <c r="EJP74" s="34"/>
      <c r="EJQ74" s="34"/>
      <c r="EJU74" s="3"/>
      <c r="EJV74" s="3"/>
      <c r="EJY74" s="26"/>
      <c r="EKA74" s="27"/>
      <c r="EKB74" s="34"/>
      <c r="EKC74" s="34"/>
      <c r="EKG74" s="3"/>
      <c r="EKH74" s="3"/>
      <c r="EKK74" s="26"/>
      <c r="EKM74" s="27"/>
      <c r="EKN74" s="34"/>
      <c r="EKO74" s="34"/>
      <c r="EKS74" s="3"/>
      <c r="EKT74" s="3"/>
      <c r="EKW74" s="26"/>
      <c r="EKY74" s="27"/>
      <c r="EKZ74" s="34"/>
      <c r="ELA74" s="34"/>
      <c r="ELE74" s="3"/>
      <c r="ELF74" s="3"/>
      <c r="ELI74" s="26"/>
      <c r="ELK74" s="27"/>
      <c r="ELL74" s="34"/>
      <c r="ELM74" s="34"/>
      <c r="ELQ74" s="3"/>
      <c r="ELR74" s="3"/>
      <c r="ELU74" s="26"/>
      <c r="ELW74" s="27"/>
      <c r="ELX74" s="34"/>
      <c r="ELY74" s="34"/>
      <c r="EMC74" s="3"/>
      <c r="EMD74" s="3"/>
      <c r="EMG74" s="26"/>
      <c r="EMI74" s="27"/>
      <c r="EMJ74" s="34"/>
      <c r="EMK74" s="34"/>
      <c r="EMO74" s="3"/>
      <c r="EMP74" s="3"/>
      <c r="EMS74" s="26"/>
      <c r="EMU74" s="27"/>
      <c r="EMV74" s="34"/>
      <c r="EMW74" s="34"/>
      <c r="ENA74" s="3"/>
      <c r="ENB74" s="3"/>
      <c r="ENE74" s="26"/>
      <c r="ENG74" s="27"/>
      <c r="ENH74" s="34"/>
      <c r="ENI74" s="34"/>
      <c r="ENM74" s="3"/>
      <c r="ENN74" s="3"/>
      <c r="ENQ74" s="26"/>
      <c r="ENS74" s="27"/>
      <c r="ENT74" s="34"/>
      <c r="ENU74" s="34"/>
      <c r="ENY74" s="3"/>
      <c r="ENZ74" s="3"/>
      <c r="EOC74" s="26"/>
      <c r="EOE74" s="27"/>
      <c r="EOF74" s="34"/>
      <c r="EOG74" s="34"/>
      <c r="EOK74" s="3"/>
      <c r="EOL74" s="3"/>
      <c r="EOO74" s="26"/>
      <c r="EOQ74" s="27"/>
      <c r="EOR74" s="34"/>
      <c r="EOS74" s="34"/>
      <c r="EOW74" s="3"/>
      <c r="EOX74" s="3"/>
      <c r="EPA74" s="26"/>
      <c r="EPC74" s="27"/>
      <c r="EPD74" s="34"/>
      <c r="EPE74" s="34"/>
      <c r="EPI74" s="3"/>
      <c r="EPJ74" s="3"/>
      <c r="EPM74" s="26"/>
      <c r="EPO74" s="27"/>
      <c r="EPP74" s="34"/>
      <c r="EPQ74" s="34"/>
      <c r="EPU74" s="3"/>
      <c r="EPV74" s="3"/>
      <c r="EPY74" s="26"/>
      <c r="EQA74" s="27"/>
      <c r="EQB74" s="34"/>
      <c r="EQC74" s="34"/>
      <c r="EQG74" s="3"/>
      <c r="EQH74" s="3"/>
      <c r="EQK74" s="26"/>
      <c r="EQM74" s="27"/>
      <c r="EQN74" s="34"/>
      <c r="EQO74" s="34"/>
      <c r="EQS74" s="3"/>
      <c r="EQT74" s="3"/>
      <c r="EQW74" s="26"/>
      <c r="EQY74" s="27"/>
      <c r="EQZ74" s="34"/>
      <c r="ERA74" s="34"/>
      <c r="ERE74" s="3"/>
      <c r="ERF74" s="3"/>
      <c r="ERI74" s="26"/>
      <c r="ERK74" s="27"/>
      <c r="ERL74" s="34"/>
      <c r="ERM74" s="34"/>
      <c r="ERQ74" s="3"/>
      <c r="ERR74" s="3"/>
      <c r="ERU74" s="26"/>
      <c r="ERW74" s="27"/>
      <c r="ERX74" s="34"/>
      <c r="ERY74" s="34"/>
      <c r="ESC74" s="3"/>
      <c r="ESD74" s="3"/>
      <c r="ESG74" s="26"/>
      <c r="ESI74" s="27"/>
      <c r="ESJ74" s="34"/>
      <c r="ESK74" s="34"/>
      <c r="ESO74" s="3"/>
      <c r="ESP74" s="3"/>
      <c r="ESS74" s="26"/>
      <c r="ESU74" s="27"/>
      <c r="ESV74" s="34"/>
      <c r="ESW74" s="34"/>
      <c r="ETA74" s="3"/>
      <c r="ETB74" s="3"/>
      <c r="ETE74" s="26"/>
      <c r="ETG74" s="27"/>
      <c r="ETH74" s="34"/>
      <c r="ETI74" s="34"/>
      <c r="ETM74" s="3"/>
      <c r="ETN74" s="3"/>
      <c r="ETQ74" s="26"/>
      <c r="ETS74" s="27"/>
      <c r="ETT74" s="34"/>
      <c r="ETU74" s="34"/>
      <c r="ETY74" s="3"/>
      <c r="ETZ74" s="3"/>
      <c r="EUC74" s="26"/>
      <c r="EUE74" s="27"/>
      <c r="EUF74" s="34"/>
      <c r="EUG74" s="34"/>
      <c r="EUK74" s="3"/>
      <c r="EUL74" s="3"/>
      <c r="EUO74" s="26"/>
      <c r="EUQ74" s="27"/>
      <c r="EUR74" s="34"/>
      <c r="EUS74" s="34"/>
      <c r="EUW74" s="3"/>
      <c r="EUX74" s="3"/>
      <c r="EVA74" s="26"/>
      <c r="EVC74" s="27"/>
      <c r="EVD74" s="34"/>
      <c r="EVE74" s="34"/>
      <c r="EVI74" s="3"/>
      <c r="EVJ74" s="3"/>
      <c r="EVM74" s="26"/>
      <c r="EVO74" s="27"/>
      <c r="EVP74" s="34"/>
      <c r="EVQ74" s="34"/>
      <c r="EVU74" s="3"/>
      <c r="EVV74" s="3"/>
      <c r="EVY74" s="26"/>
      <c r="EWA74" s="27"/>
      <c r="EWB74" s="34"/>
      <c r="EWC74" s="34"/>
      <c r="EWG74" s="3"/>
      <c r="EWH74" s="3"/>
      <c r="EWK74" s="26"/>
      <c r="EWM74" s="27"/>
      <c r="EWN74" s="34"/>
      <c r="EWO74" s="34"/>
      <c r="EWS74" s="3"/>
      <c r="EWT74" s="3"/>
      <c r="EWW74" s="26"/>
      <c r="EWY74" s="27"/>
      <c r="EWZ74" s="34"/>
      <c r="EXA74" s="34"/>
      <c r="EXE74" s="3"/>
      <c r="EXF74" s="3"/>
      <c r="EXI74" s="26"/>
      <c r="EXK74" s="27"/>
      <c r="EXL74" s="34"/>
      <c r="EXM74" s="34"/>
      <c r="EXQ74" s="3"/>
      <c r="EXR74" s="3"/>
      <c r="EXU74" s="26"/>
      <c r="EXW74" s="27"/>
      <c r="EXX74" s="34"/>
      <c r="EXY74" s="34"/>
      <c r="EYC74" s="3"/>
      <c r="EYD74" s="3"/>
      <c r="EYG74" s="26"/>
      <c r="EYI74" s="27"/>
      <c r="EYJ74" s="34"/>
      <c r="EYK74" s="34"/>
      <c r="EYO74" s="3"/>
      <c r="EYP74" s="3"/>
      <c r="EYS74" s="26"/>
      <c r="EYU74" s="27"/>
      <c r="EYV74" s="34"/>
      <c r="EYW74" s="34"/>
      <c r="EZA74" s="3"/>
      <c r="EZB74" s="3"/>
      <c r="EZE74" s="26"/>
      <c r="EZG74" s="27"/>
      <c r="EZH74" s="34"/>
      <c r="EZI74" s="34"/>
      <c r="EZM74" s="3"/>
      <c r="EZN74" s="3"/>
      <c r="EZQ74" s="26"/>
      <c r="EZS74" s="27"/>
      <c r="EZT74" s="34"/>
      <c r="EZU74" s="34"/>
      <c r="EZY74" s="3"/>
      <c r="EZZ74" s="3"/>
      <c r="FAC74" s="26"/>
      <c r="FAE74" s="27"/>
      <c r="FAF74" s="34"/>
      <c r="FAG74" s="34"/>
      <c r="FAK74" s="3"/>
      <c r="FAL74" s="3"/>
      <c r="FAO74" s="26"/>
      <c r="FAQ74" s="27"/>
      <c r="FAR74" s="34"/>
      <c r="FAS74" s="34"/>
      <c r="FAW74" s="3"/>
      <c r="FAX74" s="3"/>
      <c r="FBA74" s="26"/>
      <c r="FBC74" s="27"/>
      <c r="FBD74" s="34"/>
      <c r="FBE74" s="34"/>
      <c r="FBI74" s="3"/>
      <c r="FBJ74" s="3"/>
      <c r="FBM74" s="26"/>
      <c r="FBO74" s="27"/>
      <c r="FBP74" s="34"/>
      <c r="FBQ74" s="34"/>
      <c r="FBU74" s="3"/>
      <c r="FBV74" s="3"/>
      <c r="FBY74" s="26"/>
      <c r="FCA74" s="27"/>
      <c r="FCB74" s="34"/>
      <c r="FCC74" s="34"/>
      <c r="FCG74" s="3"/>
      <c r="FCH74" s="3"/>
      <c r="FCK74" s="26"/>
      <c r="FCM74" s="27"/>
      <c r="FCN74" s="34"/>
      <c r="FCO74" s="34"/>
      <c r="FCS74" s="3"/>
      <c r="FCT74" s="3"/>
      <c r="FCW74" s="26"/>
      <c r="FCY74" s="27"/>
      <c r="FCZ74" s="34"/>
      <c r="FDA74" s="34"/>
      <c r="FDE74" s="3"/>
      <c r="FDF74" s="3"/>
      <c r="FDI74" s="26"/>
      <c r="FDK74" s="27"/>
      <c r="FDL74" s="34"/>
      <c r="FDM74" s="34"/>
      <c r="FDQ74" s="3"/>
      <c r="FDR74" s="3"/>
      <c r="FDU74" s="26"/>
      <c r="FDW74" s="27"/>
      <c r="FDX74" s="34"/>
      <c r="FDY74" s="34"/>
      <c r="FEC74" s="3"/>
      <c r="FED74" s="3"/>
      <c r="FEG74" s="26"/>
      <c r="FEI74" s="27"/>
      <c r="FEJ74" s="34"/>
      <c r="FEK74" s="34"/>
      <c r="FEO74" s="3"/>
      <c r="FEP74" s="3"/>
      <c r="FES74" s="26"/>
      <c r="FEU74" s="27"/>
      <c r="FEV74" s="34"/>
      <c r="FEW74" s="34"/>
      <c r="FFA74" s="3"/>
      <c r="FFB74" s="3"/>
      <c r="FFE74" s="26"/>
      <c r="FFG74" s="27"/>
      <c r="FFH74" s="34"/>
      <c r="FFI74" s="34"/>
      <c r="FFM74" s="3"/>
      <c r="FFN74" s="3"/>
      <c r="FFQ74" s="26"/>
      <c r="FFS74" s="27"/>
      <c r="FFT74" s="34"/>
      <c r="FFU74" s="34"/>
      <c r="FFY74" s="3"/>
      <c r="FFZ74" s="3"/>
      <c r="FGC74" s="26"/>
      <c r="FGE74" s="27"/>
      <c r="FGF74" s="34"/>
      <c r="FGG74" s="34"/>
      <c r="FGK74" s="3"/>
      <c r="FGL74" s="3"/>
      <c r="FGO74" s="26"/>
      <c r="FGQ74" s="27"/>
      <c r="FGR74" s="34"/>
      <c r="FGS74" s="34"/>
      <c r="FGW74" s="3"/>
      <c r="FGX74" s="3"/>
      <c r="FHA74" s="26"/>
      <c r="FHC74" s="27"/>
      <c r="FHD74" s="34"/>
      <c r="FHE74" s="34"/>
      <c r="FHI74" s="3"/>
      <c r="FHJ74" s="3"/>
      <c r="FHM74" s="26"/>
      <c r="FHO74" s="27"/>
      <c r="FHP74" s="34"/>
      <c r="FHQ74" s="34"/>
      <c r="FHU74" s="3"/>
      <c r="FHV74" s="3"/>
      <c r="FHY74" s="26"/>
      <c r="FIA74" s="27"/>
      <c r="FIB74" s="34"/>
      <c r="FIC74" s="34"/>
      <c r="FIG74" s="3"/>
      <c r="FIH74" s="3"/>
      <c r="FIK74" s="26"/>
      <c r="FIM74" s="27"/>
      <c r="FIN74" s="34"/>
      <c r="FIO74" s="34"/>
      <c r="FIS74" s="3"/>
      <c r="FIT74" s="3"/>
      <c r="FIW74" s="26"/>
      <c r="FIY74" s="27"/>
      <c r="FIZ74" s="34"/>
      <c r="FJA74" s="34"/>
      <c r="FJE74" s="3"/>
      <c r="FJF74" s="3"/>
      <c r="FJI74" s="26"/>
      <c r="FJK74" s="27"/>
      <c r="FJL74" s="34"/>
      <c r="FJM74" s="34"/>
      <c r="FJQ74" s="3"/>
      <c r="FJR74" s="3"/>
      <c r="FJU74" s="26"/>
      <c r="FJW74" s="27"/>
      <c r="FJX74" s="34"/>
      <c r="FJY74" s="34"/>
      <c r="FKC74" s="3"/>
      <c r="FKD74" s="3"/>
      <c r="FKG74" s="26"/>
      <c r="FKI74" s="27"/>
      <c r="FKJ74" s="34"/>
      <c r="FKK74" s="34"/>
      <c r="FKO74" s="3"/>
      <c r="FKP74" s="3"/>
      <c r="FKS74" s="26"/>
      <c r="FKU74" s="27"/>
      <c r="FKV74" s="34"/>
      <c r="FKW74" s="34"/>
      <c r="FLA74" s="3"/>
      <c r="FLB74" s="3"/>
      <c r="FLE74" s="26"/>
      <c r="FLG74" s="27"/>
      <c r="FLH74" s="34"/>
      <c r="FLI74" s="34"/>
      <c r="FLM74" s="3"/>
      <c r="FLN74" s="3"/>
      <c r="FLQ74" s="26"/>
      <c r="FLS74" s="27"/>
      <c r="FLT74" s="34"/>
      <c r="FLU74" s="34"/>
      <c r="FLY74" s="3"/>
      <c r="FLZ74" s="3"/>
      <c r="FMC74" s="26"/>
      <c r="FME74" s="27"/>
      <c r="FMF74" s="34"/>
      <c r="FMG74" s="34"/>
      <c r="FMK74" s="3"/>
      <c r="FML74" s="3"/>
      <c r="FMO74" s="26"/>
      <c r="FMQ74" s="27"/>
      <c r="FMR74" s="34"/>
      <c r="FMS74" s="34"/>
      <c r="FMW74" s="3"/>
      <c r="FMX74" s="3"/>
      <c r="FNA74" s="26"/>
      <c r="FNC74" s="27"/>
      <c r="FND74" s="34"/>
      <c r="FNE74" s="34"/>
      <c r="FNI74" s="3"/>
      <c r="FNJ74" s="3"/>
      <c r="FNM74" s="26"/>
      <c r="FNO74" s="27"/>
      <c r="FNP74" s="34"/>
      <c r="FNQ74" s="34"/>
      <c r="FNU74" s="3"/>
      <c r="FNV74" s="3"/>
      <c r="FNY74" s="26"/>
      <c r="FOA74" s="27"/>
      <c r="FOB74" s="34"/>
      <c r="FOC74" s="34"/>
      <c r="FOG74" s="3"/>
      <c r="FOH74" s="3"/>
      <c r="FOK74" s="26"/>
      <c r="FOM74" s="27"/>
      <c r="FON74" s="34"/>
      <c r="FOO74" s="34"/>
      <c r="FOS74" s="3"/>
      <c r="FOT74" s="3"/>
      <c r="FOW74" s="26"/>
      <c r="FOY74" s="27"/>
      <c r="FOZ74" s="34"/>
      <c r="FPA74" s="34"/>
      <c r="FPE74" s="3"/>
      <c r="FPF74" s="3"/>
      <c r="FPI74" s="26"/>
      <c r="FPK74" s="27"/>
      <c r="FPL74" s="34"/>
      <c r="FPM74" s="34"/>
      <c r="FPQ74" s="3"/>
      <c r="FPR74" s="3"/>
      <c r="FPU74" s="26"/>
      <c r="FPW74" s="27"/>
      <c r="FPX74" s="34"/>
      <c r="FPY74" s="34"/>
      <c r="FQC74" s="3"/>
      <c r="FQD74" s="3"/>
      <c r="FQG74" s="26"/>
      <c r="FQI74" s="27"/>
      <c r="FQJ74" s="34"/>
      <c r="FQK74" s="34"/>
      <c r="FQO74" s="3"/>
      <c r="FQP74" s="3"/>
      <c r="FQS74" s="26"/>
      <c r="FQU74" s="27"/>
      <c r="FQV74" s="34"/>
      <c r="FQW74" s="34"/>
      <c r="FRA74" s="3"/>
      <c r="FRB74" s="3"/>
      <c r="FRE74" s="26"/>
      <c r="FRG74" s="27"/>
      <c r="FRH74" s="34"/>
      <c r="FRI74" s="34"/>
      <c r="FRM74" s="3"/>
      <c r="FRN74" s="3"/>
      <c r="FRQ74" s="26"/>
      <c r="FRS74" s="27"/>
      <c r="FRT74" s="34"/>
      <c r="FRU74" s="34"/>
      <c r="FRY74" s="3"/>
      <c r="FRZ74" s="3"/>
      <c r="FSC74" s="26"/>
      <c r="FSE74" s="27"/>
      <c r="FSF74" s="34"/>
      <c r="FSG74" s="34"/>
      <c r="FSK74" s="3"/>
      <c r="FSL74" s="3"/>
      <c r="FSO74" s="26"/>
      <c r="FSQ74" s="27"/>
      <c r="FSR74" s="34"/>
      <c r="FSS74" s="34"/>
      <c r="FSW74" s="3"/>
      <c r="FSX74" s="3"/>
      <c r="FTA74" s="26"/>
      <c r="FTC74" s="27"/>
      <c r="FTD74" s="34"/>
      <c r="FTE74" s="34"/>
      <c r="FTI74" s="3"/>
      <c r="FTJ74" s="3"/>
      <c r="FTM74" s="26"/>
      <c r="FTO74" s="27"/>
      <c r="FTP74" s="34"/>
      <c r="FTQ74" s="34"/>
      <c r="FTU74" s="3"/>
      <c r="FTV74" s="3"/>
      <c r="FTY74" s="26"/>
      <c r="FUA74" s="27"/>
      <c r="FUB74" s="34"/>
      <c r="FUC74" s="34"/>
      <c r="FUG74" s="3"/>
      <c r="FUH74" s="3"/>
      <c r="FUK74" s="26"/>
      <c r="FUM74" s="27"/>
      <c r="FUN74" s="34"/>
      <c r="FUO74" s="34"/>
      <c r="FUS74" s="3"/>
      <c r="FUT74" s="3"/>
      <c r="FUW74" s="26"/>
      <c r="FUY74" s="27"/>
      <c r="FUZ74" s="34"/>
      <c r="FVA74" s="34"/>
      <c r="FVE74" s="3"/>
      <c r="FVF74" s="3"/>
      <c r="FVI74" s="26"/>
      <c r="FVK74" s="27"/>
      <c r="FVL74" s="34"/>
      <c r="FVM74" s="34"/>
      <c r="FVQ74" s="3"/>
      <c r="FVR74" s="3"/>
      <c r="FVU74" s="26"/>
      <c r="FVW74" s="27"/>
      <c r="FVX74" s="34"/>
      <c r="FVY74" s="34"/>
      <c r="FWC74" s="3"/>
      <c r="FWD74" s="3"/>
      <c r="FWG74" s="26"/>
      <c r="FWI74" s="27"/>
      <c r="FWJ74" s="34"/>
      <c r="FWK74" s="34"/>
      <c r="FWO74" s="3"/>
      <c r="FWP74" s="3"/>
      <c r="FWS74" s="26"/>
      <c r="FWU74" s="27"/>
      <c r="FWV74" s="34"/>
      <c r="FWW74" s="34"/>
      <c r="FXA74" s="3"/>
      <c r="FXB74" s="3"/>
      <c r="FXE74" s="26"/>
      <c r="FXG74" s="27"/>
      <c r="FXH74" s="34"/>
      <c r="FXI74" s="34"/>
      <c r="FXM74" s="3"/>
      <c r="FXN74" s="3"/>
      <c r="FXQ74" s="26"/>
      <c r="FXS74" s="27"/>
      <c r="FXT74" s="34"/>
      <c r="FXU74" s="34"/>
      <c r="FXY74" s="3"/>
      <c r="FXZ74" s="3"/>
      <c r="FYC74" s="26"/>
      <c r="FYE74" s="27"/>
      <c r="FYF74" s="34"/>
      <c r="FYG74" s="34"/>
      <c r="FYK74" s="3"/>
      <c r="FYL74" s="3"/>
      <c r="FYO74" s="26"/>
      <c r="FYQ74" s="27"/>
      <c r="FYR74" s="34"/>
      <c r="FYS74" s="34"/>
      <c r="FYW74" s="3"/>
      <c r="FYX74" s="3"/>
      <c r="FZA74" s="26"/>
      <c r="FZC74" s="27"/>
      <c r="FZD74" s="34"/>
      <c r="FZE74" s="34"/>
      <c r="FZI74" s="3"/>
      <c r="FZJ74" s="3"/>
      <c r="FZM74" s="26"/>
      <c r="FZO74" s="27"/>
      <c r="FZP74" s="34"/>
      <c r="FZQ74" s="34"/>
      <c r="FZU74" s="3"/>
      <c r="FZV74" s="3"/>
      <c r="FZY74" s="26"/>
      <c r="GAA74" s="27"/>
      <c r="GAB74" s="34"/>
      <c r="GAC74" s="34"/>
      <c r="GAG74" s="3"/>
      <c r="GAH74" s="3"/>
      <c r="GAK74" s="26"/>
      <c r="GAM74" s="27"/>
      <c r="GAN74" s="34"/>
      <c r="GAO74" s="34"/>
      <c r="GAS74" s="3"/>
      <c r="GAT74" s="3"/>
      <c r="GAW74" s="26"/>
      <c r="GAY74" s="27"/>
      <c r="GAZ74" s="34"/>
      <c r="GBA74" s="34"/>
      <c r="GBE74" s="3"/>
      <c r="GBF74" s="3"/>
      <c r="GBI74" s="26"/>
      <c r="GBK74" s="27"/>
      <c r="GBL74" s="34"/>
      <c r="GBM74" s="34"/>
      <c r="GBQ74" s="3"/>
      <c r="GBR74" s="3"/>
      <c r="GBU74" s="26"/>
      <c r="GBW74" s="27"/>
      <c r="GBX74" s="34"/>
      <c r="GBY74" s="34"/>
      <c r="GCC74" s="3"/>
      <c r="GCD74" s="3"/>
      <c r="GCG74" s="26"/>
      <c r="GCI74" s="27"/>
      <c r="GCJ74" s="34"/>
      <c r="GCK74" s="34"/>
      <c r="GCO74" s="3"/>
      <c r="GCP74" s="3"/>
      <c r="GCS74" s="26"/>
      <c r="GCU74" s="27"/>
      <c r="GCV74" s="34"/>
      <c r="GCW74" s="34"/>
      <c r="GDA74" s="3"/>
      <c r="GDB74" s="3"/>
      <c r="GDE74" s="26"/>
      <c r="GDG74" s="27"/>
      <c r="GDH74" s="34"/>
      <c r="GDI74" s="34"/>
      <c r="GDM74" s="3"/>
      <c r="GDN74" s="3"/>
      <c r="GDQ74" s="26"/>
      <c r="GDS74" s="27"/>
      <c r="GDT74" s="34"/>
      <c r="GDU74" s="34"/>
      <c r="GDY74" s="3"/>
      <c r="GDZ74" s="3"/>
      <c r="GEC74" s="26"/>
      <c r="GEE74" s="27"/>
      <c r="GEF74" s="34"/>
      <c r="GEG74" s="34"/>
      <c r="GEK74" s="3"/>
      <c r="GEL74" s="3"/>
      <c r="GEO74" s="26"/>
      <c r="GEQ74" s="27"/>
      <c r="GER74" s="34"/>
      <c r="GES74" s="34"/>
      <c r="GEW74" s="3"/>
      <c r="GEX74" s="3"/>
      <c r="GFA74" s="26"/>
      <c r="GFC74" s="27"/>
      <c r="GFD74" s="34"/>
      <c r="GFE74" s="34"/>
      <c r="GFI74" s="3"/>
      <c r="GFJ74" s="3"/>
      <c r="GFM74" s="26"/>
      <c r="GFO74" s="27"/>
      <c r="GFP74" s="34"/>
      <c r="GFQ74" s="34"/>
      <c r="GFU74" s="3"/>
      <c r="GFV74" s="3"/>
      <c r="GFY74" s="26"/>
      <c r="GGA74" s="27"/>
      <c r="GGB74" s="34"/>
      <c r="GGC74" s="34"/>
      <c r="GGG74" s="3"/>
      <c r="GGH74" s="3"/>
      <c r="GGK74" s="26"/>
      <c r="GGM74" s="27"/>
      <c r="GGN74" s="34"/>
      <c r="GGO74" s="34"/>
      <c r="GGS74" s="3"/>
      <c r="GGT74" s="3"/>
      <c r="GGW74" s="26"/>
      <c r="GGY74" s="27"/>
      <c r="GGZ74" s="34"/>
      <c r="GHA74" s="34"/>
      <c r="GHE74" s="3"/>
      <c r="GHF74" s="3"/>
      <c r="GHI74" s="26"/>
      <c r="GHK74" s="27"/>
      <c r="GHL74" s="34"/>
      <c r="GHM74" s="34"/>
      <c r="GHQ74" s="3"/>
      <c r="GHR74" s="3"/>
      <c r="GHU74" s="26"/>
      <c r="GHW74" s="27"/>
      <c r="GHX74" s="34"/>
      <c r="GHY74" s="34"/>
      <c r="GIC74" s="3"/>
      <c r="GID74" s="3"/>
      <c r="GIG74" s="26"/>
      <c r="GII74" s="27"/>
      <c r="GIJ74" s="34"/>
      <c r="GIK74" s="34"/>
      <c r="GIO74" s="3"/>
      <c r="GIP74" s="3"/>
      <c r="GIS74" s="26"/>
      <c r="GIU74" s="27"/>
      <c r="GIV74" s="34"/>
      <c r="GIW74" s="34"/>
      <c r="GJA74" s="3"/>
      <c r="GJB74" s="3"/>
      <c r="GJE74" s="26"/>
      <c r="GJG74" s="27"/>
      <c r="GJH74" s="34"/>
      <c r="GJI74" s="34"/>
      <c r="GJM74" s="3"/>
      <c r="GJN74" s="3"/>
      <c r="GJQ74" s="26"/>
      <c r="GJS74" s="27"/>
      <c r="GJT74" s="34"/>
      <c r="GJU74" s="34"/>
      <c r="GJY74" s="3"/>
      <c r="GJZ74" s="3"/>
      <c r="GKC74" s="26"/>
      <c r="GKE74" s="27"/>
      <c r="GKF74" s="34"/>
      <c r="GKG74" s="34"/>
      <c r="GKK74" s="3"/>
      <c r="GKL74" s="3"/>
      <c r="GKO74" s="26"/>
      <c r="GKQ74" s="27"/>
      <c r="GKR74" s="34"/>
      <c r="GKS74" s="34"/>
      <c r="GKW74" s="3"/>
      <c r="GKX74" s="3"/>
      <c r="GLA74" s="26"/>
      <c r="GLC74" s="27"/>
      <c r="GLD74" s="34"/>
      <c r="GLE74" s="34"/>
      <c r="GLI74" s="3"/>
      <c r="GLJ74" s="3"/>
      <c r="GLM74" s="26"/>
      <c r="GLO74" s="27"/>
      <c r="GLP74" s="34"/>
      <c r="GLQ74" s="34"/>
      <c r="GLU74" s="3"/>
      <c r="GLV74" s="3"/>
      <c r="GLY74" s="26"/>
      <c r="GMA74" s="27"/>
      <c r="GMB74" s="34"/>
      <c r="GMC74" s="34"/>
      <c r="GMG74" s="3"/>
      <c r="GMH74" s="3"/>
      <c r="GMK74" s="26"/>
      <c r="GMM74" s="27"/>
      <c r="GMN74" s="34"/>
      <c r="GMO74" s="34"/>
      <c r="GMS74" s="3"/>
      <c r="GMT74" s="3"/>
      <c r="GMW74" s="26"/>
      <c r="GMY74" s="27"/>
      <c r="GMZ74" s="34"/>
      <c r="GNA74" s="34"/>
      <c r="GNE74" s="3"/>
      <c r="GNF74" s="3"/>
      <c r="GNI74" s="26"/>
      <c r="GNK74" s="27"/>
      <c r="GNL74" s="34"/>
      <c r="GNM74" s="34"/>
      <c r="GNQ74" s="3"/>
      <c r="GNR74" s="3"/>
      <c r="GNU74" s="26"/>
      <c r="GNW74" s="27"/>
      <c r="GNX74" s="34"/>
      <c r="GNY74" s="34"/>
      <c r="GOC74" s="3"/>
      <c r="GOD74" s="3"/>
      <c r="GOG74" s="26"/>
      <c r="GOI74" s="27"/>
      <c r="GOJ74" s="34"/>
      <c r="GOK74" s="34"/>
      <c r="GOO74" s="3"/>
      <c r="GOP74" s="3"/>
      <c r="GOS74" s="26"/>
      <c r="GOU74" s="27"/>
      <c r="GOV74" s="34"/>
      <c r="GOW74" s="34"/>
      <c r="GPA74" s="3"/>
      <c r="GPB74" s="3"/>
      <c r="GPE74" s="26"/>
      <c r="GPG74" s="27"/>
      <c r="GPH74" s="34"/>
      <c r="GPI74" s="34"/>
      <c r="GPM74" s="3"/>
      <c r="GPN74" s="3"/>
      <c r="GPQ74" s="26"/>
      <c r="GPS74" s="27"/>
      <c r="GPT74" s="34"/>
      <c r="GPU74" s="34"/>
      <c r="GPY74" s="3"/>
      <c r="GPZ74" s="3"/>
      <c r="GQC74" s="26"/>
      <c r="GQE74" s="27"/>
      <c r="GQF74" s="34"/>
      <c r="GQG74" s="34"/>
      <c r="GQK74" s="3"/>
      <c r="GQL74" s="3"/>
      <c r="GQO74" s="26"/>
      <c r="GQQ74" s="27"/>
      <c r="GQR74" s="34"/>
      <c r="GQS74" s="34"/>
      <c r="GQW74" s="3"/>
      <c r="GQX74" s="3"/>
      <c r="GRA74" s="26"/>
      <c r="GRC74" s="27"/>
      <c r="GRD74" s="34"/>
      <c r="GRE74" s="34"/>
      <c r="GRI74" s="3"/>
      <c r="GRJ74" s="3"/>
      <c r="GRM74" s="26"/>
      <c r="GRO74" s="27"/>
      <c r="GRP74" s="34"/>
      <c r="GRQ74" s="34"/>
      <c r="GRU74" s="3"/>
      <c r="GRV74" s="3"/>
      <c r="GRY74" s="26"/>
      <c r="GSA74" s="27"/>
      <c r="GSB74" s="34"/>
      <c r="GSC74" s="34"/>
      <c r="GSG74" s="3"/>
      <c r="GSH74" s="3"/>
      <c r="GSK74" s="26"/>
      <c r="GSM74" s="27"/>
      <c r="GSN74" s="34"/>
      <c r="GSO74" s="34"/>
      <c r="GSS74" s="3"/>
      <c r="GST74" s="3"/>
      <c r="GSW74" s="26"/>
      <c r="GSY74" s="27"/>
      <c r="GSZ74" s="34"/>
      <c r="GTA74" s="34"/>
      <c r="GTE74" s="3"/>
      <c r="GTF74" s="3"/>
      <c r="GTI74" s="26"/>
      <c r="GTK74" s="27"/>
      <c r="GTL74" s="34"/>
      <c r="GTM74" s="34"/>
      <c r="GTQ74" s="3"/>
      <c r="GTR74" s="3"/>
      <c r="GTU74" s="26"/>
      <c r="GTW74" s="27"/>
      <c r="GTX74" s="34"/>
      <c r="GTY74" s="34"/>
      <c r="GUC74" s="3"/>
      <c r="GUD74" s="3"/>
      <c r="GUG74" s="26"/>
      <c r="GUI74" s="27"/>
      <c r="GUJ74" s="34"/>
      <c r="GUK74" s="34"/>
      <c r="GUO74" s="3"/>
      <c r="GUP74" s="3"/>
      <c r="GUS74" s="26"/>
      <c r="GUU74" s="27"/>
      <c r="GUV74" s="34"/>
      <c r="GUW74" s="34"/>
      <c r="GVA74" s="3"/>
      <c r="GVB74" s="3"/>
      <c r="GVE74" s="26"/>
      <c r="GVG74" s="27"/>
      <c r="GVH74" s="34"/>
      <c r="GVI74" s="34"/>
      <c r="GVM74" s="3"/>
      <c r="GVN74" s="3"/>
      <c r="GVQ74" s="26"/>
      <c r="GVS74" s="27"/>
      <c r="GVT74" s="34"/>
      <c r="GVU74" s="34"/>
      <c r="GVY74" s="3"/>
      <c r="GVZ74" s="3"/>
      <c r="GWC74" s="26"/>
      <c r="GWE74" s="27"/>
      <c r="GWF74" s="34"/>
      <c r="GWG74" s="34"/>
      <c r="GWK74" s="3"/>
      <c r="GWL74" s="3"/>
      <c r="GWO74" s="26"/>
      <c r="GWQ74" s="27"/>
      <c r="GWR74" s="34"/>
      <c r="GWS74" s="34"/>
      <c r="GWW74" s="3"/>
      <c r="GWX74" s="3"/>
      <c r="GXA74" s="26"/>
      <c r="GXC74" s="27"/>
      <c r="GXD74" s="34"/>
      <c r="GXE74" s="34"/>
      <c r="GXI74" s="3"/>
      <c r="GXJ74" s="3"/>
      <c r="GXM74" s="26"/>
      <c r="GXO74" s="27"/>
      <c r="GXP74" s="34"/>
      <c r="GXQ74" s="34"/>
      <c r="GXU74" s="3"/>
      <c r="GXV74" s="3"/>
      <c r="GXY74" s="26"/>
      <c r="GYA74" s="27"/>
      <c r="GYB74" s="34"/>
      <c r="GYC74" s="34"/>
      <c r="GYG74" s="3"/>
      <c r="GYH74" s="3"/>
      <c r="GYK74" s="26"/>
      <c r="GYM74" s="27"/>
      <c r="GYN74" s="34"/>
      <c r="GYO74" s="34"/>
      <c r="GYS74" s="3"/>
      <c r="GYT74" s="3"/>
      <c r="GYW74" s="26"/>
      <c r="GYY74" s="27"/>
      <c r="GYZ74" s="34"/>
      <c r="GZA74" s="34"/>
      <c r="GZE74" s="3"/>
      <c r="GZF74" s="3"/>
      <c r="GZI74" s="26"/>
      <c r="GZK74" s="27"/>
      <c r="GZL74" s="34"/>
      <c r="GZM74" s="34"/>
      <c r="GZQ74" s="3"/>
      <c r="GZR74" s="3"/>
      <c r="GZU74" s="26"/>
      <c r="GZW74" s="27"/>
      <c r="GZX74" s="34"/>
      <c r="GZY74" s="34"/>
      <c r="HAC74" s="3"/>
      <c r="HAD74" s="3"/>
      <c r="HAG74" s="26"/>
      <c r="HAI74" s="27"/>
      <c r="HAJ74" s="34"/>
      <c r="HAK74" s="34"/>
      <c r="HAO74" s="3"/>
      <c r="HAP74" s="3"/>
      <c r="HAS74" s="26"/>
      <c r="HAU74" s="27"/>
      <c r="HAV74" s="34"/>
      <c r="HAW74" s="34"/>
      <c r="HBA74" s="3"/>
      <c r="HBB74" s="3"/>
      <c r="HBE74" s="26"/>
      <c r="HBG74" s="27"/>
      <c r="HBH74" s="34"/>
      <c r="HBI74" s="34"/>
      <c r="HBM74" s="3"/>
      <c r="HBN74" s="3"/>
      <c r="HBQ74" s="26"/>
      <c r="HBS74" s="27"/>
      <c r="HBT74" s="34"/>
      <c r="HBU74" s="34"/>
      <c r="HBY74" s="3"/>
      <c r="HBZ74" s="3"/>
      <c r="HCC74" s="26"/>
      <c r="HCE74" s="27"/>
      <c r="HCF74" s="34"/>
      <c r="HCG74" s="34"/>
      <c r="HCK74" s="3"/>
      <c r="HCL74" s="3"/>
      <c r="HCO74" s="26"/>
      <c r="HCQ74" s="27"/>
      <c r="HCR74" s="34"/>
      <c r="HCS74" s="34"/>
      <c r="HCW74" s="3"/>
      <c r="HCX74" s="3"/>
      <c r="HDA74" s="26"/>
      <c r="HDC74" s="27"/>
      <c r="HDD74" s="34"/>
      <c r="HDE74" s="34"/>
      <c r="HDI74" s="3"/>
      <c r="HDJ74" s="3"/>
      <c r="HDM74" s="26"/>
      <c r="HDO74" s="27"/>
      <c r="HDP74" s="34"/>
      <c r="HDQ74" s="34"/>
      <c r="HDU74" s="3"/>
      <c r="HDV74" s="3"/>
      <c r="HDY74" s="26"/>
      <c r="HEA74" s="27"/>
      <c r="HEB74" s="34"/>
      <c r="HEC74" s="34"/>
      <c r="HEG74" s="3"/>
      <c r="HEH74" s="3"/>
      <c r="HEK74" s="26"/>
      <c r="HEM74" s="27"/>
      <c r="HEN74" s="34"/>
      <c r="HEO74" s="34"/>
      <c r="HES74" s="3"/>
      <c r="HET74" s="3"/>
      <c r="HEW74" s="26"/>
      <c r="HEY74" s="27"/>
      <c r="HEZ74" s="34"/>
      <c r="HFA74" s="34"/>
      <c r="HFE74" s="3"/>
      <c r="HFF74" s="3"/>
      <c r="HFI74" s="26"/>
      <c r="HFK74" s="27"/>
      <c r="HFL74" s="34"/>
      <c r="HFM74" s="34"/>
      <c r="HFQ74" s="3"/>
      <c r="HFR74" s="3"/>
      <c r="HFU74" s="26"/>
      <c r="HFW74" s="27"/>
      <c r="HFX74" s="34"/>
      <c r="HFY74" s="34"/>
      <c r="HGC74" s="3"/>
      <c r="HGD74" s="3"/>
      <c r="HGG74" s="26"/>
      <c r="HGI74" s="27"/>
      <c r="HGJ74" s="34"/>
      <c r="HGK74" s="34"/>
      <c r="HGO74" s="3"/>
      <c r="HGP74" s="3"/>
      <c r="HGS74" s="26"/>
      <c r="HGU74" s="27"/>
      <c r="HGV74" s="34"/>
      <c r="HGW74" s="34"/>
      <c r="HHA74" s="3"/>
      <c r="HHB74" s="3"/>
      <c r="HHE74" s="26"/>
      <c r="HHG74" s="27"/>
      <c r="HHH74" s="34"/>
      <c r="HHI74" s="34"/>
      <c r="HHM74" s="3"/>
      <c r="HHN74" s="3"/>
      <c r="HHQ74" s="26"/>
      <c r="HHS74" s="27"/>
      <c r="HHT74" s="34"/>
      <c r="HHU74" s="34"/>
      <c r="HHY74" s="3"/>
      <c r="HHZ74" s="3"/>
      <c r="HIC74" s="26"/>
      <c r="HIE74" s="27"/>
      <c r="HIF74" s="34"/>
      <c r="HIG74" s="34"/>
      <c r="HIK74" s="3"/>
      <c r="HIL74" s="3"/>
      <c r="HIO74" s="26"/>
      <c r="HIQ74" s="27"/>
      <c r="HIR74" s="34"/>
      <c r="HIS74" s="34"/>
      <c r="HIW74" s="3"/>
      <c r="HIX74" s="3"/>
      <c r="HJA74" s="26"/>
      <c r="HJC74" s="27"/>
      <c r="HJD74" s="34"/>
      <c r="HJE74" s="34"/>
      <c r="HJI74" s="3"/>
      <c r="HJJ74" s="3"/>
      <c r="HJM74" s="26"/>
      <c r="HJO74" s="27"/>
      <c r="HJP74" s="34"/>
      <c r="HJQ74" s="34"/>
      <c r="HJU74" s="3"/>
      <c r="HJV74" s="3"/>
      <c r="HJY74" s="26"/>
      <c r="HKA74" s="27"/>
      <c r="HKB74" s="34"/>
      <c r="HKC74" s="34"/>
      <c r="HKG74" s="3"/>
      <c r="HKH74" s="3"/>
      <c r="HKK74" s="26"/>
      <c r="HKM74" s="27"/>
      <c r="HKN74" s="34"/>
      <c r="HKO74" s="34"/>
      <c r="HKS74" s="3"/>
      <c r="HKT74" s="3"/>
      <c r="HKW74" s="26"/>
      <c r="HKY74" s="27"/>
      <c r="HKZ74" s="34"/>
      <c r="HLA74" s="34"/>
      <c r="HLE74" s="3"/>
      <c r="HLF74" s="3"/>
      <c r="HLI74" s="26"/>
      <c r="HLK74" s="27"/>
      <c r="HLL74" s="34"/>
      <c r="HLM74" s="34"/>
      <c r="HLQ74" s="3"/>
      <c r="HLR74" s="3"/>
      <c r="HLU74" s="26"/>
      <c r="HLW74" s="27"/>
      <c r="HLX74" s="34"/>
      <c r="HLY74" s="34"/>
      <c r="HMC74" s="3"/>
      <c r="HMD74" s="3"/>
      <c r="HMG74" s="26"/>
      <c r="HMI74" s="27"/>
      <c r="HMJ74" s="34"/>
      <c r="HMK74" s="34"/>
      <c r="HMO74" s="3"/>
      <c r="HMP74" s="3"/>
      <c r="HMS74" s="26"/>
      <c r="HMU74" s="27"/>
      <c r="HMV74" s="34"/>
      <c r="HMW74" s="34"/>
      <c r="HNA74" s="3"/>
      <c r="HNB74" s="3"/>
      <c r="HNE74" s="26"/>
      <c r="HNG74" s="27"/>
      <c r="HNH74" s="34"/>
      <c r="HNI74" s="34"/>
      <c r="HNM74" s="3"/>
      <c r="HNN74" s="3"/>
      <c r="HNQ74" s="26"/>
      <c r="HNS74" s="27"/>
      <c r="HNT74" s="34"/>
      <c r="HNU74" s="34"/>
      <c r="HNY74" s="3"/>
      <c r="HNZ74" s="3"/>
      <c r="HOC74" s="26"/>
      <c r="HOE74" s="27"/>
      <c r="HOF74" s="34"/>
      <c r="HOG74" s="34"/>
      <c r="HOK74" s="3"/>
      <c r="HOL74" s="3"/>
      <c r="HOO74" s="26"/>
      <c r="HOQ74" s="27"/>
      <c r="HOR74" s="34"/>
      <c r="HOS74" s="34"/>
      <c r="HOW74" s="3"/>
      <c r="HOX74" s="3"/>
      <c r="HPA74" s="26"/>
      <c r="HPC74" s="27"/>
      <c r="HPD74" s="34"/>
      <c r="HPE74" s="34"/>
      <c r="HPI74" s="3"/>
      <c r="HPJ74" s="3"/>
      <c r="HPM74" s="26"/>
      <c r="HPO74" s="27"/>
      <c r="HPP74" s="34"/>
      <c r="HPQ74" s="34"/>
      <c r="HPU74" s="3"/>
      <c r="HPV74" s="3"/>
      <c r="HPY74" s="26"/>
      <c r="HQA74" s="27"/>
      <c r="HQB74" s="34"/>
      <c r="HQC74" s="34"/>
      <c r="HQG74" s="3"/>
      <c r="HQH74" s="3"/>
      <c r="HQK74" s="26"/>
      <c r="HQM74" s="27"/>
      <c r="HQN74" s="34"/>
      <c r="HQO74" s="34"/>
      <c r="HQS74" s="3"/>
      <c r="HQT74" s="3"/>
      <c r="HQW74" s="26"/>
      <c r="HQY74" s="27"/>
      <c r="HQZ74" s="34"/>
      <c r="HRA74" s="34"/>
      <c r="HRE74" s="3"/>
      <c r="HRF74" s="3"/>
      <c r="HRI74" s="26"/>
      <c r="HRK74" s="27"/>
      <c r="HRL74" s="34"/>
      <c r="HRM74" s="34"/>
      <c r="HRQ74" s="3"/>
      <c r="HRR74" s="3"/>
      <c r="HRU74" s="26"/>
      <c r="HRW74" s="27"/>
      <c r="HRX74" s="34"/>
      <c r="HRY74" s="34"/>
      <c r="HSC74" s="3"/>
      <c r="HSD74" s="3"/>
      <c r="HSG74" s="26"/>
      <c r="HSI74" s="27"/>
      <c r="HSJ74" s="34"/>
      <c r="HSK74" s="34"/>
      <c r="HSO74" s="3"/>
      <c r="HSP74" s="3"/>
      <c r="HSS74" s="26"/>
      <c r="HSU74" s="27"/>
      <c r="HSV74" s="34"/>
      <c r="HSW74" s="34"/>
      <c r="HTA74" s="3"/>
      <c r="HTB74" s="3"/>
      <c r="HTE74" s="26"/>
      <c r="HTG74" s="27"/>
      <c r="HTH74" s="34"/>
      <c r="HTI74" s="34"/>
      <c r="HTM74" s="3"/>
      <c r="HTN74" s="3"/>
      <c r="HTQ74" s="26"/>
      <c r="HTS74" s="27"/>
      <c r="HTT74" s="34"/>
      <c r="HTU74" s="34"/>
      <c r="HTY74" s="3"/>
      <c r="HTZ74" s="3"/>
      <c r="HUC74" s="26"/>
      <c r="HUE74" s="27"/>
      <c r="HUF74" s="34"/>
      <c r="HUG74" s="34"/>
      <c r="HUK74" s="3"/>
      <c r="HUL74" s="3"/>
      <c r="HUO74" s="26"/>
      <c r="HUQ74" s="27"/>
      <c r="HUR74" s="34"/>
      <c r="HUS74" s="34"/>
      <c r="HUW74" s="3"/>
      <c r="HUX74" s="3"/>
      <c r="HVA74" s="26"/>
      <c r="HVC74" s="27"/>
      <c r="HVD74" s="34"/>
      <c r="HVE74" s="34"/>
      <c r="HVI74" s="3"/>
      <c r="HVJ74" s="3"/>
      <c r="HVM74" s="26"/>
      <c r="HVO74" s="27"/>
      <c r="HVP74" s="34"/>
      <c r="HVQ74" s="34"/>
      <c r="HVU74" s="3"/>
      <c r="HVV74" s="3"/>
      <c r="HVY74" s="26"/>
      <c r="HWA74" s="27"/>
      <c r="HWB74" s="34"/>
      <c r="HWC74" s="34"/>
      <c r="HWG74" s="3"/>
      <c r="HWH74" s="3"/>
      <c r="HWK74" s="26"/>
      <c r="HWM74" s="27"/>
      <c r="HWN74" s="34"/>
      <c r="HWO74" s="34"/>
      <c r="HWS74" s="3"/>
      <c r="HWT74" s="3"/>
      <c r="HWW74" s="26"/>
      <c r="HWY74" s="27"/>
      <c r="HWZ74" s="34"/>
      <c r="HXA74" s="34"/>
      <c r="HXE74" s="3"/>
      <c r="HXF74" s="3"/>
      <c r="HXI74" s="26"/>
      <c r="HXK74" s="27"/>
      <c r="HXL74" s="34"/>
      <c r="HXM74" s="34"/>
      <c r="HXQ74" s="3"/>
      <c r="HXR74" s="3"/>
      <c r="HXU74" s="26"/>
      <c r="HXW74" s="27"/>
      <c r="HXX74" s="34"/>
      <c r="HXY74" s="34"/>
      <c r="HYC74" s="3"/>
      <c r="HYD74" s="3"/>
      <c r="HYG74" s="26"/>
      <c r="HYI74" s="27"/>
      <c r="HYJ74" s="34"/>
      <c r="HYK74" s="34"/>
      <c r="HYO74" s="3"/>
      <c r="HYP74" s="3"/>
      <c r="HYS74" s="26"/>
      <c r="HYU74" s="27"/>
      <c r="HYV74" s="34"/>
      <c r="HYW74" s="34"/>
      <c r="HZA74" s="3"/>
      <c r="HZB74" s="3"/>
      <c r="HZE74" s="26"/>
      <c r="HZG74" s="27"/>
      <c r="HZH74" s="34"/>
      <c r="HZI74" s="34"/>
      <c r="HZM74" s="3"/>
      <c r="HZN74" s="3"/>
      <c r="HZQ74" s="26"/>
      <c r="HZS74" s="27"/>
      <c r="HZT74" s="34"/>
      <c r="HZU74" s="34"/>
      <c r="HZY74" s="3"/>
      <c r="HZZ74" s="3"/>
      <c r="IAC74" s="26"/>
      <c r="IAE74" s="27"/>
      <c r="IAF74" s="34"/>
      <c r="IAG74" s="34"/>
      <c r="IAK74" s="3"/>
      <c r="IAL74" s="3"/>
      <c r="IAO74" s="26"/>
      <c r="IAQ74" s="27"/>
      <c r="IAR74" s="34"/>
      <c r="IAS74" s="34"/>
      <c r="IAW74" s="3"/>
      <c r="IAX74" s="3"/>
      <c r="IBA74" s="26"/>
      <c r="IBC74" s="27"/>
      <c r="IBD74" s="34"/>
      <c r="IBE74" s="34"/>
      <c r="IBI74" s="3"/>
      <c r="IBJ74" s="3"/>
      <c r="IBM74" s="26"/>
      <c r="IBO74" s="27"/>
      <c r="IBP74" s="34"/>
      <c r="IBQ74" s="34"/>
      <c r="IBU74" s="3"/>
      <c r="IBV74" s="3"/>
      <c r="IBY74" s="26"/>
      <c r="ICA74" s="27"/>
      <c r="ICB74" s="34"/>
      <c r="ICC74" s="34"/>
      <c r="ICG74" s="3"/>
      <c r="ICH74" s="3"/>
      <c r="ICK74" s="26"/>
      <c r="ICM74" s="27"/>
      <c r="ICN74" s="34"/>
      <c r="ICO74" s="34"/>
      <c r="ICS74" s="3"/>
      <c r="ICT74" s="3"/>
      <c r="ICW74" s="26"/>
      <c r="ICY74" s="27"/>
      <c r="ICZ74" s="34"/>
      <c r="IDA74" s="34"/>
      <c r="IDE74" s="3"/>
      <c r="IDF74" s="3"/>
      <c r="IDI74" s="26"/>
      <c r="IDK74" s="27"/>
      <c r="IDL74" s="34"/>
      <c r="IDM74" s="34"/>
      <c r="IDQ74" s="3"/>
      <c r="IDR74" s="3"/>
      <c r="IDU74" s="26"/>
      <c r="IDW74" s="27"/>
      <c r="IDX74" s="34"/>
      <c r="IDY74" s="34"/>
      <c r="IEC74" s="3"/>
      <c r="IED74" s="3"/>
      <c r="IEG74" s="26"/>
      <c r="IEI74" s="27"/>
      <c r="IEJ74" s="34"/>
      <c r="IEK74" s="34"/>
      <c r="IEO74" s="3"/>
      <c r="IEP74" s="3"/>
      <c r="IES74" s="26"/>
      <c r="IEU74" s="27"/>
      <c r="IEV74" s="34"/>
      <c r="IEW74" s="34"/>
      <c r="IFA74" s="3"/>
      <c r="IFB74" s="3"/>
      <c r="IFE74" s="26"/>
      <c r="IFG74" s="27"/>
      <c r="IFH74" s="34"/>
      <c r="IFI74" s="34"/>
      <c r="IFM74" s="3"/>
      <c r="IFN74" s="3"/>
      <c r="IFQ74" s="26"/>
      <c r="IFS74" s="27"/>
      <c r="IFT74" s="34"/>
      <c r="IFU74" s="34"/>
      <c r="IFY74" s="3"/>
      <c r="IFZ74" s="3"/>
      <c r="IGC74" s="26"/>
      <c r="IGE74" s="27"/>
      <c r="IGF74" s="34"/>
      <c r="IGG74" s="34"/>
      <c r="IGK74" s="3"/>
      <c r="IGL74" s="3"/>
      <c r="IGO74" s="26"/>
      <c r="IGQ74" s="27"/>
      <c r="IGR74" s="34"/>
      <c r="IGS74" s="34"/>
      <c r="IGW74" s="3"/>
      <c r="IGX74" s="3"/>
      <c r="IHA74" s="26"/>
      <c r="IHC74" s="27"/>
      <c r="IHD74" s="34"/>
      <c r="IHE74" s="34"/>
      <c r="IHI74" s="3"/>
      <c r="IHJ74" s="3"/>
      <c r="IHM74" s="26"/>
      <c r="IHO74" s="27"/>
      <c r="IHP74" s="34"/>
      <c r="IHQ74" s="34"/>
      <c r="IHU74" s="3"/>
      <c r="IHV74" s="3"/>
      <c r="IHY74" s="26"/>
      <c r="IIA74" s="27"/>
      <c r="IIB74" s="34"/>
      <c r="IIC74" s="34"/>
      <c r="IIG74" s="3"/>
      <c r="IIH74" s="3"/>
      <c r="IIK74" s="26"/>
      <c r="IIM74" s="27"/>
      <c r="IIN74" s="34"/>
      <c r="IIO74" s="34"/>
      <c r="IIS74" s="3"/>
      <c r="IIT74" s="3"/>
      <c r="IIW74" s="26"/>
      <c r="IIY74" s="27"/>
      <c r="IIZ74" s="34"/>
      <c r="IJA74" s="34"/>
      <c r="IJE74" s="3"/>
      <c r="IJF74" s="3"/>
      <c r="IJI74" s="26"/>
      <c r="IJK74" s="27"/>
      <c r="IJL74" s="34"/>
      <c r="IJM74" s="34"/>
      <c r="IJQ74" s="3"/>
      <c r="IJR74" s="3"/>
      <c r="IJU74" s="26"/>
      <c r="IJW74" s="27"/>
      <c r="IJX74" s="34"/>
      <c r="IJY74" s="34"/>
      <c r="IKC74" s="3"/>
      <c r="IKD74" s="3"/>
      <c r="IKG74" s="26"/>
      <c r="IKI74" s="27"/>
      <c r="IKJ74" s="34"/>
      <c r="IKK74" s="34"/>
      <c r="IKO74" s="3"/>
      <c r="IKP74" s="3"/>
      <c r="IKS74" s="26"/>
      <c r="IKU74" s="27"/>
      <c r="IKV74" s="34"/>
      <c r="IKW74" s="34"/>
      <c r="ILA74" s="3"/>
      <c r="ILB74" s="3"/>
      <c r="ILE74" s="26"/>
      <c r="ILG74" s="27"/>
      <c r="ILH74" s="34"/>
      <c r="ILI74" s="34"/>
      <c r="ILM74" s="3"/>
      <c r="ILN74" s="3"/>
      <c r="ILQ74" s="26"/>
      <c r="ILS74" s="27"/>
      <c r="ILT74" s="34"/>
      <c r="ILU74" s="34"/>
      <c r="ILY74" s="3"/>
      <c r="ILZ74" s="3"/>
      <c r="IMC74" s="26"/>
      <c r="IME74" s="27"/>
      <c r="IMF74" s="34"/>
      <c r="IMG74" s="34"/>
      <c r="IMK74" s="3"/>
      <c r="IML74" s="3"/>
      <c r="IMO74" s="26"/>
      <c r="IMQ74" s="27"/>
      <c r="IMR74" s="34"/>
      <c r="IMS74" s="34"/>
      <c r="IMW74" s="3"/>
      <c r="IMX74" s="3"/>
      <c r="INA74" s="26"/>
      <c r="INC74" s="27"/>
      <c r="IND74" s="34"/>
      <c r="INE74" s="34"/>
      <c r="INI74" s="3"/>
      <c r="INJ74" s="3"/>
      <c r="INM74" s="26"/>
      <c r="INO74" s="27"/>
      <c r="INP74" s="34"/>
      <c r="INQ74" s="34"/>
      <c r="INU74" s="3"/>
      <c r="INV74" s="3"/>
      <c r="INY74" s="26"/>
      <c r="IOA74" s="27"/>
      <c r="IOB74" s="34"/>
      <c r="IOC74" s="34"/>
      <c r="IOG74" s="3"/>
      <c r="IOH74" s="3"/>
      <c r="IOK74" s="26"/>
      <c r="IOM74" s="27"/>
      <c r="ION74" s="34"/>
      <c r="IOO74" s="34"/>
      <c r="IOS74" s="3"/>
      <c r="IOT74" s="3"/>
      <c r="IOW74" s="26"/>
      <c r="IOY74" s="27"/>
      <c r="IOZ74" s="34"/>
      <c r="IPA74" s="34"/>
      <c r="IPE74" s="3"/>
      <c r="IPF74" s="3"/>
      <c r="IPI74" s="26"/>
      <c r="IPK74" s="27"/>
      <c r="IPL74" s="34"/>
      <c r="IPM74" s="34"/>
      <c r="IPQ74" s="3"/>
      <c r="IPR74" s="3"/>
      <c r="IPU74" s="26"/>
      <c r="IPW74" s="27"/>
      <c r="IPX74" s="34"/>
      <c r="IPY74" s="34"/>
      <c r="IQC74" s="3"/>
      <c r="IQD74" s="3"/>
      <c r="IQG74" s="26"/>
      <c r="IQI74" s="27"/>
      <c r="IQJ74" s="34"/>
      <c r="IQK74" s="34"/>
      <c r="IQO74" s="3"/>
      <c r="IQP74" s="3"/>
      <c r="IQS74" s="26"/>
      <c r="IQU74" s="27"/>
      <c r="IQV74" s="34"/>
      <c r="IQW74" s="34"/>
      <c r="IRA74" s="3"/>
      <c r="IRB74" s="3"/>
      <c r="IRE74" s="26"/>
      <c r="IRG74" s="27"/>
      <c r="IRH74" s="34"/>
      <c r="IRI74" s="34"/>
      <c r="IRM74" s="3"/>
      <c r="IRN74" s="3"/>
      <c r="IRQ74" s="26"/>
      <c r="IRS74" s="27"/>
      <c r="IRT74" s="34"/>
      <c r="IRU74" s="34"/>
      <c r="IRY74" s="3"/>
      <c r="IRZ74" s="3"/>
      <c r="ISC74" s="26"/>
      <c r="ISE74" s="27"/>
      <c r="ISF74" s="34"/>
      <c r="ISG74" s="34"/>
      <c r="ISK74" s="3"/>
      <c r="ISL74" s="3"/>
      <c r="ISO74" s="26"/>
      <c r="ISQ74" s="27"/>
      <c r="ISR74" s="34"/>
      <c r="ISS74" s="34"/>
      <c r="ISW74" s="3"/>
      <c r="ISX74" s="3"/>
      <c r="ITA74" s="26"/>
      <c r="ITC74" s="27"/>
      <c r="ITD74" s="34"/>
      <c r="ITE74" s="34"/>
      <c r="ITI74" s="3"/>
      <c r="ITJ74" s="3"/>
      <c r="ITM74" s="26"/>
      <c r="ITO74" s="27"/>
      <c r="ITP74" s="34"/>
      <c r="ITQ74" s="34"/>
      <c r="ITU74" s="3"/>
      <c r="ITV74" s="3"/>
      <c r="ITY74" s="26"/>
      <c r="IUA74" s="27"/>
      <c r="IUB74" s="34"/>
      <c r="IUC74" s="34"/>
      <c r="IUG74" s="3"/>
      <c r="IUH74" s="3"/>
      <c r="IUK74" s="26"/>
      <c r="IUM74" s="27"/>
      <c r="IUN74" s="34"/>
      <c r="IUO74" s="34"/>
      <c r="IUS74" s="3"/>
      <c r="IUT74" s="3"/>
      <c r="IUW74" s="26"/>
      <c r="IUY74" s="27"/>
      <c r="IUZ74" s="34"/>
      <c r="IVA74" s="34"/>
      <c r="IVE74" s="3"/>
      <c r="IVF74" s="3"/>
      <c r="IVI74" s="26"/>
      <c r="IVK74" s="27"/>
      <c r="IVL74" s="34"/>
      <c r="IVM74" s="34"/>
      <c r="IVQ74" s="3"/>
      <c r="IVR74" s="3"/>
      <c r="IVU74" s="26"/>
      <c r="IVW74" s="27"/>
      <c r="IVX74" s="34"/>
      <c r="IVY74" s="34"/>
      <c r="IWC74" s="3"/>
      <c r="IWD74" s="3"/>
      <c r="IWG74" s="26"/>
      <c r="IWI74" s="27"/>
      <c r="IWJ74" s="34"/>
      <c r="IWK74" s="34"/>
      <c r="IWO74" s="3"/>
      <c r="IWP74" s="3"/>
      <c r="IWS74" s="26"/>
      <c r="IWU74" s="27"/>
      <c r="IWV74" s="34"/>
      <c r="IWW74" s="34"/>
      <c r="IXA74" s="3"/>
      <c r="IXB74" s="3"/>
      <c r="IXE74" s="26"/>
      <c r="IXG74" s="27"/>
      <c r="IXH74" s="34"/>
      <c r="IXI74" s="34"/>
      <c r="IXM74" s="3"/>
      <c r="IXN74" s="3"/>
      <c r="IXQ74" s="26"/>
      <c r="IXS74" s="27"/>
      <c r="IXT74" s="34"/>
      <c r="IXU74" s="34"/>
      <c r="IXY74" s="3"/>
      <c r="IXZ74" s="3"/>
      <c r="IYC74" s="26"/>
      <c r="IYE74" s="27"/>
      <c r="IYF74" s="34"/>
      <c r="IYG74" s="34"/>
      <c r="IYK74" s="3"/>
      <c r="IYL74" s="3"/>
      <c r="IYO74" s="26"/>
      <c r="IYQ74" s="27"/>
      <c r="IYR74" s="34"/>
      <c r="IYS74" s="34"/>
      <c r="IYW74" s="3"/>
      <c r="IYX74" s="3"/>
      <c r="IZA74" s="26"/>
      <c r="IZC74" s="27"/>
      <c r="IZD74" s="34"/>
      <c r="IZE74" s="34"/>
      <c r="IZI74" s="3"/>
      <c r="IZJ74" s="3"/>
      <c r="IZM74" s="26"/>
      <c r="IZO74" s="27"/>
      <c r="IZP74" s="34"/>
      <c r="IZQ74" s="34"/>
      <c r="IZU74" s="3"/>
      <c r="IZV74" s="3"/>
      <c r="IZY74" s="26"/>
      <c r="JAA74" s="27"/>
      <c r="JAB74" s="34"/>
      <c r="JAC74" s="34"/>
      <c r="JAG74" s="3"/>
      <c r="JAH74" s="3"/>
      <c r="JAK74" s="26"/>
      <c r="JAM74" s="27"/>
      <c r="JAN74" s="34"/>
      <c r="JAO74" s="34"/>
      <c r="JAS74" s="3"/>
      <c r="JAT74" s="3"/>
      <c r="JAW74" s="26"/>
      <c r="JAY74" s="27"/>
      <c r="JAZ74" s="34"/>
      <c r="JBA74" s="34"/>
      <c r="JBE74" s="3"/>
      <c r="JBF74" s="3"/>
      <c r="JBI74" s="26"/>
      <c r="JBK74" s="27"/>
      <c r="JBL74" s="34"/>
      <c r="JBM74" s="34"/>
      <c r="JBQ74" s="3"/>
      <c r="JBR74" s="3"/>
      <c r="JBU74" s="26"/>
      <c r="JBW74" s="27"/>
      <c r="JBX74" s="34"/>
      <c r="JBY74" s="34"/>
      <c r="JCC74" s="3"/>
      <c r="JCD74" s="3"/>
      <c r="JCG74" s="26"/>
      <c r="JCI74" s="27"/>
      <c r="JCJ74" s="34"/>
      <c r="JCK74" s="34"/>
      <c r="JCO74" s="3"/>
      <c r="JCP74" s="3"/>
      <c r="JCS74" s="26"/>
      <c r="JCU74" s="27"/>
      <c r="JCV74" s="34"/>
      <c r="JCW74" s="34"/>
      <c r="JDA74" s="3"/>
      <c r="JDB74" s="3"/>
      <c r="JDE74" s="26"/>
      <c r="JDG74" s="27"/>
      <c r="JDH74" s="34"/>
      <c r="JDI74" s="34"/>
      <c r="JDM74" s="3"/>
      <c r="JDN74" s="3"/>
      <c r="JDQ74" s="26"/>
      <c r="JDS74" s="27"/>
      <c r="JDT74" s="34"/>
      <c r="JDU74" s="34"/>
      <c r="JDY74" s="3"/>
      <c r="JDZ74" s="3"/>
      <c r="JEC74" s="26"/>
      <c r="JEE74" s="27"/>
      <c r="JEF74" s="34"/>
      <c r="JEG74" s="34"/>
      <c r="JEK74" s="3"/>
      <c r="JEL74" s="3"/>
      <c r="JEO74" s="26"/>
      <c r="JEQ74" s="27"/>
      <c r="JER74" s="34"/>
      <c r="JES74" s="34"/>
      <c r="JEW74" s="3"/>
      <c r="JEX74" s="3"/>
      <c r="JFA74" s="26"/>
      <c r="JFC74" s="27"/>
      <c r="JFD74" s="34"/>
      <c r="JFE74" s="34"/>
      <c r="JFI74" s="3"/>
      <c r="JFJ74" s="3"/>
      <c r="JFM74" s="26"/>
      <c r="JFO74" s="27"/>
      <c r="JFP74" s="34"/>
      <c r="JFQ74" s="34"/>
      <c r="JFU74" s="3"/>
      <c r="JFV74" s="3"/>
      <c r="JFY74" s="26"/>
      <c r="JGA74" s="27"/>
      <c r="JGB74" s="34"/>
      <c r="JGC74" s="34"/>
      <c r="JGG74" s="3"/>
      <c r="JGH74" s="3"/>
      <c r="JGK74" s="26"/>
      <c r="JGM74" s="27"/>
      <c r="JGN74" s="34"/>
      <c r="JGO74" s="34"/>
      <c r="JGS74" s="3"/>
      <c r="JGT74" s="3"/>
      <c r="JGW74" s="26"/>
      <c r="JGY74" s="27"/>
      <c r="JGZ74" s="34"/>
      <c r="JHA74" s="34"/>
      <c r="JHE74" s="3"/>
      <c r="JHF74" s="3"/>
      <c r="JHI74" s="26"/>
      <c r="JHK74" s="27"/>
      <c r="JHL74" s="34"/>
      <c r="JHM74" s="34"/>
      <c r="JHQ74" s="3"/>
      <c r="JHR74" s="3"/>
      <c r="JHU74" s="26"/>
      <c r="JHW74" s="27"/>
      <c r="JHX74" s="34"/>
      <c r="JHY74" s="34"/>
      <c r="JIC74" s="3"/>
      <c r="JID74" s="3"/>
      <c r="JIG74" s="26"/>
      <c r="JII74" s="27"/>
      <c r="JIJ74" s="34"/>
      <c r="JIK74" s="34"/>
      <c r="JIO74" s="3"/>
      <c r="JIP74" s="3"/>
      <c r="JIS74" s="26"/>
      <c r="JIU74" s="27"/>
      <c r="JIV74" s="34"/>
      <c r="JIW74" s="34"/>
      <c r="JJA74" s="3"/>
      <c r="JJB74" s="3"/>
      <c r="JJE74" s="26"/>
      <c r="JJG74" s="27"/>
      <c r="JJH74" s="34"/>
      <c r="JJI74" s="34"/>
      <c r="JJM74" s="3"/>
      <c r="JJN74" s="3"/>
      <c r="JJQ74" s="26"/>
      <c r="JJS74" s="27"/>
      <c r="JJT74" s="34"/>
      <c r="JJU74" s="34"/>
      <c r="JJY74" s="3"/>
      <c r="JJZ74" s="3"/>
      <c r="JKC74" s="26"/>
      <c r="JKE74" s="27"/>
      <c r="JKF74" s="34"/>
      <c r="JKG74" s="34"/>
      <c r="JKK74" s="3"/>
      <c r="JKL74" s="3"/>
      <c r="JKO74" s="26"/>
      <c r="JKQ74" s="27"/>
      <c r="JKR74" s="34"/>
      <c r="JKS74" s="34"/>
      <c r="JKW74" s="3"/>
      <c r="JKX74" s="3"/>
      <c r="JLA74" s="26"/>
      <c r="JLC74" s="27"/>
      <c r="JLD74" s="34"/>
      <c r="JLE74" s="34"/>
      <c r="JLI74" s="3"/>
      <c r="JLJ74" s="3"/>
      <c r="JLM74" s="26"/>
      <c r="JLO74" s="27"/>
      <c r="JLP74" s="34"/>
      <c r="JLQ74" s="34"/>
      <c r="JLU74" s="3"/>
      <c r="JLV74" s="3"/>
      <c r="JLY74" s="26"/>
      <c r="JMA74" s="27"/>
      <c r="JMB74" s="34"/>
      <c r="JMC74" s="34"/>
      <c r="JMG74" s="3"/>
      <c r="JMH74" s="3"/>
      <c r="JMK74" s="26"/>
      <c r="JMM74" s="27"/>
      <c r="JMN74" s="34"/>
      <c r="JMO74" s="34"/>
      <c r="JMS74" s="3"/>
      <c r="JMT74" s="3"/>
      <c r="JMW74" s="26"/>
      <c r="JMY74" s="27"/>
      <c r="JMZ74" s="34"/>
      <c r="JNA74" s="34"/>
      <c r="JNE74" s="3"/>
      <c r="JNF74" s="3"/>
      <c r="JNI74" s="26"/>
      <c r="JNK74" s="27"/>
      <c r="JNL74" s="34"/>
      <c r="JNM74" s="34"/>
      <c r="JNQ74" s="3"/>
      <c r="JNR74" s="3"/>
      <c r="JNU74" s="26"/>
      <c r="JNW74" s="27"/>
      <c r="JNX74" s="34"/>
      <c r="JNY74" s="34"/>
      <c r="JOC74" s="3"/>
      <c r="JOD74" s="3"/>
      <c r="JOG74" s="26"/>
      <c r="JOI74" s="27"/>
      <c r="JOJ74" s="34"/>
      <c r="JOK74" s="34"/>
      <c r="JOO74" s="3"/>
      <c r="JOP74" s="3"/>
      <c r="JOS74" s="26"/>
      <c r="JOU74" s="27"/>
      <c r="JOV74" s="34"/>
      <c r="JOW74" s="34"/>
      <c r="JPA74" s="3"/>
      <c r="JPB74" s="3"/>
      <c r="JPE74" s="26"/>
      <c r="JPG74" s="27"/>
      <c r="JPH74" s="34"/>
      <c r="JPI74" s="34"/>
      <c r="JPM74" s="3"/>
      <c r="JPN74" s="3"/>
      <c r="JPQ74" s="26"/>
      <c r="JPS74" s="27"/>
      <c r="JPT74" s="34"/>
      <c r="JPU74" s="34"/>
      <c r="JPY74" s="3"/>
      <c r="JPZ74" s="3"/>
      <c r="JQC74" s="26"/>
      <c r="JQE74" s="27"/>
      <c r="JQF74" s="34"/>
      <c r="JQG74" s="34"/>
      <c r="JQK74" s="3"/>
      <c r="JQL74" s="3"/>
      <c r="JQO74" s="26"/>
      <c r="JQQ74" s="27"/>
      <c r="JQR74" s="34"/>
      <c r="JQS74" s="34"/>
      <c r="JQW74" s="3"/>
      <c r="JQX74" s="3"/>
      <c r="JRA74" s="26"/>
      <c r="JRC74" s="27"/>
      <c r="JRD74" s="34"/>
      <c r="JRE74" s="34"/>
      <c r="JRI74" s="3"/>
      <c r="JRJ74" s="3"/>
      <c r="JRM74" s="26"/>
      <c r="JRO74" s="27"/>
      <c r="JRP74" s="34"/>
      <c r="JRQ74" s="34"/>
      <c r="JRU74" s="3"/>
      <c r="JRV74" s="3"/>
      <c r="JRY74" s="26"/>
      <c r="JSA74" s="27"/>
      <c r="JSB74" s="34"/>
      <c r="JSC74" s="34"/>
      <c r="JSG74" s="3"/>
      <c r="JSH74" s="3"/>
      <c r="JSK74" s="26"/>
      <c r="JSM74" s="27"/>
      <c r="JSN74" s="34"/>
      <c r="JSO74" s="34"/>
      <c r="JSS74" s="3"/>
      <c r="JST74" s="3"/>
      <c r="JSW74" s="26"/>
      <c r="JSY74" s="27"/>
      <c r="JSZ74" s="34"/>
      <c r="JTA74" s="34"/>
      <c r="JTE74" s="3"/>
      <c r="JTF74" s="3"/>
      <c r="JTI74" s="26"/>
      <c r="JTK74" s="27"/>
      <c r="JTL74" s="34"/>
      <c r="JTM74" s="34"/>
      <c r="JTQ74" s="3"/>
      <c r="JTR74" s="3"/>
      <c r="JTU74" s="26"/>
      <c r="JTW74" s="27"/>
      <c r="JTX74" s="34"/>
      <c r="JTY74" s="34"/>
      <c r="JUC74" s="3"/>
      <c r="JUD74" s="3"/>
      <c r="JUG74" s="26"/>
      <c r="JUI74" s="27"/>
      <c r="JUJ74" s="34"/>
      <c r="JUK74" s="34"/>
      <c r="JUO74" s="3"/>
      <c r="JUP74" s="3"/>
      <c r="JUS74" s="26"/>
      <c r="JUU74" s="27"/>
      <c r="JUV74" s="34"/>
      <c r="JUW74" s="34"/>
      <c r="JVA74" s="3"/>
      <c r="JVB74" s="3"/>
      <c r="JVE74" s="26"/>
      <c r="JVG74" s="27"/>
      <c r="JVH74" s="34"/>
      <c r="JVI74" s="34"/>
      <c r="JVM74" s="3"/>
      <c r="JVN74" s="3"/>
      <c r="JVQ74" s="26"/>
      <c r="JVS74" s="27"/>
      <c r="JVT74" s="34"/>
      <c r="JVU74" s="34"/>
      <c r="JVY74" s="3"/>
      <c r="JVZ74" s="3"/>
      <c r="JWC74" s="26"/>
      <c r="JWE74" s="27"/>
      <c r="JWF74" s="34"/>
      <c r="JWG74" s="34"/>
      <c r="JWK74" s="3"/>
      <c r="JWL74" s="3"/>
      <c r="JWO74" s="26"/>
      <c r="JWQ74" s="27"/>
      <c r="JWR74" s="34"/>
      <c r="JWS74" s="34"/>
      <c r="JWW74" s="3"/>
      <c r="JWX74" s="3"/>
      <c r="JXA74" s="26"/>
      <c r="JXC74" s="27"/>
      <c r="JXD74" s="34"/>
      <c r="JXE74" s="34"/>
      <c r="JXI74" s="3"/>
      <c r="JXJ74" s="3"/>
      <c r="JXM74" s="26"/>
      <c r="JXO74" s="27"/>
      <c r="JXP74" s="34"/>
      <c r="JXQ74" s="34"/>
      <c r="JXU74" s="3"/>
      <c r="JXV74" s="3"/>
      <c r="JXY74" s="26"/>
      <c r="JYA74" s="27"/>
      <c r="JYB74" s="34"/>
      <c r="JYC74" s="34"/>
      <c r="JYG74" s="3"/>
      <c r="JYH74" s="3"/>
      <c r="JYK74" s="26"/>
      <c r="JYM74" s="27"/>
      <c r="JYN74" s="34"/>
      <c r="JYO74" s="34"/>
      <c r="JYS74" s="3"/>
      <c r="JYT74" s="3"/>
      <c r="JYW74" s="26"/>
      <c r="JYY74" s="27"/>
      <c r="JYZ74" s="34"/>
      <c r="JZA74" s="34"/>
      <c r="JZE74" s="3"/>
      <c r="JZF74" s="3"/>
      <c r="JZI74" s="26"/>
      <c r="JZK74" s="27"/>
      <c r="JZL74" s="34"/>
      <c r="JZM74" s="34"/>
      <c r="JZQ74" s="3"/>
      <c r="JZR74" s="3"/>
      <c r="JZU74" s="26"/>
      <c r="JZW74" s="27"/>
      <c r="JZX74" s="34"/>
      <c r="JZY74" s="34"/>
      <c r="KAC74" s="3"/>
      <c r="KAD74" s="3"/>
      <c r="KAG74" s="26"/>
      <c r="KAI74" s="27"/>
      <c r="KAJ74" s="34"/>
      <c r="KAK74" s="34"/>
      <c r="KAO74" s="3"/>
      <c r="KAP74" s="3"/>
      <c r="KAS74" s="26"/>
      <c r="KAU74" s="27"/>
      <c r="KAV74" s="34"/>
      <c r="KAW74" s="34"/>
      <c r="KBA74" s="3"/>
      <c r="KBB74" s="3"/>
      <c r="KBE74" s="26"/>
      <c r="KBG74" s="27"/>
      <c r="KBH74" s="34"/>
      <c r="KBI74" s="34"/>
      <c r="KBM74" s="3"/>
      <c r="KBN74" s="3"/>
      <c r="KBQ74" s="26"/>
      <c r="KBS74" s="27"/>
      <c r="KBT74" s="34"/>
      <c r="KBU74" s="34"/>
      <c r="KBY74" s="3"/>
      <c r="KBZ74" s="3"/>
      <c r="KCC74" s="26"/>
      <c r="KCE74" s="27"/>
      <c r="KCF74" s="34"/>
      <c r="KCG74" s="34"/>
      <c r="KCK74" s="3"/>
      <c r="KCL74" s="3"/>
      <c r="KCO74" s="26"/>
      <c r="KCQ74" s="27"/>
      <c r="KCR74" s="34"/>
      <c r="KCS74" s="34"/>
      <c r="KCW74" s="3"/>
      <c r="KCX74" s="3"/>
      <c r="KDA74" s="26"/>
      <c r="KDC74" s="27"/>
      <c r="KDD74" s="34"/>
      <c r="KDE74" s="34"/>
      <c r="KDI74" s="3"/>
      <c r="KDJ74" s="3"/>
      <c r="KDM74" s="26"/>
      <c r="KDO74" s="27"/>
      <c r="KDP74" s="34"/>
      <c r="KDQ74" s="34"/>
      <c r="KDU74" s="3"/>
      <c r="KDV74" s="3"/>
      <c r="KDY74" s="26"/>
      <c r="KEA74" s="27"/>
      <c r="KEB74" s="34"/>
      <c r="KEC74" s="34"/>
      <c r="KEG74" s="3"/>
      <c r="KEH74" s="3"/>
      <c r="KEK74" s="26"/>
      <c r="KEM74" s="27"/>
      <c r="KEN74" s="34"/>
      <c r="KEO74" s="34"/>
      <c r="KES74" s="3"/>
      <c r="KET74" s="3"/>
      <c r="KEW74" s="26"/>
      <c r="KEY74" s="27"/>
      <c r="KEZ74" s="34"/>
      <c r="KFA74" s="34"/>
      <c r="KFE74" s="3"/>
      <c r="KFF74" s="3"/>
      <c r="KFI74" s="26"/>
      <c r="KFK74" s="27"/>
      <c r="KFL74" s="34"/>
      <c r="KFM74" s="34"/>
      <c r="KFQ74" s="3"/>
      <c r="KFR74" s="3"/>
      <c r="KFU74" s="26"/>
      <c r="KFW74" s="27"/>
      <c r="KFX74" s="34"/>
      <c r="KFY74" s="34"/>
      <c r="KGC74" s="3"/>
      <c r="KGD74" s="3"/>
      <c r="KGG74" s="26"/>
      <c r="KGI74" s="27"/>
      <c r="KGJ74" s="34"/>
      <c r="KGK74" s="34"/>
      <c r="KGO74" s="3"/>
      <c r="KGP74" s="3"/>
      <c r="KGS74" s="26"/>
      <c r="KGU74" s="27"/>
      <c r="KGV74" s="34"/>
      <c r="KGW74" s="34"/>
      <c r="KHA74" s="3"/>
      <c r="KHB74" s="3"/>
      <c r="KHE74" s="26"/>
      <c r="KHG74" s="27"/>
      <c r="KHH74" s="34"/>
      <c r="KHI74" s="34"/>
      <c r="KHM74" s="3"/>
      <c r="KHN74" s="3"/>
      <c r="KHQ74" s="26"/>
      <c r="KHS74" s="27"/>
      <c r="KHT74" s="34"/>
      <c r="KHU74" s="34"/>
      <c r="KHY74" s="3"/>
      <c r="KHZ74" s="3"/>
      <c r="KIC74" s="26"/>
      <c r="KIE74" s="27"/>
      <c r="KIF74" s="34"/>
      <c r="KIG74" s="34"/>
      <c r="KIK74" s="3"/>
      <c r="KIL74" s="3"/>
      <c r="KIO74" s="26"/>
      <c r="KIQ74" s="27"/>
      <c r="KIR74" s="34"/>
      <c r="KIS74" s="34"/>
      <c r="KIW74" s="3"/>
      <c r="KIX74" s="3"/>
      <c r="KJA74" s="26"/>
      <c r="KJC74" s="27"/>
      <c r="KJD74" s="34"/>
      <c r="KJE74" s="34"/>
      <c r="KJI74" s="3"/>
      <c r="KJJ74" s="3"/>
      <c r="KJM74" s="26"/>
      <c r="KJO74" s="27"/>
      <c r="KJP74" s="34"/>
      <c r="KJQ74" s="34"/>
      <c r="KJU74" s="3"/>
      <c r="KJV74" s="3"/>
      <c r="KJY74" s="26"/>
      <c r="KKA74" s="27"/>
      <c r="KKB74" s="34"/>
      <c r="KKC74" s="34"/>
      <c r="KKG74" s="3"/>
      <c r="KKH74" s="3"/>
      <c r="KKK74" s="26"/>
      <c r="KKM74" s="27"/>
      <c r="KKN74" s="34"/>
      <c r="KKO74" s="34"/>
      <c r="KKS74" s="3"/>
      <c r="KKT74" s="3"/>
      <c r="KKW74" s="26"/>
      <c r="KKY74" s="27"/>
      <c r="KKZ74" s="34"/>
      <c r="KLA74" s="34"/>
      <c r="KLE74" s="3"/>
      <c r="KLF74" s="3"/>
      <c r="KLI74" s="26"/>
      <c r="KLK74" s="27"/>
      <c r="KLL74" s="34"/>
      <c r="KLM74" s="34"/>
      <c r="KLQ74" s="3"/>
      <c r="KLR74" s="3"/>
      <c r="KLU74" s="26"/>
      <c r="KLW74" s="27"/>
      <c r="KLX74" s="34"/>
      <c r="KLY74" s="34"/>
      <c r="KMC74" s="3"/>
      <c r="KMD74" s="3"/>
      <c r="KMG74" s="26"/>
      <c r="KMI74" s="27"/>
      <c r="KMJ74" s="34"/>
      <c r="KMK74" s="34"/>
      <c r="KMO74" s="3"/>
      <c r="KMP74" s="3"/>
      <c r="KMS74" s="26"/>
      <c r="KMU74" s="27"/>
      <c r="KMV74" s="34"/>
      <c r="KMW74" s="34"/>
      <c r="KNA74" s="3"/>
      <c r="KNB74" s="3"/>
      <c r="KNE74" s="26"/>
      <c r="KNG74" s="27"/>
      <c r="KNH74" s="34"/>
      <c r="KNI74" s="34"/>
      <c r="KNM74" s="3"/>
      <c r="KNN74" s="3"/>
      <c r="KNQ74" s="26"/>
      <c r="KNS74" s="27"/>
      <c r="KNT74" s="34"/>
      <c r="KNU74" s="34"/>
      <c r="KNY74" s="3"/>
      <c r="KNZ74" s="3"/>
      <c r="KOC74" s="26"/>
      <c r="KOE74" s="27"/>
      <c r="KOF74" s="34"/>
      <c r="KOG74" s="34"/>
      <c r="KOK74" s="3"/>
      <c r="KOL74" s="3"/>
      <c r="KOO74" s="26"/>
      <c r="KOQ74" s="27"/>
      <c r="KOR74" s="34"/>
      <c r="KOS74" s="34"/>
      <c r="KOW74" s="3"/>
      <c r="KOX74" s="3"/>
      <c r="KPA74" s="26"/>
      <c r="KPC74" s="27"/>
      <c r="KPD74" s="34"/>
      <c r="KPE74" s="34"/>
      <c r="KPI74" s="3"/>
      <c r="KPJ74" s="3"/>
      <c r="KPM74" s="26"/>
      <c r="KPO74" s="27"/>
      <c r="KPP74" s="34"/>
      <c r="KPQ74" s="34"/>
      <c r="KPU74" s="3"/>
      <c r="KPV74" s="3"/>
      <c r="KPY74" s="26"/>
      <c r="KQA74" s="27"/>
      <c r="KQB74" s="34"/>
      <c r="KQC74" s="34"/>
      <c r="KQG74" s="3"/>
      <c r="KQH74" s="3"/>
      <c r="KQK74" s="26"/>
      <c r="KQM74" s="27"/>
      <c r="KQN74" s="34"/>
      <c r="KQO74" s="34"/>
      <c r="KQS74" s="3"/>
      <c r="KQT74" s="3"/>
      <c r="KQW74" s="26"/>
      <c r="KQY74" s="27"/>
      <c r="KQZ74" s="34"/>
      <c r="KRA74" s="34"/>
      <c r="KRE74" s="3"/>
      <c r="KRF74" s="3"/>
      <c r="KRI74" s="26"/>
      <c r="KRK74" s="27"/>
      <c r="KRL74" s="34"/>
      <c r="KRM74" s="34"/>
      <c r="KRQ74" s="3"/>
      <c r="KRR74" s="3"/>
      <c r="KRU74" s="26"/>
      <c r="KRW74" s="27"/>
      <c r="KRX74" s="34"/>
      <c r="KRY74" s="34"/>
      <c r="KSC74" s="3"/>
      <c r="KSD74" s="3"/>
      <c r="KSG74" s="26"/>
      <c r="KSI74" s="27"/>
      <c r="KSJ74" s="34"/>
      <c r="KSK74" s="34"/>
      <c r="KSO74" s="3"/>
      <c r="KSP74" s="3"/>
      <c r="KSS74" s="26"/>
      <c r="KSU74" s="27"/>
      <c r="KSV74" s="34"/>
      <c r="KSW74" s="34"/>
      <c r="KTA74" s="3"/>
      <c r="KTB74" s="3"/>
      <c r="KTE74" s="26"/>
      <c r="KTG74" s="27"/>
      <c r="KTH74" s="34"/>
      <c r="KTI74" s="34"/>
      <c r="KTM74" s="3"/>
      <c r="KTN74" s="3"/>
      <c r="KTQ74" s="26"/>
      <c r="KTS74" s="27"/>
      <c r="KTT74" s="34"/>
      <c r="KTU74" s="34"/>
      <c r="KTY74" s="3"/>
      <c r="KTZ74" s="3"/>
      <c r="KUC74" s="26"/>
      <c r="KUE74" s="27"/>
      <c r="KUF74" s="34"/>
      <c r="KUG74" s="34"/>
      <c r="KUK74" s="3"/>
      <c r="KUL74" s="3"/>
      <c r="KUO74" s="26"/>
      <c r="KUQ74" s="27"/>
      <c r="KUR74" s="34"/>
      <c r="KUS74" s="34"/>
      <c r="KUW74" s="3"/>
      <c r="KUX74" s="3"/>
      <c r="KVA74" s="26"/>
      <c r="KVC74" s="27"/>
      <c r="KVD74" s="34"/>
      <c r="KVE74" s="34"/>
      <c r="KVI74" s="3"/>
      <c r="KVJ74" s="3"/>
      <c r="KVM74" s="26"/>
      <c r="KVO74" s="27"/>
      <c r="KVP74" s="34"/>
      <c r="KVQ74" s="34"/>
      <c r="KVU74" s="3"/>
      <c r="KVV74" s="3"/>
      <c r="KVY74" s="26"/>
      <c r="KWA74" s="27"/>
      <c r="KWB74" s="34"/>
      <c r="KWC74" s="34"/>
      <c r="KWG74" s="3"/>
      <c r="KWH74" s="3"/>
      <c r="KWK74" s="26"/>
      <c r="KWM74" s="27"/>
      <c r="KWN74" s="34"/>
      <c r="KWO74" s="34"/>
      <c r="KWS74" s="3"/>
      <c r="KWT74" s="3"/>
      <c r="KWW74" s="26"/>
      <c r="KWY74" s="27"/>
      <c r="KWZ74" s="34"/>
      <c r="KXA74" s="34"/>
      <c r="KXE74" s="3"/>
      <c r="KXF74" s="3"/>
      <c r="KXI74" s="26"/>
      <c r="KXK74" s="27"/>
      <c r="KXL74" s="34"/>
      <c r="KXM74" s="34"/>
      <c r="KXQ74" s="3"/>
      <c r="KXR74" s="3"/>
      <c r="KXU74" s="26"/>
      <c r="KXW74" s="27"/>
      <c r="KXX74" s="34"/>
      <c r="KXY74" s="34"/>
      <c r="KYC74" s="3"/>
      <c r="KYD74" s="3"/>
      <c r="KYG74" s="26"/>
      <c r="KYI74" s="27"/>
      <c r="KYJ74" s="34"/>
      <c r="KYK74" s="34"/>
      <c r="KYO74" s="3"/>
      <c r="KYP74" s="3"/>
      <c r="KYS74" s="26"/>
      <c r="KYU74" s="27"/>
      <c r="KYV74" s="34"/>
      <c r="KYW74" s="34"/>
      <c r="KZA74" s="3"/>
      <c r="KZB74" s="3"/>
      <c r="KZE74" s="26"/>
      <c r="KZG74" s="27"/>
      <c r="KZH74" s="34"/>
      <c r="KZI74" s="34"/>
      <c r="KZM74" s="3"/>
      <c r="KZN74" s="3"/>
      <c r="KZQ74" s="26"/>
      <c r="KZS74" s="27"/>
      <c r="KZT74" s="34"/>
      <c r="KZU74" s="34"/>
      <c r="KZY74" s="3"/>
      <c r="KZZ74" s="3"/>
      <c r="LAC74" s="26"/>
      <c r="LAE74" s="27"/>
      <c r="LAF74" s="34"/>
      <c r="LAG74" s="34"/>
      <c r="LAK74" s="3"/>
      <c r="LAL74" s="3"/>
      <c r="LAO74" s="26"/>
      <c r="LAQ74" s="27"/>
      <c r="LAR74" s="34"/>
      <c r="LAS74" s="34"/>
      <c r="LAW74" s="3"/>
      <c r="LAX74" s="3"/>
      <c r="LBA74" s="26"/>
      <c r="LBC74" s="27"/>
      <c r="LBD74" s="34"/>
      <c r="LBE74" s="34"/>
      <c r="LBI74" s="3"/>
      <c r="LBJ74" s="3"/>
      <c r="LBM74" s="26"/>
      <c r="LBO74" s="27"/>
      <c r="LBP74" s="34"/>
      <c r="LBQ74" s="34"/>
      <c r="LBU74" s="3"/>
      <c r="LBV74" s="3"/>
      <c r="LBY74" s="26"/>
      <c r="LCA74" s="27"/>
      <c r="LCB74" s="34"/>
      <c r="LCC74" s="34"/>
      <c r="LCG74" s="3"/>
      <c r="LCH74" s="3"/>
      <c r="LCK74" s="26"/>
      <c r="LCM74" s="27"/>
      <c r="LCN74" s="34"/>
      <c r="LCO74" s="34"/>
      <c r="LCS74" s="3"/>
      <c r="LCT74" s="3"/>
      <c r="LCW74" s="26"/>
      <c r="LCY74" s="27"/>
      <c r="LCZ74" s="34"/>
      <c r="LDA74" s="34"/>
      <c r="LDE74" s="3"/>
      <c r="LDF74" s="3"/>
      <c r="LDI74" s="26"/>
      <c r="LDK74" s="27"/>
      <c r="LDL74" s="34"/>
      <c r="LDM74" s="34"/>
      <c r="LDQ74" s="3"/>
      <c r="LDR74" s="3"/>
      <c r="LDU74" s="26"/>
      <c r="LDW74" s="27"/>
      <c r="LDX74" s="34"/>
      <c r="LDY74" s="34"/>
      <c r="LEC74" s="3"/>
      <c r="LED74" s="3"/>
      <c r="LEG74" s="26"/>
      <c r="LEI74" s="27"/>
      <c r="LEJ74" s="34"/>
      <c r="LEK74" s="34"/>
      <c r="LEO74" s="3"/>
      <c r="LEP74" s="3"/>
      <c r="LES74" s="26"/>
      <c r="LEU74" s="27"/>
      <c r="LEV74" s="34"/>
      <c r="LEW74" s="34"/>
      <c r="LFA74" s="3"/>
      <c r="LFB74" s="3"/>
      <c r="LFE74" s="26"/>
      <c r="LFG74" s="27"/>
      <c r="LFH74" s="34"/>
      <c r="LFI74" s="34"/>
      <c r="LFM74" s="3"/>
      <c r="LFN74" s="3"/>
      <c r="LFQ74" s="26"/>
      <c r="LFS74" s="27"/>
      <c r="LFT74" s="34"/>
      <c r="LFU74" s="34"/>
      <c r="LFY74" s="3"/>
      <c r="LFZ74" s="3"/>
      <c r="LGC74" s="26"/>
      <c r="LGE74" s="27"/>
      <c r="LGF74" s="34"/>
      <c r="LGG74" s="34"/>
      <c r="LGK74" s="3"/>
      <c r="LGL74" s="3"/>
      <c r="LGO74" s="26"/>
      <c r="LGQ74" s="27"/>
      <c r="LGR74" s="34"/>
      <c r="LGS74" s="34"/>
      <c r="LGW74" s="3"/>
      <c r="LGX74" s="3"/>
      <c r="LHA74" s="26"/>
      <c r="LHC74" s="27"/>
      <c r="LHD74" s="34"/>
      <c r="LHE74" s="34"/>
      <c r="LHI74" s="3"/>
      <c r="LHJ74" s="3"/>
      <c r="LHM74" s="26"/>
      <c r="LHO74" s="27"/>
      <c r="LHP74" s="34"/>
      <c r="LHQ74" s="34"/>
      <c r="LHU74" s="3"/>
      <c r="LHV74" s="3"/>
      <c r="LHY74" s="26"/>
      <c r="LIA74" s="27"/>
      <c r="LIB74" s="34"/>
      <c r="LIC74" s="34"/>
      <c r="LIG74" s="3"/>
      <c r="LIH74" s="3"/>
      <c r="LIK74" s="26"/>
      <c r="LIM74" s="27"/>
      <c r="LIN74" s="34"/>
      <c r="LIO74" s="34"/>
      <c r="LIS74" s="3"/>
      <c r="LIT74" s="3"/>
      <c r="LIW74" s="26"/>
      <c r="LIY74" s="27"/>
      <c r="LIZ74" s="34"/>
      <c r="LJA74" s="34"/>
      <c r="LJE74" s="3"/>
      <c r="LJF74" s="3"/>
      <c r="LJI74" s="26"/>
      <c r="LJK74" s="27"/>
      <c r="LJL74" s="34"/>
      <c r="LJM74" s="34"/>
      <c r="LJQ74" s="3"/>
      <c r="LJR74" s="3"/>
      <c r="LJU74" s="26"/>
      <c r="LJW74" s="27"/>
      <c r="LJX74" s="34"/>
      <c r="LJY74" s="34"/>
      <c r="LKC74" s="3"/>
      <c r="LKD74" s="3"/>
      <c r="LKG74" s="26"/>
      <c r="LKI74" s="27"/>
      <c r="LKJ74" s="34"/>
      <c r="LKK74" s="34"/>
      <c r="LKO74" s="3"/>
      <c r="LKP74" s="3"/>
      <c r="LKS74" s="26"/>
      <c r="LKU74" s="27"/>
      <c r="LKV74" s="34"/>
      <c r="LKW74" s="34"/>
      <c r="LLA74" s="3"/>
      <c r="LLB74" s="3"/>
      <c r="LLE74" s="26"/>
      <c r="LLG74" s="27"/>
      <c r="LLH74" s="34"/>
      <c r="LLI74" s="34"/>
      <c r="LLM74" s="3"/>
      <c r="LLN74" s="3"/>
      <c r="LLQ74" s="26"/>
      <c r="LLS74" s="27"/>
      <c r="LLT74" s="34"/>
      <c r="LLU74" s="34"/>
      <c r="LLY74" s="3"/>
      <c r="LLZ74" s="3"/>
      <c r="LMC74" s="26"/>
      <c r="LME74" s="27"/>
      <c r="LMF74" s="34"/>
      <c r="LMG74" s="34"/>
      <c r="LMK74" s="3"/>
      <c r="LML74" s="3"/>
      <c r="LMO74" s="26"/>
      <c r="LMQ74" s="27"/>
      <c r="LMR74" s="34"/>
      <c r="LMS74" s="34"/>
      <c r="LMW74" s="3"/>
      <c r="LMX74" s="3"/>
      <c r="LNA74" s="26"/>
      <c r="LNC74" s="27"/>
      <c r="LND74" s="34"/>
      <c r="LNE74" s="34"/>
      <c r="LNI74" s="3"/>
      <c r="LNJ74" s="3"/>
      <c r="LNM74" s="26"/>
      <c r="LNO74" s="27"/>
      <c r="LNP74" s="34"/>
      <c r="LNQ74" s="34"/>
      <c r="LNU74" s="3"/>
      <c r="LNV74" s="3"/>
      <c r="LNY74" s="26"/>
      <c r="LOA74" s="27"/>
      <c r="LOB74" s="34"/>
      <c r="LOC74" s="34"/>
      <c r="LOG74" s="3"/>
      <c r="LOH74" s="3"/>
      <c r="LOK74" s="26"/>
      <c r="LOM74" s="27"/>
      <c r="LON74" s="34"/>
      <c r="LOO74" s="34"/>
      <c r="LOS74" s="3"/>
      <c r="LOT74" s="3"/>
      <c r="LOW74" s="26"/>
      <c r="LOY74" s="27"/>
      <c r="LOZ74" s="34"/>
      <c r="LPA74" s="34"/>
      <c r="LPE74" s="3"/>
      <c r="LPF74" s="3"/>
      <c r="LPI74" s="26"/>
      <c r="LPK74" s="27"/>
      <c r="LPL74" s="34"/>
      <c r="LPM74" s="34"/>
      <c r="LPQ74" s="3"/>
      <c r="LPR74" s="3"/>
      <c r="LPU74" s="26"/>
      <c r="LPW74" s="27"/>
      <c r="LPX74" s="34"/>
      <c r="LPY74" s="34"/>
      <c r="LQC74" s="3"/>
      <c r="LQD74" s="3"/>
      <c r="LQG74" s="26"/>
      <c r="LQI74" s="27"/>
      <c r="LQJ74" s="34"/>
      <c r="LQK74" s="34"/>
      <c r="LQO74" s="3"/>
      <c r="LQP74" s="3"/>
      <c r="LQS74" s="26"/>
      <c r="LQU74" s="27"/>
      <c r="LQV74" s="34"/>
      <c r="LQW74" s="34"/>
      <c r="LRA74" s="3"/>
      <c r="LRB74" s="3"/>
      <c r="LRE74" s="26"/>
      <c r="LRG74" s="27"/>
      <c r="LRH74" s="34"/>
      <c r="LRI74" s="34"/>
      <c r="LRM74" s="3"/>
      <c r="LRN74" s="3"/>
      <c r="LRQ74" s="26"/>
      <c r="LRS74" s="27"/>
      <c r="LRT74" s="34"/>
      <c r="LRU74" s="34"/>
      <c r="LRY74" s="3"/>
      <c r="LRZ74" s="3"/>
      <c r="LSC74" s="26"/>
      <c r="LSE74" s="27"/>
      <c r="LSF74" s="34"/>
      <c r="LSG74" s="34"/>
      <c r="LSK74" s="3"/>
      <c r="LSL74" s="3"/>
      <c r="LSO74" s="26"/>
      <c r="LSQ74" s="27"/>
      <c r="LSR74" s="34"/>
      <c r="LSS74" s="34"/>
      <c r="LSW74" s="3"/>
      <c r="LSX74" s="3"/>
      <c r="LTA74" s="26"/>
      <c r="LTC74" s="27"/>
      <c r="LTD74" s="34"/>
      <c r="LTE74" s="34"/>
      <c r="LTI74" s="3"/>
      <c r="LTJ74" s="3"/>
      <c r="LTM74" s="26"/>
      <c r="LTO74" s="27"/>
      <c r="LTP74" s="34"/>
      <c r="LTQ74" s="34"/>
      <c r="LTU74" s="3"/>
      <c r="LTV74" s="3"/>
      <c r="LTY74" s="26"/>
      <c r="LUA74" s="27"/>
      <c r="LUB74" s="34"/>
      <c r="LUC74" s="34"/>
      <c r="LUG74" s="3"/>
      <c r="LUH74" s="3"/>
      <c r="LUK74" s="26"/>
      <c r="LUM74" s="27"/>
      <c r="LUN74" s="34"/>
      <c r="LUO74" s="34"/>
      <c r="LUS74" s="3"/>
      <c r="LUT74" s="3"/>
      <c r="LUW74" s="26"/>
      <c r="LUY74" s="27"/>
      <c r="LUZ74" s="34"/>
      <c r="LVA74" s="34"/>
      <c r="LVE74" s="3"/>
      <c r="LVF74" s="3"/>
      <c r="LVI74" s="26"/>
      <c r="LVK74" s="27"/>
      <c r="LVL74" s="34"/>
      <c r="LVM74" s="34"/>
      <c r="LVQ74" s="3"/>
      <c r="LVR74" s="3"/>
      <c r="LVU74" s="26"/>
      <c r="LVW74" s="27"/>
      <c r="LVX74" s="34"/>
      <c r="LVY74" s="34"/>
      <c r="LWC74" s="3"/>
      <c r="LWD74" s="3"/>
      <c r="LWG74" s="26"/>
      <c r="LWI74" s="27"/>
      <c r="LWJ74" s="34"/>
      <c r="LWK74" s="34"/>
      <c r="LWO74" s="3"/>
      <c r="LWP74" s="3"/>
      <c r="LWS74" s="26"/>
      <c r="LWU74" s="27"/>
      <c r="LWV74" s="34"/>
      <c r="LWW74" s="34"/>
      <c r="LXA74" s="3"/>
      <c r="LXB74" s="3"/>
      <c r="LXE74" s="26"/>
      <c r="LXG74" s="27"/>
      <c r="LXH74" s="34"/>
      <c r="LXI74" s="34"/>
      <c r="LXM74" s="3"/>
      <c r="LXN74" s="3"/>
      <c r="LXQ74" s="26"/>
      <c r="LXS74" s="27"/>
      <c r="LXT74" s="34"/>
      <c r="LXU74" s="34"/>
      <c r="LXY74" s="3"/>
      <c r="LXZ74" s="3"/>
      <c r="LYC74" s="26"/>
      <c r="LYE74" s="27"/>
      <c r="LYF74" s="34"/>
      <c r="LYG74" s="34"/>
      <c r="LYK74" s="3"/>
      <c r="LYL74" s="3"/>
      <c r="LYO74" s="26"/>
      <c r="LYQ74" s="27"/>
      <c r="LYR74" s="34"/>
      <c r="LYS74" s="34"/>
      <c r="LYW74" s="3"/>
      <c r="LYX74" s="3"/>
      <c r="LZA74" s="26"/>
      <c r="LZC74" s="27"/>
      <c r="LZD74" s="34"/>
      <c r="LZE74" s="34"/>
      <c r="LZI74" s="3"/>
      <c r="LZJ74" s="3"/>
      <c r="LZM74" s="26"/>
      <c r="LZO74" s="27"/>
      <c r="LZP74" s="34"/>
      <c r="LZQ74" s="34"/>
      <c r="LZU74" s="3"/>
      <c r="LZV74" s="3"/>
      <c r="LZY74" s="26"/>
      <c r="MAA74" s="27"/>
      <c r="MAB74" s="34"/>
      <c r="MAC74" s="34"/>
      <c r="MAG74" s="3"/>
      <c r="MAH74" s="3"/>
      <c r="MAK74" s="26"/>
      <c r="MAM74" s="27"/>
      <c r="MAN74" s="34"/>
      <c r="MAO74" s="34"/>
      <c r="MAS74" s="3"/>
      <c r="MAT74" s="3"/>
      <c r="MAW74" s="26"/>
      <c r="MAY74" s="27"/>
      <c r="MAZ74" s="34"/>
      <c r="MBA74" s="34"/>
      <c r="MBE74" s="3"/>
      <c r="MBF74" s="3"/>
      <c r="MBI74" s="26"/>
      <c r="MBK74" s="27"/>
      <c r="MBL74" s="34"/>
      <c r="MBM74" s="34"/>
      <c r="MBQ74" s="3"/>
      <c r="MBR74" s="3"/>
      <c r="MBU74" s="26"/>
      <c r="MBW74" s="27"/>
      <c r="MBX74" s="34"/>
      <c r="MBY74" s="34"/>
      <c r="MCC74" s="3"/>
      <c r="MCD74" s="3"/>
      <c r="MCG74" s="26"/>
      <c r="MCI74" s="27"/>
      <c r="MCJ74" s="34"/>
      <c r="MCK74" s="34"/>
      <c r="MCO74" s="3"/>
      <c r="MCP74" s="3"/>
      <c r="MCS74" s="26"/>
      <c r="MCU74" s="27"/>
      <c r="MCV74" s="34"/>
      <c r="MCW74" s="34"/>
      <c r="MDA74" s="3"/>
      <c r="MDB74" s="3"/>
      <c r="MDE74" s="26"/>
      <c r="MDG74" s="27"/>
      <c r="MDH74" s="34"/>
      <c r="MDI74" s="34"/>
      <c r="MDM74" s="3"/>
      <c r="MDN74" s="3"/>
      <c r="MDQ74" s="26"/>
      <c r="MDS74" s="27"/>
      <c r="MDT74" s="34"/>
      <c r="MDU74" s="34"/>
      <c r="MDY74" s="3"/>
      <c r="MDZ74" s="3"/>
      <c r="MEC74" s="26"/>
      <c r="MEE74" s="27"/>
      <c r="MEF74" s="34"/>
      <c r="MEG74" s="34"/>
      <c r="MEK74" s="3"/>
      <c r="MEL74" s="3"/>
      <c r="MEO74" s="26"/>
      <c r="MEQ74" s="27"/>
      <c r="MER74" s="34"/>
      <c r="MES74" s="34"/>
      <c r="MEW74" s="3"/>
      <c r="MEX74" s="3"/>
      <c r="MFA74" s="26"/>
      <c r="MFC74" s="27"/>
      <c r="MFD74" s="34"/>
      <c r="MFE74" s="34"/>
      <c r="MFI74" s="3"/>
      <c r="MFJ74" s="3"/>
      <c r="MFM74" s="26"/>
      <c r="MFO74" s="27"/>
      <c r="MFP74" s="34"/>
      <c r="MFQ74" s="34"/>
      <c r="MFU74" s="3"/>
      <c r="MFV74" s="3"/>
      <c r="MFY74" s="26"/>
      <c r="MGA74" s="27"/>
      <c r="MGB74" s="34"/>
      <c r="MGC74" s="34"/>
      <c r="MGG74" s="3"/>
      <c r="MGH74" s="3"/>
      <c r="MGK74" s="26"/>
      <c r="MGM74" s="27"/>
      <c r="MGN74" s="34"/>
      <c r="MGO74" s="34"/>
      <c r="MGS74" s="3"/>
      <c r="MGT74" s="3"/>
      <c r="MGW74" s="26"/>
      <c r="MGY74" s="27"/>
      <c r="MGZ74" s="34"/>
      <c r="MHA74" s="34"/>
      <c r="MHE74" s="3"/>
      <c r="MHF74" s="3"/>
      <c r="MHI74" s="26"/>
      <c r="MHK74" s="27"/>
      <c r="MHL74" s="34"/>
      <c r="MHM74" s="34"/>
      <c r="MHQ74" s="3"/>
      <c r="MHR74" s="3"/>
      <c r="MHU74" s="26"/>
      <c r="MHW74" s="27"/>
      <c r="MHX74" s="34"/>
      <c r="MHY74" s="34"/>
      <c r="MIC74" s="3"/>
      <c r="MID74" s="3"/>
      <c r="MIG74" s="26"/>
      <c r="MII74" s="27"/>
      <c r="MIJ74" s="34"/>
      <c r="MIK74" s="34"/>
      <c r="MIO74" s="3"/>
      <c r="MIP74" s="3"/>
      <c r="MIS74" s="26"/>
      <c r="MIU74" s="27"/>
      <c r="MIV74" s="34"/>
      <c r="MIW74" s="34"/>
      <c r="MJA74" s="3"/>
      <c r="MJB74" s="3"/>
      <c r="MJE74" s="26"/>
      <c r="MJG74" s="27"/>
      <c r="MJH74" s="34"/>
      <c r="MJI74" s="34"/>
      <c r="MJM74" s="3"/>
      <c r="MJN74" s="3"/>
      <c r="MJQ74" s="26"/>
      <c r="MJS74" s="27"/>
      <c r="MJT74" s="34"/>
      <c r="MJU74" s="34"/>
      <c r="MJY74" s="3"/>
      <c r="MJZ74" s="3"/>
      <c r="MKC74" s="26"/>
      <c r="MKE74" s="27"/>
      <c r="MKF74" s="34"/>
      <c r="MKG74" s="34"/>
      <c r="MKK74" s="3"/>
      <c r="MKL74" s="3"/>
      <c r="MKO74" s="26"/>
      <c r="MKQ74" s="27"/>
      <c r="MKR74" s="34"/>
      <c r="MKS74" s="34"/>
      <c r="MKW74" s="3"/>
      <c r="MKX74" s="3"/>
      <c r="MLA74" s="26"/>
      <c r="MLC74" s="27"/>
      <c r="MLD74" s="34"/>
      <c r="MLE74" s="34"/>
      <c r="MLI74" s="3"/>
      <c r="MLJ74" s="3"/>
      <c r="MLM74" s="26"/>
      <c r="MLO74" s="27"/>
      <c r="MLP74" s="34"/>
      <c r="MLQ74" s="34"/>
      <c r="MLU74" s="3"/>
      <c r="MLV74" s="3"/>
      <c r="MLY74" s="26"/>
      <c r="MMA74" s="27"/>
      <c r="MMB74" s="34"/>
      <c r="MMC74" s="34"/>
      <c r="MMG74" s="3"/>
      <c r="MMH74" s="3"/>
      <c r="MMK74" s="26"/>
      <c r="MMM74" s="27"/>
      <c r="MMN74" s="34"/>
      <c r="MMO74" s="34"/>
      <c r="MMS74" s="3"/>
      <c r="MMT74" s="3"/>
      <c r="MMW74" s="26"/>
      <c r="MMY74" s="27"/>
      <c r="MMZ74" s="34"/>
      <c r="MNA74" s="34"/>
      <c r="MNE74" s="3"/>
      <c r="MNF74" s="3"/>
      <c r="MNI74" s="26"/>
      <c r="MNK74" s="27"/>
      <c r="MNL74" s="34"/>
      <c r="MNM74" s="34"/>
      <c r="MNQ74" s="3"/>
      <c r="MNR74" s="3"/>
      <c r="MNU74" s="26"/>
      <c r="MNW74" s="27"/>
      <c r="MNX74" s="34"/>
      <c r="MNY74" s="34"/>
      <c r="MOC74" s="3"/>
      <c r="MOD74" s="3"/>
      <c r="MOG74" s="26"/>
      <c r="MOI74" s="27"/>
      <c r="MOJ74" s="34"/>
      <c r="MOK74" s="34"/>
      <c r="MOO74" s="3"/>
      <c r="MOP74" s="3"/>
      <c r="MOS74" s="26"/>
      <c r="MOU74" s="27"/>
      <c r="MOV74" s="34"/>
      <c r="MOW74" s="34"/>
      <c r="MPA74" s="3"/>
      <c r="MPB74" s="3"/>
      <c r="MPE74" s="26"/>
      <c r="MPG74" s="27"/>
      <c r="MPH74" s="34"/>
      <c r="MPI74" s="34"/>
      <c r="MPM74" s="3"/>
      <c r="MPN74" s="3"/>
      <c r="MPQ74" s="26"/>
      <c r="MPS74" s="27"/>
      <c r="MPT74" s="34"/>
      <c r="MPU74" s="34"/>
      <c r="MPY74" s="3"/>
      <c r="MPZ74" s="3"/>
      <c r="MQC74" s="26"/>
      <c r="MQE74" s="27"/>
      <c r="MQF74" s="34"/>
      <c r="MQG74" s="34"/>
      <c r="MQK74" s="3"/>
      <c r="MQL74" s="3"/>
      <c r="MQO74" s="26"/>
      <c r="MQQ74" s="27"/>
      <c r="MQR74" s="34"/>
      <c r="MQS74" s="34"/>
      <c r="MQW74" s="3"/>
      <c r="MQX74" s="3"/>
      <c r="MRA74" s="26"/>
      <c r="MRC74" s="27"/>
      <c r="MRD74" s="34"/>
      <c r="MRE74" s="34"/>
      <c r="MRI74" s="3"/>
      <c r="MRJ74" s="3"/>
      <c r="MRM74" s="26"/>
      <c r="MRO74" s="27"/>
      <c r="MRP74" s="34"/>
      <c r="MRQ74" s="34"/>
      <c r="MRU74" s="3"/>
      <c r="MRV74" s="3"/>
      <c r="MRY74" s="26"/>
      <c r="MSA74" s="27"/>
      <c r="MSB74" s="34"/>
      <c r="MSC74" s="34"/>
      <c r="MSG74" s="3"/>
      <c r="MSH74" s="3"/>
      <c r="MSK74" s="26"/>
      <c r="MSM74" s="27"/>
      <c r="MSN74" s="34"/>
      <c r="MSO74" s="34"/>
      <c r="MSS74" s="3"/>
      <c r="MST74" s="3"/>
      <c r="MSW74" s="26"/>
      <c r="MSY74" s="27"/>
      <c r="MSZ74" s="34"/>
      <c r="MTA74" s="34"/>
      <c r="MTE74" s="3"/>
      <c r="MTF74" s="3"/>
      <c r="MTI74" s="26"/>
      <c r="MTK74" s="27"/>
      <c r="MTL74" s="34"/>
      <c r="MTM74" s="34"/>
      <c r="MTQ74" s="3"/>
      <c r="MTR74" s="3"/>
      <c r="MTU74" s="26"/>
      <c r="MTW74" s="27"/>
      <c r="MTX74" s="34"/>
      <c r="MTY74" s="34"/>
      <c r="MUC74" s="3"/>
      <c r="MUD74" s="3"/>
      <c r="MUG74" s="26"/>
      <c r="MUI74" s="27"/>
      <c r="MUJ74" s="34"/>
      <c r="MUK74" s="34"/>
      <c r="MUO74" s="3"/>
      <c r="MUP74" s="3"/>
      <c r="MUS74" s="26"/>
      <c r="MUU74" s="27"/>
      <c r="MUV74" s="34"/>
      <c r="MUW74" s="34"/>
      <c r="MVA74" s="3"/>
      <c r="MVB74" s="3"/>
      <c r="MVE74" s="26"/>
      <c r="MVG74" s="27"/>
      <c r="MVH74" s="34"/>
      <c r="MVI74" s="34"/>
      <c r="MVM74" s="3"/>
      <c r="MVN74" s="3"/>
      <c r="MVQ74" s="26"/>
      <c r="MVS74" s="27"/>
      <c r="MVT74" s="34"/>
      <c r="MVU74" s="34"/>
      <c r="MVY74" s="3"/>
      <c r="MVZ74" s="3"/>
      <c r="MWC74" s="26"/>
      <c r="MWE74" s="27"/>
      <c r="MWF74" s="34"/>
      <c r="MWG74" s="34"/>
      <c r="MWK74" s="3"/>
      <c r="MWL74" s="3"/>
      <c r="MWO74" s="26"/>
      <c r="MWQ74" s="27"/>
      <c r="MWR74" s="34"/>
      <c r="MWS74" s="34"/>
      <c r="MWW74" s="3"/>
      <c r="MWX74" s="3"/>
      <c r="MXA74" s="26"/>
      <c r="MXC74" s="27"/>
      <c r="MXD74" s="34"/>
      <c r="MXE74" s="34"/>
      <c r="MXI74" s="3"/>
      <c r="MXJ74" s="3"/>
      <c r="MXM74" s="26"/>
      <c r="MXO74" s="27"/>
      <c r="MXP74" s="34"/>
      <c r="MXQ74" s="34"/>
      <c r="MXU74" s="3"/>
      <c r="MXV74" s="3"/>
      <c r="MXY74" s="26"/>
      <c r="MYA74" s="27"/>
      <c r="MYB74" s="34"/>
      <c r="MYC74" s="34"/>
      <c r="MYG74" s="3"/>
      <c r="MYH74" s="3"/>
      <c r="MYK74" s="26"/>
      <c r="MYM74" s="27"/>
      <c r="MYN74" s="34"/>
      <c r="MYO74" s="34"/>
      <c r="MYS74" s="3"/>
      <c r="MYT74" s="3"/>
      <c r="MYW74" s="26"/>
      <c r="MYY74" s="27"/>
      <c r="MYZ74" s="34"/>
      <c r="MZA74" s="34"/>
      <c r="MZE74" s="3"/>
      <c r="MZF74" s="3"/>
      <c r="MZI74" s="26"/>
      <c r="MZK74" s="27"/>
      <c r="MZL74" s="34"/>
      <c r="MZM74" s="34"/>
      <c r="MZQ74" s="3"/>
      <c r="MZR74" s="3"/>
      <c r="MZU74" s="26"/>
      <c r="MZW74" s="27"/>
      <c r="MZX74" s="34"/>
      <c r="MZY74" s="34"/>
      <c r="NAC74" s="3"/>
      <c r="NAD74" s="3"/>
      <c r="NAG74" s="26"/>
      <c r="NAI74" s="27"/>
      <c r="NAJ74" s="34"/>
      <c r="NAK74" s="34"/>
      <c r="NAO74" s="3"/>
      <c r="NAP74" s="3"/>
      <c r="NAS74" s="26"/>
      <c r="NAU74" s="27"/>
      <c r="NAV74" s="34"/>
      <c r="NAW74" s="34"/>
      <c r="NBA74" s="3"/>
      <c r="NBB74" s="3"/>
      <c r="NBE74" s="26"/>
      <c r="NBG74" s="27"/>
      <c r="NBH74" s="34"/>
      <c r="NBI74" s="34"/>
      <c r="NBM74" s="3"/>
      <c r="NBN74" s="3"/>
      <c r="NBQ74" s="26"/>
      <c r="NBS74" s="27"/>
      <c r="NBT74" s="34"/>
      <c r="NBU74" s="34"/>
      <c r="NBY74" s="3"/>
      <c r="NBZ74" s="3"/>
      <c r="NCC74" s="26"/>
      <c r="NCE74" s="27"/>
      <c r="NCF74" s="34"/>
      <c r="NCG74" s="34"/>
      <c r="NCK74" s="3"/>
      <c r="NCL74" s="3"/>
      <c r="NCO74" s="26"/>
      <c r="NCQ74" s="27"/>
      <c r="NCR74" s="34"/>
      <c r="NCS74" s="34"/>
      <c r="NCW74" s="3"/>
      <c r="NCX74" s="3"/>
      <c r="NDA74" s="26"/>
      <c r="NDC74" s="27"/>
      <c r="NDD74" s="34"/>
      <c r="NDE74" s="34"/>
      <c r="NDI74" s="3"/>
      <c r="NDJ74" s="3"/>
      <c r="NDM74" s="26"/>
      <c r="NDO74" s="27"/>
      <c r="NDP74" s="34"/>
      <c r="NDQ74" s="34"/>
      <c r="NDU74" s="3"/>
      <c r="NDV74" s="3"/>
      <c r="NDY74" s="26"/>
      <c r="NEA74" s="27"/>
      <c r="NEB74" s="34"/>
      <c r="NEC74" s="34"/>
      <c r="NEG74" s="3"/>
      <c r="NEH74" s="3"/>
      <c r="NEK74" s="26"/>
      <c r="NEM74" s="27"/>
      <c r="NEN74" s="34"/>
      <c r="NEO74" s="34"/>
      <c r="NES74" s="3"/>
      <c r="NET74" s="3"/>
      <c r="NEW74" s="26"/>
      <c r="NEY74" s="27"/>
      <c r="NEZ74" s="34"/>
      <c r="NFA74" s="34"/>
      <c r="NFE74" s="3"/>
      <c r="NFF74" s="3"/>
      <c r="NFI74" s="26"/>
      <c r="NFK74" s="27"/>
      <c r="NFL74" s="34"/>
      <c r="NFM74" s="34"/>
      <c r="NFQ74" s="3"/>
      <c r="NFR74" s="3"/>
      <c r="NFU74" s="26"/>
      <c r="NFW74" s="27"/>
      <c r="NFX74" s="34"/>
      <c r="NFY74" s="34"/>
      <c r="NGC74" s="3"/>
      <c r="NGD74" s="3"/>
      <c r="NGG74" s="26"/>
      <c r="NGI74" s="27"/>
      <c r="NGJ74" s="34"/>
      <c r="NGK74" s="34"/>
      <c r="NGO74" s="3"/>
      <c r="NGP74" s="3"/>
      <c r="NGS74" s="26"/>
      <c r="NGU74" s="27"/>
      <c r="NGV74" s="34"/>
      <c r="NGW74" s="34"/>
      <c r="NHA74" s="3"/>
      <c r="NHB74" s="3"/>
      <c r="NHE74" s="26"/>
      <c r="NHG74" s="27"/>
      <c r="NHH74" s="34"/>
      <c r="NHI74" s="34"/>
      <c r="NHM74" s="3"/>
      <c r="NHN74" s="3"/>
      <c r="NHQ74" s="26"/>
      <c r="NHS74" s="27"/>
      <c r="NHT74" s="34"/>
      <c r="NHU74" s="34"/>
      <c r="NHY74" s="3"/>
      <c r="NHZ74" s="3"/>
      <c r="NIC74" s="26"/>
      <c r="NIE74" s="27"/>
      <c r="NIF74" s="34"/>
      <c r="NIG74" s="34"/>
      <c r="NIK74" s="3"/>
      <c r="NIL74" s="3"/>
      <c r="NIO74" s="26"/>
      <c r="NIQ74" s="27"/>
      <c r="NIR74" s="34"/>
      <c r="NIS74" s="34"/>
      <c r="NIW74" s="3"/>
      <c r="NIX74" s="3"/>
      <c r="NJA74" s="26"/>
      <c r="NJC74" s="27"/>
      <c r="NJD74" s="34"/>
      <c r="NJE74" s="34"/>
      <c r="NJI74" s="3"/>
      <c r="NJJ74" s="3"/>
      <c r="NJM74" s="26"/>
      <c r="NJO74" s="27"/>
      <c r="NJP74" s="34"/>
      <c r="NJQ74" s="34"/>
      <c r="NJU74" s="3"/>
      <c r="NJV74" s="3"/>
      <c r="NJY74" s="26"/>
      <c r="NKA74" s="27"/>
      <c r="NKB74" s="34"/>
      <c r="NKC74" s="34"/>
      <c r="NKG74" s="3"/>
      <c r="NKH74" s="3"/>
      <c r="NKK74" s="26"/>
      <c r="NKM74" s="27"/>
      <c r="NKN74" s="34"/>
      <c r="NKO74" s="34"/>
      <c r="NKS74" s="3"/>
      <c r="NKT74" s="3"/>
      <c r="NKW74" s="26"/>
      <c r="NKY74" s="27"/>
      <c r="NKZ74" s="34"/>
      <c r="NLA74" s="34"/>
      <c r="NLE74" s="3"/>
      <c r="NLF74" s="3"/>
      <c r="NLI74" s="26"/>
      <c r="NLK74" s="27"/>
      <c r="NLL74" s="34"/>
      <c r="NLM74" s="34"/>
      <c r="NLQ74" s="3"/>
      <c r="NLR74" s="3"/>
      <c r="NLU74" s="26"/>
      <c r="NLW74" s="27"/>
      <c r="NLX74" s="34"/>
      <c r="NLY74" s="34"/>
      <c r="NMC74" s="3"/>
      <c r="NMD74" s="3"/>
      <c r="NMG74" s="26"/>
      <c r="NMI74" s="27"/>
      <c r="NMJ74" s="34"/>
      <c r="NMK74" s="34"/>
      <c r="NMO74" s="3"/>
      <c r="NMP74" s="3"/>
      <c r="NMS74" s="26"/>
      <c r="NMU74" s="27"/>
      <c r="NMV74" s="34"/>
      <c r="NMW74" s="34"/>
      <c r="NNA74" s="3"/>
      <c r="NNB74" s="3"/>
      <c r="NNE74" s="26"/>
      <c r="NNG74" s="27"/>
      <c r="NNH74" s="34"/>
      <c r="NNI74" s="34"/>
      <c r="NNM74" s="3"/>
      <c r="NNN74" s="3"/>
      <c r="NNQ74" s="26"/>
      <c r="NNS74" s="27"/>
      <c r="NNT74" s="34"/>
      <c r="NNU74" s="34"/>
      <c r="NNY74" s="3"/>
      <c r="NNZ74" s="3"/>
      <c r="NOC74" s="26"/>
      <c r="NOE74" s="27"/>
      <c r="NOF74" s="34"/>
      <c r="NOG74" s="34"/>
      <c r="NOK74" s="3"/>
      <c r="NOL74" s="3"/>
      <c r="NOO74" s="26"/>
      <c r="NOQ74" s="27"/>
      <c r="NOR74" s="34"/>
      <c r="NOS74" s="34"/>
      <c r="NOW74" s="3"/>
      <c r="NOX74" s="3"/>
      <c r="NPA74" s="26"/>
      <c r="NPC74" s="27"/>
      <c r="NPD74" s="34"/>
      <c r="NPE74" s="34"/>
      <c r="NPI74" s="3"/>
      <c r="NPJ74" s="3"/>
      <c r="NPM74" s="26"/>
      <c r="NPO74" s="27"/>
      <c r="NPP74" s="34"/>
      <c r="NPQ74" s="34"/>
      <c r="NPU74" s="3"/>
      <c r="NPV74" s="3"/>
      <c r="NPY74" s="26"/>
      <c r="NQA74" s="27"/>
      <c r="NQB74" s="34"/>
      <c r="NQC74" s="34"/>
      <c r="NQG74" s="3"/>
      <c r="NQH74" s="3"/>
      <c r="NQK74" s="26"/>
      <c r="NQM74" s="27"/>
      <c r="NQN74" s="34"/>
      <c r="NQO74" s="34"/>
      <c r="NQS74" s="3"/>
      <c r="NQT74" s="3"/>
      <c r="NQW74" s="26"/>
      <c r="NQY74" s="27"/>
      <c r="NQZ74" s="34"/>
      <c r="NRA74" s="34"/>
      <c r="NRE74" s="3"/>
      <c r="NRF74" s="3"/>
      <c r="NRI74" s="26"/>
      <c r="NRK74" s="27"/>
      <c r="NRL74" s="34"/>
      <c r="NRM74" s="34"/>
      <c r="NRQ74" s="3"/>
      <c r="NRR74" s="3"/>
      <c r="NRU74" s="26"/>
      <c r="NRW74" s="27"/>
      <c r="NRX74" s="34"/>
      <c r="NRY74" s="34"/>
      <c r="NSC74" s="3"/>
      <c r="NSD74" s="3"/>
      <c r="NSG74" s="26"/>
      <c r="NSI74" s="27"/>
      <c r="NSJ74" s="34"/>
      <c r="NSK74" s="34"/>
      <c r="NSO74" s="3"/>
      <c r="NSP74" s="3"/>
      <c r="NSS74" s="26"/>
      <c r="NSU74" s="27"/>
      <c r="NSV74" s="34"/>
      <c r="NSW74" s="34"/>
      <c r="NTA74" s="3"/>
      <c r="NTB74" s="3"/>
      <c r="NTE74" s="26"/>
      <c r="NTG74" s="27"/>
      <c r="NTH74" s="34"/>
      <c r="NTI74" s="34"/>
      <c r="NTM74" s="3"/>
      <c r="NTN74" s="3"/>
      <c r="NTQ74" s="26"/>
      <c r="NTS74" s="27"/>
      <c r="NTT74" s="34"/>
      <c r="NTU74" s="34"/>
      <c r="NTY74" s="3"/>
      <c r="NTZ74" s="3"/>
      <c r="NUC74" s="26"/>
      <c r="NUE74" s="27"/>
      <c r="NUF74" s="34"/>
      <c r="NUG74" s="34"/>
      <c r="NUK74" s="3"/>
      <c r="NUL74" s="3"/>
      <c r="NUO74" s="26"/>
      <c r="NUQ74" s="27"/>
      <c r="NUR74" s="34"/>
      <c r="NUS74" s="34"/>
      <c r="NUW74" s="3"/>
      <c r="NUX74" s="3"/>
      <c r="NVA74" s="26"/>
      <c r="NVC74" s="27"/>
      <c r="NVD74" s="34"/>
      <c r="NVE74" s="34"/>
      <c r="NVI74" s="3"/>
      <c r="NVJ74" s="3"/>
      <c r="NVM74" s="26"/>
      <c r="NVO74" s="27"/>
      <c r="NVP74" s="34"/>
      <c r="NVQ74" s="34"/>
      <c r="NVU74" s="3"/>
      <c r="NVV74" s="3"/>
      <c r="NVY74" s="26"/>
      <c r="NWA74" s="27"/>
      <c r="NWB74" s="34"/>
      <c r="NWC74" s="34"/>
      <c r="NWG74" s="3"/>
      <c r="NWH74" s="3"/>
      <c r="NWK74" s="26"/>
      <c r="NWM74" s="27"/>
      <c r="NWN74" s="34"/>
      <c r="NWO74" s="34"/>
      <c r="NWS74" s="3"/>
      <c r="NWT74" s="3"/>
      <c r="NWW74" s="26"/>
      <c r="NWY74" s="27"/>
      <c r="NWZ74" s="34"/>
      <c r="NXA74" s="34"/>
      <c r="NXE74" s="3"/>
      <c r="NXF74" s="3"/>
      <c r="NXI74" s="26"/>
      <c r="NXK74" s="27"/>
      <c r="NXL74" s="34"/>
      <c r="NXM74" s="34"/>
      <c r="NXQ74" s="3"/>
      <c r="NXR74" s="3"/>
      <c r="NXU74" s="26"/>
      <c r="NXW74" s="27"/>
      <c r="NXX74" s="34"/>
      <c r="NXY74" s="34"/>
      <c r="NYC74" s="3"/>
      <c r="NYD74" s="3"/>
      <c r="NYG74" s="26"/>
      <c r="NYI74" s="27"/>
      <c r="NYJ74" s="34"/>
      <c r="NYK74" s="34"/>
      <c r="NYO74" s="3"/>
      <c r="NYP74" s="3"/>
      <c r="NYS74" s="26"/>
      <c r="NYU74" s="27"/>
      <c r="NYV74" s="34"/>
      <c r="NYW74" s="34"/>
      <c r="NZA74" s="3"/>
      <c r="NZB74" s="3"/>
      <c r="NZE74" s="26"/>
      <c r="NZG74" s="27"/>
      <c r="NZH74" s="34"/>
      <c r="NZI74" s="34"/>
      <c r="NZM74" s="3"/>
      <c r="NZN74" s="3"/>
      <c r="NZQ74" s="26"/>
      <c r="NZS74" s="27"/>
      <c r="NZT74" s="34"/>
      <c r="NZU74" s="34"/>
      <c r="NZY74" s="3"/>
      <c r="NZZ74" s="3"/>
      <c r="OAC74" s="26"/>
      <c r="OAE74" s="27"/>
      <c r="OAF74" s="34"/>
      <c r="OAG74" s="34"/>
      <c r="OAK74" s="3"/>
      <c r="OAL74" s="3"/>
      <c r="OAO74" s="26"/>
      <c r="OAQ74" s="27"/>
      <c r="OAR74" s="34"/>
      <c r="OAS74" s="34"/>
      <c r="OAW74" s="3"/>
      <c r="OAX74" s="3"/>
      <c r="OBA74" s="26"/>
      <c r="OBC74" s="27"/>
      <c r="OBD74" s="34"/>
      <c r="OBE74" s="34"/>
      <c r="OBI74" s="3"/>
      <c r="OBJ74" s="3"/>
      <c r="OBM74" s="26"/>
      <c r="OBO74" s="27"/>
      <c r="OBP74" s="34"/>
      <c r="OBQ74" s="34"/>
      <c r="OBU74" s="3"/>
      <c r="OBV74" s="3"/>
      <c r="OBY74" s="26"/>
      <c r="OCA74" s="27"/>
      <c r="OCB74" s="34"/>
      <c r="OCC74" s="34"/>
      <c r="OCG74" s="3"/>
      <c r="OCH74" s="3"/>
      <c r="OCK74" s="26"/>
      <c r="OCM74" s="27"/>
      <c r="OCN74" s="34"/>
      <c r="OCO74" s="34"/>
      <c r="OCS74" s="3"/>
      <c r="OCT74" s="3"/>
      <c r="OCW74" s="26"/>
      <c r="OCY74" s="27"/>
      <c r="OCZ74" s="34"/>
      <c r="ODA74" s="34"/>
      <c r="ODE74" s="3"/>
      <c r="ODF74" s="3"/>
      <c r="ODI74" s="26"/>
      <c r="ODK74" s="27"/>
      <c r="ODL74" s="34"/>
      <c r="ODM74" s="34"/>
      <c r="ODQ74" s="3"/>
      <c r="ODR74" s="3"/>
      <c r="ODU74" s="26"/>
      <c r="ODW74" s="27"/>
      <c r="ODX74" s="34"/>
      <c r="ODY74" s="34"/>
      <c r="OEC74" s="3"/>
      <c r="OED74" s="3"/>
      <c r="OEG74" s="26"/>
      <c r="OEI74" s="27"/>
      <c r="OEJ74" s="34"/>
      <c r="OEK74" s="34"/>
      <c r="OEO74" s="3"/>
      <c r="OEP74" s="3"/>
      <c r="OES74" s="26"/>
      <c r="OEU74" s="27"/>
      <c r="OEV74" s="34"/>
      <c r="OEW74" s="34"/>
      <c r="OFA74" s="3"/>
      <c r="OFB74" s="3"/>
      <c r="OFE74" s="26"/>
      <c r="OFG74" s="27"/>
      <c r="OFH74" s="34"/>
      <c r="OFI74" s="34"/>
      <c r="OFM74" s="3"/>
      <c r="OFN74" s="3"/>
      <c r="OFQ74" s="26"/>
      <c r="OFS74" s="27"/>
      <c r="OFT74" s="34"/>
      <c r="OFU74" s="34"/>
      <c r="OFY74" s="3"/>
      <c r="OFZ74" s="3"/>
      <c r="OGC74" s="26"/>
      <c r="OGE74" s="27"/>
      <c r="OGF74" s="34"/>
      <c r="OGG74" s="34"/>
      <c r="OGK74" s="3"/>
      <c r="OGL74" s="3"/>
      <c r="OGO74" s="26"/>
      <c r="OGQ74" s="27"/>
      <c r="OGR74" s="34"/>
      <c r="OGS74" s="34"/>
      <c r="OGW74" s="3"/>
      <c r="OGX74" s="3"/>
      <c r="OHA74" s="26"/>
      <c r="OHC74" s="27"/>
      <c r="OHD74" s="34"/>
      <c r="OHE74" s="34"/>
      <c r="OHI74" s="3"/>
      <c r="OHJ74" s="3"/>
      <c r="OHM74" s="26"/>
      <c r="OHO74" s="27"/>
      <c r="OHP74" s="34"/>
      <c r="OHQ74" s="34"/>
      <c r="OHU74" s="3"/>
      <c r="OHV74" s="3"/>
      <c r="OHY74" s="26"/>
      <c r="OIA74" s="27"/>
      <c r="OIB74" s="34"/>
      <c r="OIC74" s="34"/>
      <c r="OIG74" s="3"/>
      <c r="OIH74" s="3"/>
      <c r="OIK74" s="26"/>
      <c r="OIM74" s="27"/>
      <c r="OIN74" s="34"/>
      <c r="OIO74" s="34"/>
      <c r="OIS74" s="3"/>
      <c r="OIT74" s="3"/>
      <c r="OIW74" s="26"/>
      <c r="OIY74" s="27"/>
      <c r="OIZ74" s="34"/>
      <c r="OJA74" s="34"/>
      <c r="OJE74" s="3"/>
      <c r="OJF74" s="3"/>
      <c r="OJI74" s="26"/>
      <c r="OJK74" s="27"/>
      <c r="OJL74" s="34"/>
      <c r="OJM74" s="34"/>
      <c r="OJQ74" s="3"/>
      <c r="OJR74" s="3"/>
      <c r="OJU74" s="26"/>
      <c r="OJW74" s="27"/>
      <c r="OJX74" s="34"/>
      <c r="OJY74" s="34"/>
      <c r="OKC74" s="3"/>
      <c r="OKD74" s="3"/>
      <c r="OKG74" s="26"/>
      <c r="OKI74" s="27"/>
      <c r="OKJ74" s="34"/>
      <c r="OKK74" s="34"/>
      <c r="OKO74" s="3"/>
      <c r="OKP74" s="3"/>
      <c r="OKS74" s="26"/>
      <c r="OKU74" s="27"/>
      <c r="OKV74" s="34"/>
      <c r="OKW74" s="34"/>
      <c r="OLA74" s="3"/>
      <c r="OLB74" s="3"/>
      <c r="OLE74" s="26"/>
      <c r="OLG74" s="27"/>
      <c r="OLH74" s="34"/>
      <c r="OLI74" s="34"/>
      <c r="OLM74" s="3"/>
      <c r="OLN74" s="3"/>
      <c r="OLQ74" s="26"/>
      <c r="OLS74" s="27"/>
      <c r="OLT74" s="34"/>
      <c r="OLU74" s="34"/>
      <c r="OLY74" s="3"/>
      <c r="OLZ74" s="3"/>
      <c r="OMC74" s="26"/>
      <c r="OME74" s="27"/>
      <c r="OMF74" s="34"/>
      <c r="OMG74" s="34"/>
      <c r="OMK74" s="3"/>
      <c r="OML74" s="3"/>
      <c r="OMO74" s="26"/>
      <c r="OMQ74" s="27"/>
      <c r="OMR74" s="34"/>
      <c r="OMS74" s="34"/>
      <c r="OMW74" s="3"/>
      <c r="OMX74" s="3"/>
      <c r="ONA74" s="26"/>
      <c r="ONC74" s="27"/>
      <c r="OND74" s="34"/>
      <c r="ONE74" s="34"/>
      <c r="ONI74" s="3"/>
      <c r="ONJ74" s="3"/>
      <c r="ONM74" s="26"/>
      <c r="ONO74" s="27"/>
      <c r="ONP74" s="34"/>
      <c r="ONQ74" s="34"/>
      <c r="ONU74" s="3"/>
      <c r="ONV74" s="3"/>
      <c r="ONY74" s="26"/>
      <c r="OOA74" s="27"/>
      <c r="OOB74" s="34"/>
      <c r="OOC74" s="34"/>
      <c r="OOG74" s="3"/>
      <c r="OOH74" s="3"/>
      <c r="OOK74" s="26"/>
      <c r="OOM74" s="27"/>
      <c r="OON74" s="34"/>
      <c r="OOO74" s="34"/>
      <c r="OOS74" s="3"/>
      <c r="OOT74" s="3"/>
      <c r="OOW74" s="26"/>
      <c r="OOY74" s="27"/>
      <c r="OOZ74" s="34"/>
      <c r="OPA74" s="34"/>
      <c r="OPE74" s="3"/>
      <c r="OPF74" s="3"/>
      <c r="OPI74" s="26"/>
      <c r="OPK74" s="27"/>
      <c r="OPL74" s="34"/>
      <c r="OPM74" s="34"/>
      <c r="OPQ74" s="3"/>
      <c r="OPR74" s="3"/>
      <c r="OPU74" s="26"/>
      <c r="OPW74" s="27"/>
      <c r="OPX74" s="34"/>
      <c r="OPY74" s="34"/>
      <c r="OQC74" s="3"/>
      <c r="OQD74" s="3"/>
      <c r="OQG74" s="26"/>
      <c r="OQI74" s="27"/>
      <c r="OQJ74" s="34"/>
      <c r="OQK74" s="34"/>
      <c r="OQO74" s="3"/>
      <c r="OQP74" s="3"/>
      <c r="OQS74" s="26"/>
      <c r="OQU74" s="27"/>
      <c r="OQV74" s="34"/>
      <c r="OQW74" s="34"/>
      <c r="ORA74" s="3"/>
      <c r="ORB74" s="3"/>
      <c r="ORE74" s="26"/>
      <c r="ORG74" s="27"/>
      <c r="ORH74" s="34"/>
      <c r="ORI74" s="34"/>
      <c r="ORM74" s="3"/>
      <c r="ORN74" s="3"/>
      <c r="ORQ74" s="26"/>
      <c r="ORS74" s="27"/>
      <c r="ORT74" s="34"/>
      <c r="ORU74" s="34"/>
      <c r="ORY74" s="3"/>
      <c r="ORZ74" s="3"/>
      <c r="OSC74" s="26"/>
      <c r="OSE74" s="27"/>
      <c r="OSF74" s="34"/>
      <c r="OSG74" s="34"/>
      <c r="OSK74" s="3"/>
      <c r="OSL74" s="3"/>
      <c r="OSO74" s="26"/>
      <c r="OSQ74" s="27"/>
      <c r="OSR74" s="34"/>
      <c r="OSS74" s="34"/>
      <c r="OSW74" s="3"/>
      <c r="OSX74" s="3"/>
      <c r="OTA74" s="26"/>
      <c r="OTC74" s="27"/>
      <c r="OTD74" s="34"/>
      <c r="OTE74" s="34"/>
      <c r="OTI74" s="3"/>
      <c r="OTJ74" s="3"/>
      <c r="OTM74" s="26"/>
      <c r="OTO74" s="27"/>
      <c r="OTP74" s="34"/>
      <c r="OTQ74" s="34"/>
      <c r="OTU74" s="3"/>
      <c r="OTV74" s="3"/>
      <c r="OTY74" s="26"/>
      <c r="OUA74" s="27"/>
      <c r="OUB74" s="34"/>
      <c r="OUC74" s="34"/>
      <c r="OUG74" s="3"/>
      <c r="OUH74" s="3"/>
      <c r="OUK74" s="26"/>
      <c r="OUM74" s="27"/>
      <c r="OUN74" s="34"/>
      <c r="OUO74" s="34"/>
      <c r="OUS74" s="3"/>
      <c r="OUT74" s="3"/>
      <c r="OUW74" s="26"/>
      <c r="OUY74" s="27"/>
      <c r="OUZ74" s="34"/>
      <c r="OVA74" s="34"/>
      <c r="OVE74" s="3"/>
      <c r="OVF74" s="3"/>
      <c r="OVI74" s="26"/>
      <c r="OVK74" s="27"/>
      <c r="OVL74" s="34"/>
      <c r="OVM74" s="34"/>
      <c r="OVQ74" s="3"/>
      <c r="OVR74" s="3"/>
      <c r="OVU74" s="26"/>
      <c r="OVW74" s="27"/>
      <c r="OVX74" s="34"/>
      <c r="OVY74" s="34"/>
      <c r="OWC74" s="3"/>
      <c r="OWD74" s="3"/>
      <c r="OWG74" s="26"/>
      <c r="OWI74" s="27"/>
      <c r="OWJ74" s="34"/>
      <c r="OWK74" s="34"/>
      <c r="OWO74" s="3"/>
      <c r="OWP74" s="3"/>
      <c r="OWS74" s="26"/>
      <c r="OWU74" s="27"/>
      <c r="OWV74" s="34"/>
      <c r="OWW74" s="34"/>
      <c r="OXA74" s="3"/>
      <c r="OXB74" s="3"/>
      <c r="OXE74" s="26"/>
      <c r="OXG74" s="27"/>
      <c r="OXH74" s="34"/>
      <c r="OXI74" s="34"/>
      <c r="OXM74" s="3"/>
      <c r="OXN74" s="3"/>
      <c r="OXQ74" s="26"/>
      <c r="OXS74" s="27"/>
      <c r="OXT74" s="34"/>
      <c r="OXU74" s="34"/>
      <c r="OXY74" s="3"/>
      <c r="OXZ74" s="3"/>
      <c r="OYC74" s="26"/>
      <c r="OYE74" s="27"/>
      <c r="OYF74" s="34"/>
      <c r="OYG74" s="34"/>
      <c r="OYK74" s="3"/>
      <c r="OYL74" s="3"/>
      <c r="OYO74" s="26"/>
      <c r="OYQ74" s="27"/>
      <c r="OYR74" s="34"/>
      <c r="OYS74" s="34"/>
      <c r="OYW74" s="3"/>
      <c r="OYX74" s="3"/>
      <c r="OZA74" s="26"/>
      <c r="OZC74" s="27"/>
      <c r="OZD74" s="34"/>
      <c r="OZE74" s="34"/>
      <c r="OZI74" s="3"/>
      <c r="OZJ74" s="3"/>
      <c r="OZM74" s="26"/>
      <c r="OZO74" s="27"/>
      <c r="OZP74" s="34"/>
      <c r="OZQ74" s="34"/>
      <c r="OZU74" s="3"/>
      <c r="OZV74" s="3"/>
      <c r="OZY74" s="26"/>
      <c r="PAA74" s="27"/>
      <c r="PAB74" s="34"/>
      <c r="PAC74" s="34"/>
      <c r="PAG74" s="3"/>
      <c r="PAH74" s="3"/>
      <c r="PAK74" s="26"/>
      <c r="PAM74" s="27"/>
      <c r="PAN74" s="34"/>
      <c r="PAO74" s="34"/>
      <c r="PAS74" s="3"/>
      <c r="PAT74" s="3"/>
      <c r="PAW74" s="26"/>
      <c r="PAY74" s="27"/>
      <c r="PAZ74" s="34"/>
      <c r="PBA74" s="34"/>
      <c r="PBE74" s="3"/>
      <c r="PBF74" s="3"/>
      <c r="PBI74" s="26"/>
      <c r="PBK74" s="27"/>
      <c r="PBL74" s="34"/>
      <c r="PBM74" s="34"/>
      <c r="PBQ74" s="3"/>
      <c r="PBR74" s="3"/>
      <c r="PBU74" s="26"/>
      <c r="PBW74" s="27"/>
      <c r="PBX74" s="34"/>
      <c r="PBY74" s="34"/>
      <c r="PCC74" s="3"/>
      <c r="PCD74" s="3"/>
      <c r="PCG74" s="26"/>
      <c r="PCI74" s="27"/>
      <c r="PCJ74" s="34"/>
      <c r="PCK74" s="34"/>
      <c r="PCO74" s="3"/>
      <c r="PCP74" s="3"/>
      <c r="PCS74" s="26"/>
      <c r="PCU74" s="27"/>
      <c r="PCV74" s="34"/>
      <c r="PCW74" s="34"/>
      <c r="PDA74" s="3"/>
      <c r="PDB74" s="3"/>
      <c r="PDE74" s="26"/>
      <c r="PDG74" s="27"/>
      <c r="PDH74" s="34"/>
      <c r="PDI74" s="34"/>
      <c r="PDM74" s="3"/>
      <c r="PDN74" s="3"/>
      <c r="PDQ74" s="26"/>
      <c r="PDS74" s="27"/>
      <c r="PDT74" s="34"/>
      <c r="PDU74" s="34"/>
      <c r="PDY74" s="3"/>
      <c r="PDZ74" s="3"/>
      <c r="PEC74" s="26"/>
      <c r="PEE74" s="27"/>
      <c r="PEF74" s="34"/>
      <c r="PEG74" s="34"/>
      <c r="PEK74" s="3"/>
      <c r="PEL74" s="3"/>
      <c r="PEO74" s="26"/>
      <c r="PEQ74" s="27"/>
      <c r="PER74" s="34"/>
      <c r="PES74" s="34"/>
      <c r="PEW74" s="3"/>
      <c r="PEX74" s="3"/>
      <c r="PFA74" s="26"/>
      <c r="PFC74" s="27"/>
      <c r="PFD74" s="34"/>
      <c r="PFE74" s="34"/>
      <c r="PFI74" s="3"/>
      <c r="PFJ74" s="3"/>
      <c r="PFM74" s="26"/>
      <c r="PFO74" s="27"/>
      <c r="PFP74" s="34"/>
      <c r="PFQ74" s="34"/>
      <c r="PFU74" s="3"/>
      <c r="PFV74" s="3"/>
      <c r="PFY74" s="26"/>
      <c r="PGA74" s="27"/>
      <c r="PGB74" s="34"/>
      <c r="PGC74" s="34"/>
      <c r="PGG74" s="3"/>
      <c r="PGH74" s="3"/>
      <c r="PGK74" s="26"/>
      <c r="PGM74" s="27"/>
      <c r="PGN74" s="34"/>
      <c r="PGO74" s="34"/>
      <c r="PGS74" s="3"/>
      <c r="PGT74" s="3"/>
      <c r="PGW74" s="26"/>
      <c r="PGY74" s="27"/>
      <c r="PGZ74" s="34"/>
      <c r="PHA74" s="34"/>
      <c r="PHE74" s="3"/>
      <c r="PHF74" s="3"/>
      <c r="PHI74" s="26"/>
      <c r="PHK74" s="27"/>
      <c r="PHL74" s="34"/>
      <c r="PHM74" s="34"/>
      <c r="PHQ74" s="3"/>
      <c r="PHR74" s="3"/>
      <c r="PHU74" s="26"/>
      <c r="PHW74" s="27"/>
      <c r="PHX74" s="34"/>
      <c r="PHY74" s="34"/>
      <c r="PIC74" s="3"/>
      <c r="PID74" s="3"/>
      <c r="PIG74" s="26"/>
      <c r="PII74" s="27"/>
      <c r="PIJ74" s="34"/>
      <c r="PIK74" s="34"/>
      <c r="PIO74" s="3"/>
      <c r="PIP74" s="3"/>
      <c r="PIS74" s="26"/>
      <c r="PIU74" s="27"/>
      <c r="PIV74" s="34"/>
      <c r="PIW74" s="34"/>
      <c r="PJA74" s="3"/>
      <c r="PJB74" s="3"/>
      <c r="PJE74" s="26"/>
      <c r="PJG74" s="27"/>
      <c r="PJH74" s="34"/>
      <c r="PJI74" s="34"/>
      <c r="PJM74" s="3"/>
      <c r="PJN74" s="3"/>
      <c r="PJQ74" s="26"/>
      <c r="PJS74" s="27"/>
      <c r="PJT74" s="34"/>
      <c r="PJU74" s="34"/>
      <c r="PJY74" s="3"/>
      <c r="PJZ74" s="3"/>
      <c r="PKC74" s="26"/>
      <c r="PKE74" s="27"/>
      <c r="PKF74" s="34"/>
      <c r="PKG74" s="34"/>
      <c r="PKK74" s="3"/>
      <c r="PKL74" s="3"/>
      <c r="PKO74" s="26"/>
      <c r="PKQ74" s="27"/>
      <c r="PKR74" s="34"/>
      <c r="PKS74" s="34"/>
      <c r="PKW74" s="3"/>
      <c r="PKX74" s="3"/>
      <c r="PLA74" s="26"/>
      <c r="PLC74" s="27"/>
      <c r="PLD74" s="34"/>
      <c r="PLE74" s="34"/>
      <c r="PLI74" s="3"/>
      <c r="PLJ74" s="3"/>
      <c r="PLM74" s="26"/>
      <c r="PLO74" s="27"/>
      <c r="PLP74" s="34"/>
      <c r="PLQ74" s="34"/>
      <c r="PLU74" s="3"/>
      <c r="PLV74" s="3"/>
      <c r="PLY74" s="26"/>
      <c r="PMA74" s="27"/>
      <c r="PMB74" s="34"/>
      <c r="PMC74" s="34"/>
      <c r="PMG74" s="3"/>
      <c r="PMH74" s="3"/>
      <c r="PMK74" s="26"/>
      <c r="PMM74" s="27"/>
      <c r="PMN74" s="34"/>
      <c r="PMO74" s="34"/>
      <c r="PMS74" s="3"/>
      <c r="PMT74" s="3"/>
      <c r="PMW74" s="26"/>
      <c r="PMY74" s="27"/>
      <c r="PMZ74" s="34"/>
      <c r="PNA74" s="34"/>
      <c r="PNE74" s="3"/>
      <c r="PNF74" s="3"/>
      <c r="PNI74" s="26"/>
      <c r="PNK74" s="27"/>
      <c r="PNL74" s="34"/>
      <c r="PNM74" s="34"/>
      <c r="PNQ74" s="3"/>
      <c r="PNR74" s="3"/>
      <c r="PNU74" s="26"/>
      <c r="PNW74" s="27"/>
      <c r="PNX74" s="34"/>
      <c r="PNY74" s="34"/>
      <c r="POC74" s="3"/>
      <c r="POD74" s="3"/>
      <c r="POG74" s="26"/>
      <c r="POI74" s="27"/>
      <c r="POJ74" s="34"/>
      <c r="POK74" s="34"/>
      <c r="POO74" s="3"/>
      <c r="POP74" s="3"/>
      <c r="POS74" s="26"/>
      <c r="POU74" s="27"/>
      <c r="POV74" s="34"/>
      <c r="POW74" s="34"/>
      <c r="PPA74" s="3"/>
      <c r="PPB74" s="3"/>
      <c r="PPE74" s="26"/>
      <c r="PPG74" s="27"/>
      <c r="PPH74" s="34"/>
      <c r="PPI74" s="34"/>
      <c r="PPM74" s="3"/>
      <c r="PPN74" s="3"/>
      <c r="PPQ74" s="26"/>
      <c r="PPS74" s="27"/>
      <c r="PPT74" s="34"/>
      <c r="PPU74" s="34"/>
      <c r="PPY74" s="3"/>
      <c r="PPZ74" s="3"/>
      <c r="PQC74" s="26"/>
      <c r="PQE74" s="27"/>
      <c r="PQF74" s="34"/>
      <c r="PQG74" s="34"/>
      <c r="PQK74" s="3"/>
      <c r="PQL74" s="3"/>
      <c r="PQO74" s="26"/>
      <c r="PQQ74" s="27"/>
      <c r="PQR74" s="34"/>
      <c r="PQS74" s="34"/>
      <c r="PQW74" s="3"/>
      <c r="PQX74" s="3"/>
      <c r="PRA74" s="26"/>
      <c r="PRC74" s="27"/>
      <c r="PRD74" s="34"/>
      <c r="PRE74" s="34"/>
      <c r="PRI74" s="3"/>
      <c r="PRJ74" s="3"/>
      <c r="PRM74" s="26"/>
      <c r="PRO74" s="27"/>
      <c r="PRP74" s="34"/>
      <c r="PRQ74" s="34"/>
      <c r="PRU74" s="3"/>
      <c r="PRV74" s="3"/>
      <c r="PRY74" s="26"/>
      <c r="PSA74" s="27"/>
      <c r="PSB74" s="34"/>
      <c r="PSC74" s="34"/>
      <c r="PSG74" s="3"/>
      <c r="PSH74" s="3"/>
      <c r="PSK74" s="26"/>
      <c r="PSM74" s="27"/>
      <c r="PSN74" s="34"/>
      <c r="PSO74" s="34"/>
      <c r="PSS74" s="3"/>
      <c r="PST74" s="3"/>
      <c r="PSW74" s="26"/>
      <c r="PSY74" s="27"/>
      <c r="PSZ74" s="34"/>
      <c r="PTA74" s="34"/>
      <c r="PTE74" s="3"/>
      <c r="PTF74" s="3"/>
      <c r="PTI74" s="26"/>
      <c r="PTK74" s="27"/>
      <c r="PTL74" s="34"/>
      <c r="PTM74" s="34"/>
      <c r="PTQ74" s="3"/>
      <c r="PTR74" s="3"/>
      <c r="PTU74" s="26"/>
      <c r="PTW74" s="27"/>
      <c r="PTX74" s="34"/>
      <c r="PTY74" s="34"/>
      <c r="PUC74" s="3"/>
      <c r="PUD74" s="3"/>
      <c r="PUG74" s="26"/>
      <c r="PUI74" s="27"/>
      <c r="PUJ74" s="34"/>
      <c r="PUK74" s="34"/>
      <c r="PUO74" s="3"/>
      <c r="PUP74" s="3"/>
      <c r="PUS74" s="26"/>
      <c r="PUU74" s="27"/>
      <c r="PUV74" s="34"/>
      <c r="PUW74" s="34"/>
      <c r="PVA74" s="3"/>
      <c r="PVB74" s="3"/>
      <c r="PVE74" s="26"/>
      <c r="PVG74" s="27"/>
      <c r="PVH74" s="34"/>
      <c r="PVI74" s="34"/>
      <c r="PVM74" s="3"/>
      <c r="PVN74" s="3"/>
      <c r="PVQ74" s="26"/>
      <c r="PVS74" s="27"/>
      <c r="PVT74" s="34"/>
      <c r="PVU74" s="34"/>
      <c r="PVY74" s="3"/>
      <c r="PVZ74" s="3"/>
      <c r="PWC74" s="26"/>
      <c r="PWE74" s="27"/>
      <c r="PWF74" s="34"/>
      <c r="PWG74" s="34"/>
      <c r="PWK74" s="3"/>
      <c r="PWL74" s="3"/>
      <c r="PWO74" s="26"/>
      <c r="PWQ74" s="27"/>
      <c r="PWR74" s="34"/>
      <c r="PWS74" s="34"/>
      <c r="PWW74" s="3"/>
      <c r="PWX74" s="3"/>
      <c r="PXA74" s="26"/>
      <c r="PXC74" s="27"/>
      <c r="PXD74" s="34"/>
      <c r="PXE74" s="34"/>
      <c r="PXI74" s="3"/>
      <c r="PXJ74" s="3"/>
      <c r="PXM74" s="26"/>
      <c r="PXO74" s="27"/>
      <c r="PXP74" s="34"/>
      <c r="PXQ74" s="34"/>
      <c r="PXU74" s="3"/>
      <c r="PXV74" s="3"/>
      <c r="PXY74" s="26"/>
      <c r="PYA74" s="27"/>
      <c r="PYB74" s="34"/>
      <c r="PYC74" s="34"/>
      <c r="PYG74" s="3"/>
      <c r="PYH74" s="3"/>
      <c r="PYK74" s="26"/>
      <c r="PYM74" s="27"/>
      <c r="PYN74" s="34"/>
      <c r="PYO74" s="34"/>
      <c r="PYS74" s="3"/>
      <c r="PYT74" s="3"/>
      <c r="PYW74" s="26"/>
      <c r="PYY74" s="27"/>
      <c r="PYZ74" s="34"/>
      <c r="PZA74" s="34"/>
      <c r="PZE74" s="3"/>
      <c r="PZF74" s="3"/>
      <c r="PZI74" s="26"/>
      <c r="PZK74" s="27"/>
      <c r="PZL74" s="34"/>
      <c r="PZM74" s="34"/>
      <c r="PZQ74" s="3"/>
      <c r="PZR74" s="3"/>
      <c r="PZU74" s="26"/>
      <c r="PZW74" s="27"/>
      <c r="PZX74" s="34"/>
      <c r="PZY74" s="34"/>
      <c r="QAC74" s="3"/>
      <c r="QAD74" s="3"/>
      <c r="QAG74" s="26"/>
      <c r="QAI74" s="27"/>
      <c r="QAJ74" s="34"/>
      <c r="QAK74" s="34"/>
      <c r="QAO74" s="3"/>
      <c r="QAP74" s="3"/>
      <c r="QAS74" s="26"/>
      <c r="QAU74" s="27"/>
      <c r="QAV74" s="34"/>
      <c r="QAW74" s="34"/>
      <c r="QBA74" s="3"/>
      <c r="QBB74" s="3"/>
      <c r="QBE74" s="26"/>
      <c r="QBG74" s="27"/>
      <c r="QBH74" s="34"/>
      <c r="QBI74" s="34"/>
      <c r="QBM74" s="3"/>
      <c r="QBN74" s="3"/>
      <c r="QBQ74" s="26"/>
      <c r="QBS74" s="27"/>
      <c r="QBT74" s="34"/>
      <c r="QBU74" s="34"/>
      <c r="QBY74" s="3"/>
      <c r="QBZ74" s="3"/>
      <c r="QCC74" s="26"/>
      <c r="QCE74" s="27"/>
      <c r="QCF74" s="34"/>
      <c r="QCG74" s="34"/>
      <c r="QCK74" s="3"/>
      <c r="QCL74" s="3"/>
      <c r="QCO74" s="26"/>
      <c r="QCQ74" s="27"/>
      <c r="QCR74" s="34"/>
      <c r="QCS74" s="34"/>
      <c r="QCW74" s="3"/>
      <c r="QCX74" s="3"/>
      <c r="QDA74" s="26"/>
      <c r="QDC74" s="27"/>
      <c r="QDD74" s="34"/>
      <c r="QDE74" s="34"/>
      <c r="QDI74" s="3"/>
      <c r="QDJ74" s="3"/>
      <c r="QDM74" s="26"/>
      <c r="QDO74" s="27"/>
      <c r="QDP74" s="34"/>
      <c r="QDQ74" s="34"/>
      <c r="QDU74" s="3"/>
      <c r="QDV74" s="3"/>
      <c r="QDY74" s="26"/>
      <c r="QEA74" s="27"/>
      <c r="QEB74" s="34"/>
      <c r="QEC74" s="34"/>
      <c r="QEG74" s="3"/>
      <c r="QEH74" s="3"/>
      <c r="QEK74" s="26"/>
      <c r="QEM74" s="27"/>
      <c r="QEN74" s="34"/>
      <c r="QEO74" s="34"/>
      <c r="QES74" s="3"/>
      <c r="QET74" s="3"/>
      <c r="QEW74" s="26"/>
      <c r="QEY74" s="27"/>
      <c r="QEZ74" s="34"/>
      <c r="QFA74" s="34"/>
      <c r="QFE74" s="3"/>
      <c r="QFF74" s="3"/>
      <c r="QFI74" s="26"/>
      <c r="QFK74" s="27"/>
      <c r="QFL74" s="34"/>
      <c r="QFM74" s="34"/>
      <c r="QFQ74" s="3"/>
      <c r="QFR74" s="3"/>
      <c r="QFU74" s="26"/>
      <c r="QFW74" s="27"/>
      <c r="QFX74" s="34"/>
      <c r="QFY74" s="34"/>
      <c r="QGC74" s="3"/>
      <c r="QGD74" s="3"/>
      <c r="QGG74" s="26"/>
      <c r="QGI74" s="27"/>
      <c r="QGJ74" s="34"/>
      <c r="QGK74" s="34"/>
      <c r="QGO74" s="3"/>
      <c r="QGP74" s="3"/>
      <c r="QGS74" s="26"/>
      <c r="QGU74" s="27"/>
      <c r="QGV74" s="34"/>
      <c r="QGW74" s="34"/>
      <c r="QHA74" s="3"/>
      <c r="QHB74" s="3"/>
      <c r="QHE74" s="26"/>
      <c r="QHG74" s="27"/>
      <c r="QHH74" s="34"/>
      <c r="QHI74" s="34"/>
      <c r="QHM74" s="3"/>
      <c r="QHN74" s="3"/>
      <c r="QHQ74" s="26"/>
      <c r="QHS74" s="27"/>
      <c r="QHT74" s="34"/>
      <c r="QHU74" s="34"/>
      <c r="QHY74" s="3"/>
      <c r="QHZ74" s="3"/>
      <c r="QIC74" s="26"/>
      <c r="QIE74" s="27"/>
      <c r="QIF74" s="34"/>
      <c r="QIG74" s="34"/>
      <c r="QIK74" s="3"/>
      <c r="QIL74" s="3"/>
      <c r="QIO74" s="26"/>
      <c r="QIQ74" s="27"/>
      <c r="QIR74" s="34"/>
      <c r="QIS74" s="34"/>
      <c r="QIW74" s="3"/>
      <c r="QIX74" s="3"/>
      <c r="QJA74" s="26"/>
      <c r="QJC74" s="27"/>
      <c r="QJD74" s="34"/>
      <c r="QJE74" s="34"/>
      <c r="QJI74" s="3"/>
      <c r="QJJ74" s="3"/>
      <c r="QJM74" s="26"/>
      <c r="QJO74" s="27"/>
      <c r="QJP74" s="34"/>
      <c r="QJQ74" s="34"/>
      <c r="QJU74" s="3"/>
      <c r="QJV74" s="3"/>
      <c r="QJY74" s="26"/>
      <c r="QKA74" s="27"/>
      <c r="QKB74" s="34"/>
      <c r="QKC74" s="34"/>
      <c r="QKG74" s="3"/>
      <c r="QKH74" s="3"/>
      <c r="QKK74" s="26"/>
      <c r="QKM74" s="27"/>
      <c r="QKN74" s="34"/>
      <c r="QKO74" s="34"/>
      <c r="QKS74" s="3"/>
      <c r="QKT74" s="3"/>
      <c r="QKW74" s="26"/>
      <c r="QKY74" s="27"/>
      <c r="QKZ74" s="34"/>
      <c r="QLA74" s="34"/>
      <c r="QLE74" s="3"/>
      <c r="QLF74" s="3"/>
      <c r="QLI74" s="26"/>
      <c r="QLK74" s="27"/>
      <c r="QLL74" s="34"/>
      <c r="QLM74" s="34"/>
      <c r="QLQ74" s="3"/>
      <c r="QLR74" s="3"/>
      <c r="QLU74" s="26"/>
      <c r="QLW74" s="27"/>
      <c r="QLX74" s="34"/>
      <c r="QLY74" s="34"/>
      <c r="QMC74" s="3"/>
      <c r="QMD74" s="3"/>
      <c r="QMG74" s="26"/>
      <c r="QMI74" s="27"/>
      <c r="QMJ74" s="34"/>
      <c r="QMK74" s="34"/>
      <c r="QMO74" s="3"/>
      <c r="QMP74" s="3"/>
      <c r="QMS74" s="26"/>
      <c r="QMU74" s="27"/>
      <c r="QMV74" s="34"/>
      <c r="QMW74" s="34"/>
      <c r="QNA74" s="3"/>
      <c r="QNB74" s="3"/>
      <c r="QNE74" s="26"/>
      <c r="QNG74" s="27"/>
      <c r="QNH74" s="34"/>
      <c r="QNI74" s="34"/>
      <c r="QNM74" s="3"/>
      <c r="QNN74" s="3"/>
      <c r="QNQ74" s="26"/>
      <c r="QNS74" s="27"/>
      <c r="QNT74" s="34"/>
      <c r="QNU74" s="34"/>
      <c r="QNY74" s="3"/>
      <c r="QNZ74" s="3"/>
      <c r="QOC74" s="26"/>
      <c r="QOE74" s="27"/>
      <c r="QOF74" s="34"/>
      <c r="QOG74" s="34"/>
      <c r="QOK74" s="3"/>
      <c r="QOL74" s="3"/>
      <c r="QOO74" s="26"/>
      <c r="QOQ74" s="27"/>
      <c r="QOR74" s="34"/>
      <c r="QOS74" s="34"/>
      <c r="QOW74" s="3"/>
      <c r="QOX74" s="3"/>
      <c r="QPA74" s="26"/>
      <c r="QPC74" s="27"/>
      <c r="QPD74" s="34"/>
      <c r="QPE74" s="34"/>
      <c r="QPI74" s="3"/>
      <c r="QPJ74" s="3"/>
      <c r="QPM74" s="26"/>
      <c r="QPO74" s="27"/>
      <c r="QPP74" s="34"/>
      <c r="QPQ74" s="34"/>
      <c r="QPU74" s="3"/>
      <c r="QPV74" s="3"/>
      <c r="QPY74" s="26"/>
      <c r="QQA74" s="27"/>
      <c r="QQB74" s="34"/>
      <c r="QQC74" s="34"/>
      <c r="QQG74" s="3"/>
      <c r="QQH74" s="3"/>
      <c r="QQK74" s="26"/>
      <c r="QQM74" s="27"/>
      <c r="QQN74" s="34"/>
      <c r="QQO74" s="34"/>
      <c r="QQS74" s="3"/>
      <c r="QQT74" s="3"/>
      <c r="QQW74" s="26"/>
      <c r="QQY74" s="27"/>
      <c r="QQZ74" s="34"/>
      <c r="QRA74" s="34"/>
      <c r="QRE74" s="3"/>
      <c r="QRF74" s="3"/>
      <c r="QRI74" s="26"/>
      <c r="QRK74" s="27"/>
      <c r="QRL74" s="34"/>
      <c r="QRM74" s="34"/>
      <c r="QRQ74" s="3"/>
      <c r="QRR74" s="3"/>
      <c r="QRU74" s="26"/>
      <c r="QRW74" s="27"/>
      <c r="QRX74" s="34"/>
      <c r="QRY74" s="34"/>
      <c r="QSC74" s="3"/>
      <c r="QSD74" s="3"/>
      <c r="QSG74" s="26"/>
      <c r="QSI74" s="27"/>
      <c r="QSJ74" s="34"/>
      <c r="QSK74" s="34"/>
      <c r="QSO74" s="3"/>
      <c r="QSP74" s="3"/>
      <c r="QSS74" s="26"/>
      <c r="QSU74" s="27"/>
      <c r="QSV74" s="34"/>
      <c r="QSW74" s="34"/>
      <c r="QTA74" s="3"/>
      <c r="QTB74" s="3"/>
      <c r="QTE74" s="26"/>
      <c r="QTG74" s="27"/>
      <c r="QTH74" s="34"/>
      <c r="QTI74" s="34"/>
      <c r="QTM74" s="3"/>
      <c r="QTN74" s="3"/>
      <c r="QTQ74" s="26"/>
      <c r="QTS74" s="27"/>
      <c r="QTT74" s="34"/>
      <c r="QTU74" s="34"/>
      <c r="QTY74" s="3"/>
      <c r="QTZ74" s="3"/>
      <c r="QUC74" s="26"/>
      <c r="QUE74" s="27"/>
      <c r="QUF74" s="34"/>
      <c r="QUG74" s="34"/>
      <c r="QUK74" s="3"/>
      <c r="QUL74" s="3"/>
      <c r="QUO74" s="26"/>
      <c r="QUQ74" s="27"/>
      <c r="QUR74" s="34"/>
      <c r="QUS74" s="34"/>
      <c r="QUW74" s="3"/>
      <c r="QUX74" s="3"/>
      <c r="QVA74" s="26"/>
      <c r="QVC74" s="27"/>
      <c r="QVD74" s="34"/>
      <c r="QVE74" s="34"/>
      <c r="QVI74" s="3"/>
      <c r="QVJ74" s="3"/>
      <c r="QVM74" s="26"/>
      <c r="QVO74" s="27"/>
      <c r="QVP74" s="34"/>
      <c r="QVQ74" s="34"/>
      <c r="QVU74" s="3"/>
      <c r="QVV74" s="3"/>
      <c r="QVY74" s="26"/>
      <c r="QWA74" s="27"/>
      <c r="QWB74" s="34"/>
      <c r="QWC74" s="34"/>
      <c r="QWG74" s="3"/>
      <c r="QWH74" s="3"/>
      <c r="QWK74" s="26"/>
      <c r="QWM74" s="27"/>
      <c r="QWN74" s="34"/>
      <c r="QWO74" s="34"/>
      <c r="QWS74" s="3"/>
      <c r="QWT74" s="3"/>
      <c r="QWW74" s="26"/>
      <c r="QWY74" s="27"/>
      <c r="QWZ74" s="34"/>
      <c r="QXA74" s="34"/>
      <c r="QXE74" s="3"/>
      <c r="QXF74" s="3"/>
      <c r="QXI74" s="26"/>
      <c r="QXK74" s="27"/>
      <c r="QXL74" s="34"/>
      <c r="QXM74" s="34"/>
      <c r="QXQ74" s="3"/>
      <c r="QXR74" s="3"/>
      <c r="QXU74" s="26"/>
      <c r="QXW74" s="27"/>
      <c r="QXX74" s="34"/>
      <c r="QXY74" s="34"/>
      <c r="QYC74" s="3"/>
      <c r="QYD74" s="3"/>
      <c r="QYG74" s="26"/>
      <c r="QYI74" s="27"/>
      <c r="QYJ74" s="34"/>
      <c r="QYK74" s="34"/>
      <c r="QYO74" s="3"/>
      <c r="QYP74" s="3"/>
      <c r="QYS74" s="26"/>
      <c r="QYU74" s="27"/>
      <c r="QYV74" s="34"/>
      <c r="QYW74" s="34"/>
      <c r="QZA74" s="3"/>
      <c r="QZB74" s="3"/>
      <c r="QZE74" s="26"/>
      <c r="QZG74" s="27"/>
      <c r="QZH74" s="34"/>
      <c r="QZI74" s="34"/>
      <c r="QZM74" s="3"/>
      <c r="QZN74" s="3"/>
      <c r="QZQ74" s="26"/>
      <c r="QZS74" s="27"/>
      <c r="QZT74" s="34"/>
      <c r="QZU74" s="34"/>
      <c r="QZY74" s="3"/>
      <c r="QZZ74" s="3"/>
      <c r="RAC74" s="26"/>
      <c r="RAE74" s="27"/>
      <c r="RAF74" s="34"/>
      <c r="RAG74" s="34"/>
      <c r="RAK74" s="3"/>
      <c r="RAL74" s="3"/>
      <c r="RAO74" s="26"/>
      <c r="RAQ74" s="27"/>
      <c r="RAR74" s="34"/>
      <c r="RAS74" s="34"/>
      <c r="RAW74" s="3"/>
      <c r="RAX74" s="3"/>
      <c r="RBA74" s="26"/>
      <c r="RBC74" s="27"/>
      <c r="RBD74" s="34"/>
      <c r="RBE74" s="34"/>
      <c r="RBI74" s="3"/>
      <c r="RBJ74" s="3"/>
      <c r="RBM74" s="26"/>
      <c r="RBO74" s="27"/>
      <c r="RBP74" s="34"/>
      <c r="RBQ74" s="34"/>
      <c r="RBU74" s="3"/>
      <c r="RBV74" s="3"/>
      <c r="RBY74" s="26"/>
      <c r="RCA74" s="27"/>
      <c r="RCB74" s="34"/>
      <c r="RCC74" s="34"/>
      <c r="RCG74" s="3"/>
      <c r="RCH74" s="3"/>
      <c r="RCK74" s="26"/>
      <c r="RCM74" s="27"/>
      <c r="RCN74" s="34"/>
      <c r="RCO74" s="34"/>
      <c r="RCS74" s="3"/>
      <c r="RCT74" s="3"/>
      <c r="RCW74" s="26"/>
      <c r="RCY74" s="27"/>
      <c r="RCZ74" s="34"/>
      <c r="RDA74" s="34"/>
      <c r="RDE74" s="3"/>
      <c r="RDF74" s="3"/>
      <c r="RDI74" s="26"/>
      <c r="RDK74" s="27"/>
      <c r="RDL74" s="34"/>
      <c r="RDM74" s="34"/>
      <c r="RDQ74" s="3"/>
      <c r="RDR74" s="3"/>
      <c r="RDU74" s="26"/>
      <c r="RDW74" s="27"/>
      <c r="RDX74" s="34"/>
      <c r="RDY74" s="34"/>
      <c r="REC74" s="3"/>
      <c r="RED74" s="3"/>
      <c r="REG74" s="26"/>
      <c r="REI74" s="27"/>
      <c r="REJ74" s="34"/>
      <c r="REK74" s="34"/>
      <c r="REO74" s="3"/>
      <c r="REP74" s="3"/>
      <c r="RES74" s="26"/>
      <c r="REU74" s="27"/>
      <c r="REV74" s="34"/>
      <c r="REW74" s="34"/>
      <c r="RFA74" s="3"/>
      <c r="RFB74" s="3"/>
      <c r="RFE74" s="26"/>
      <c r="RFG74" s="27"/>
      <c r="RFH74" s="34"/>
      <c r="RFI74" s="34"/>
      <c r="RFM74" s="3"/>
      <c r="RFN74" s="3"/>
      <c r="RFQ74" s="26"/>
      <c r="RFS74" s="27"/>
      <c r="RFT74" s="34"/>
      <c r="RFU74" s="34"/>
      <c r="RFY74" s="3"/>
      <c r="RFZ74" s="3"/>
      <c r="RGC74" s="26"/>
      <c r="RGE74" s="27"/>
      <c r="RGF74" s="34"/>
      <c r="RGG74" s="34"/>
      <c r="RGK74" s="3"/>
      <c r="RGL74" s="3"/>
      <c r="RGO74" s="26"/>
      <c r="RGQ74" s="27"/>
      <c r="RGR74" s="34"/>
      <c r="RGS74" s="34"/>
      <c r="RGW74" s="3"/>
      <c r="RGX74" s="3"/>
      <c r="RHA74" s="26"/>
      <c r="RHC74" s="27"/>
      <c r="RHD74" s="34"/>
      <c r="RHE74" s="34"/>
      <c r="RHI74" s="3"/>
      <c r="RHJ74" s="3"/>
      <c r="RHM74" s="26"/>
      <c r="RHO74" s="27"/>
      <c r="RHP74" s="34"/>
      <c r="RHQ74" s="34"/>
      <c r="RHU74" s="3"/>
      <c r="RHV74" s="3"/>
      <c r="RHY74" s="26"/>
      <c r="RIA74" s="27"/>
      <c r="RIB74" s="34"/>
      <c r="RIC74" s="34"/>
      <c r="RIG74" s="3"/>
      <c r="RIH74" s="3"/>
      <c r="RIK74" s="26"/>
      <c r="RIM74" s="27"/>
      <c r="RIN74" s="34"/>
      <c r="RIO74" s="34"/>
      <c r="RIS74" s="3"/>
      <c r="RIT74" s="3"/>
      <c r="RIW74" s="26"/>
      <c r="RIY74" s="27"/>
      <c r="RIZ74" s="34"/>
      <c r="RJA74" s="34"/>
      <c r="RJE74" s="3"/>
      <c r="RJF74" s="3"/>
      <c r="RJI74" s="26"/>
      <c r="RJK74" s="27"/>
      <c r="RJL74" s="34"/>
      <c r="RJM74" s="34"/>
      <c r="RJQ74" s="3"/>
      <c r="RJR74" s="3"/>
      <c r="RJU74" s="26"/>
      <c r="RJW74" s="27"/>
      <c r="RJX74" s="34"/>
      <c r="RJY74" s="34"/>
      <c r="RKC74" s="3"/>
      <c r="RKD74" s="3"/>
      <c r="RKG74" s="26"/>
      <c r="RKI74" s="27"/>
      <c r="RKJ74" s="34"/>
      <c r="RKK74" s="34"/>
      <c r="RKO74" s="3"/>
      <c r="RKP74" s="3"/>
      <c r="RKS74" s="26"/>
      <c r="RKU74" s="27"/>
      <c r="RKV74" s="34"/>
      <c r="RKW74" s="34"/>
      <c r="RLA74" s="3"/>
      <c r="RLB74" s="3"/>
      <c r="RLE74" s="26"/>
      <c r="RLG74" s="27"/>
      <c r="RLH74" s="34"/>
      <c r="RLI74" s="34"/>
      <c r="RLM74" s="3"/>
      <c r="RLN74" s="3"/>
      <c r="RLQ74" s="26"/>
      <c r="RLS74" s="27"/>
      <c r="RLT74" s="34"/>
      <c r="RLU74" s="34"/>
      <c r="RLY74" s="3"/>
      <c r="RLZ74" s="3"/>
      <c r="RMC74" s="26"/>
      <c r="RME74" s="27"/>
      <c r="RMF74" s="34"/>
      <c r="RMG74" s="34"/>
      <c r="RMK74" s="3"/>
      <c r="RML74" s="3"/>
      <c r="RMO74" s="26"/>
      <c r="RMQ74" s="27"/>
      <c r="RMR74" s="34"/>
      <c r="RMS74" s="34"/>
      <c r="RMW74" s="3"/>
      <c r="RMX74" s="3"/>
      <c r="RNA74" s="26"/>
      <c r="RNC74" s="27"/>
      <c r="RND74" s="34"/>
      <c r="RNE74" s="34"/>
      <c r="RNI74" s="3"/>
      <c r="RNJ74" s="3"/>
      <c r="RNM74" s="26"/>
      <c r="RNO74" s="27"/>
      <c r="RNP74" s="34"/>
      <c r="RNQ74" s="34"/>
      <c r="RNU74" s="3"/>
      <c r="RNV74" s="3"/>
      <c r="RNY74" s="26"/>
      <c r="ROA74" s="27"/>
      <c r="ROB74" s="34"/>
      <c r="ROC74" s="34"/>
      <c r="ROG74" s="3"/>
      <c r="ROH74" s="3"/>
      <c r="ROK74" s="26"/>
      <c r="ROM74" s="27"/>
      <c r="RON74" s="34"/>
      <c r="ROO74" s="34"/>
      <c r="ROS74" s="3"/>
      <c r="ROT74" s="3"/>
      <c r="ROW74" s="26"/>
      <c r="ROY74" s="27"/>
      <c r="ROZ74" s="34"/>
      <c r="RPA74" s="34"/>
      <c r="RPE74" s="3"/>
      <c r="RPF74" s="3"/>
      <c r="RPI74" s="26"/>
      <c r="RPK74" s="27"/>
      <c r="RPL74" s="34"/>
      <c r="RPM74" s="34"/>
      <c r="RPQ74" s="3"/>
      <c r="RPR74" s="3"/>
      <c r="RPU74" s="26"/>
      <c r="RPW74" s="27"/>
      <c r="RPX74" s="34"/>
      <c r="RPY74" s="34"/>
      <c r="RQC74" s="3"/>
      <c r="RQD74" s="3"/>
      <c r="RQG74" s="26"/>
      <c r="RQI74" s="27"/>
      <c r="RQJ74" s="34"/>
      <c r="RQK74" s="34"/>
      <c r="RQO74" s="3"/>
      <c r="RQP74" s="3"/>
      <c r="RQS74" s="26"/>
      <c r="RQU74" s="27"/>
      <c r="RQV74" s="34"/>
      <c r="RQW74" s="34"/>
      <c r="RRA74" s="3"/>
      <c r="RRB74" s="3"/>
      <c r="RRE74" s="26"/>
      <c r="RRG74" s="27"/>
      <c r="RRH74" s="34"/>
      <c r="RRI74" s="34"/>
      <c r="RRM74" s="3"/>
      <c r="RRN74" s="3"/>
      <c r="RRQ74" s="26"/>
      <c r="RRS74" s="27"/>
      <c r="RRT74" s="34"/>
      <c r="RRU74" s="34"/>
      <c r="RRY74" s="3"/>
      <c r="RRZ74" s="3"/>
      <c r="RSC74" s="26"/>
      <c r="RSE74" s="27"/>
      <c r="RSF74" s="34"/>
      <c r="RSG74" s="34"/>
      <c r="RSK74" s="3"/>
      <c r="RSL74" s="3"/>
      <c r="RSO74" s="26"/>
      <c r="RSQ74" s="27"/>
      <c r="RSR74" s="34"/>
      <c r="RSS74" s="34"/>
      <c r="RSW74" s="3"/>
      <c r="RSX74" s="3"/>
      <c r="RTA74" s="26"/>
      <c r="RTC74" s="27"/>
      <c r="RTD74" s="34"/>
      <c r="RTE74" s="34"/>
      <c r="RTI74" s="3"/>
      <c r="RTJ74" s="3"/>
      <c r="RTM74" s="26"/>
      <c r="RTO74" s="27"/>
      <c r="RTP74" s="34"/>
      <c r="RTQ74" s="34"/>
      <c r="RTU74" s="3"/>
      <c r="RTV74" s="3"/>
      <c r="RTY74" s="26"/>
      <c r="RUA74" s="27"/>
      <c r="RUB74" s="34"/>
      <c r="RUC74" s="34"/>
      <c r="RUG74" s="3"/>
      <c r="RUH74" s="3"/>
      <c r="RUK74" s="26"/>
      <c r="RUM74" s="27"/>
      <c r="RUN74" s="34"/>
      <c r="RUO74" s="34"/>
      <c r="RUS74" s="3"/>
      <c r="RUT74" s="3"/>
      <c r="RUW74" s="26"/>
      <c r="RUY74" s="27"/>
      <c r="RUZ74" s="34"/>
      <c r="RVA74" s="34"/>
      <c r="RVE74" s="3"/>
      <c r="RVF74" s="3"/>
      <c r="RVI74" s="26"/>
      <c r="RVK74" s="27"/>
      <c r="RVL74" s="34"/>
      <c r="RVM74" s="34"/>
      <c r="RVQ74" s="3"/>
      <c r="RVR74" s="3"/>
      <c r="RVU74" s="26"/>
      <c r="RVW74" s="27"/>
      <c r="RVX74" s="34"/>
      <c r="RVY74" s="34"/>
      <c r="RWC74" s="3"/>
      <c r="RWD74" s="3"/>
      <c r="RWG74" s="26"/>
      <c r="RWI74" s="27"/>
      <c r="RWJ74" s="34"/>
      <c r="RWK74" s="34"/>
      <c r="RWO74" s="3"/>
      <c r="RWP74" s="3"/>
      <c r="RWS74" s="26"/>
      <c r="RWU74" s="27"/>
      <c r="RWV74" s="34"/>
      <c r="RWW74" s="34"/>
      <c r="RXA74" s="3"/>
      <c r="RXB74" s="3"/>
      <c r="RXE74" s="26"/>
      <c r="RXG74" s="27"/>
      <c r="RXH74" s="34"/>
      <c r="RXI74" s="34"/>
      <c r="RXM74" s="3"/>
      <c r="RXN74" s="3"/>
      <c r="RXQ74" s="26"/>
      <c r="RXS74" s="27"/>
      <c r="RXT74" s="34"/>
      <c r="RXU74" s="34"/>
      <c r="RXY74" s="3"/>
      <c r="RXZ74" s="3"/>
      <c r="RYC74" s="26"/>
      <c r="RYE74" s="27"/>
      <c r="RYF74" s="34"/>
      <c r="RYG74" s="34"/>
      <c r="RYK74" s="3"/>
      <c r="RYL74" s="3"/>
      <c r="RYO74" s="26"/>
      <c r="RYQ74" s="27"/>
      <c r="RYR74" s="34"/>
      <c r="RYS74" s="34"/>
      <c r="RYW74" s="3"/>
      <c r="RYX74" s="3"/>
      <c r="RZA74" s="26"/>
      <c r="RZC74" s="27"/>
      <c r="RZD74" s="34"/>
      <c r="RZE74" s="34"/>
      <c r="RZI74" s="3"/>
      <c r="RZJ74" s="3"/>
      <c r="RZM74" s="26"/>
      <c r="RZO74" s="27"/>
      <c r="RZP74" s="34"/>
      <c r="RZQ74" s="34"/>
      <c r="RZU74" s="3"/>
      <c r="RZV74" s="3"/>
      <c r="RZY74" s="26"/>
      <c r="SAA74" s="27"/>
      <c r="SAB74" s="34"/>
      <c r="SAC74" s="34"/>
      <c r="SAG74" s="3"/>
      <c r="SAH74" s="3"/>
      <c r="SAK74" s="26"/>
      <c r="SAM74" s="27"/>
      <c r="SAN74" s="34"/>
      <c r="SAO74" s="34"/>
      <c r="SAS74" s="3"/>
      <c r="SAT74" s="3"/>
      <c r="SAW74" s="26"/>
      <c r="SAY74" s="27"/>
      <c r="SAZ74" s="34"/>
      <c r="SBA74" s="34"/>
      <c r="SBE74" s="3"/>
      <c r="SBF74" s="3"/>
      <c r="SBI74" s="26"/>
      <c r="SBK74" s="27"/>
      <c r="SBL74" s="34"/>
      <c r="SBM74" s="34"/>
      <c r="SBQ74" s="3"/>
      <c r="SBR74" s="3"/>
      <c r="SBU74" s="26"/>
      <c r="SBW74" s="27"/>
      <c r="SBX74" s="34"/>
      <c r="SBY74" s="34"/>
      <c r="SCC74" s="3"/>
      <c r="SCD74" s="3"/>
      <c r="SCG74" s="26"/>
      <c r="SCI74" s="27"/>
      <c r="SCJ74" s="34"/>
      <c r="SCK74" s="34"/>
      <c r="SCO74" s="3"/>
      <c r="SCP74" s="3"/>
      <c r="SCS74" s="26"/>
      <c r="SCU74" s="27"/>
      <c r="SCV74" s="34"/>
      <c r="SCW74" s="34"/>
      <c r="SDA74" s="3"/>
      <c r="SDB74" s="3"/>
      <c r="SDE74" s="26"/>
      <c r="SDG74" s="27"/>
      <c r="SDH74" s="34"/>
      <c r="SDI74" s="34"/>
      <c r="SDM74" s="3"/>
      <c r="SDN74" s="3"/>
      <c r="SDQ74" s="26"/>
      <c r="SDS74" s="27"/>
      <c r="SDT74" s="34"/>
      <c r="SDU74" s="34"/>
      <c r="SDY74" s="3"/>
      <c r="SDZ74" s="3"/>
      <c r="SEC74" s="26"/>
      <c r="SEE74" s="27"/>
      <c r="SEF74" s="34"/>
      <c r="SEG74" s="34"/>
      <c r="SEK74" s="3"/>
      <c r="SEL74" s="3"/>
      <c r="SEO74" s="26"/>
      <c r="SEQ74" s="27"/>
      <c r="SER74" s="34"/>
      <c r="SES74" s="34"/>
      <c r="SEW74" s="3"/>
      <c r="SEX74" s="3"/>
      <c r="SFA74" s="26"/>
      <c r="SFC74" s="27"/>
      <c r="SFD74" s="34"/>
      <c r="SFE74" s="34"/>
      <c r="SFI74" s="3"/>
      <c r="SFJ74" s="3"/>
      <c r="SFM74" s="26"/>
      <c r="SFO74" s="27"/>
      <c r="SFP74" s="34"/>
      <c r="SFQ74" s="34"/>
      <c r="SFU74" s="3"/>
      <c r="SFV74" s="3"/>
      <c r="SFY74" s="26"/>
      <c r="SGA74" s="27"/>
      <c r="SGB74" s="34"/>
      <c r="SGC74" s="34"/>
      <c r="SGG74" s="3"/>
      <c r="SGH74" s="3"/>
      <c r="SGK74" s="26"/>
      <c r="SGM74" s="27"/>
      <c r="SGN74" s="34"/>
      <c r="SGO74" s="34"/>
      <c r="SGS74" s="3"/>
      <c r="SGT74" s="3"/>
      <c r="SGW74" s="26"/>
      <c r="SGY74" s="27"/>
      <c r="SGZ74" s="34"/>
      <c r="SHA74" s="34"/>
      <c r="SHE74" s="3"/>
      <c r="SHF74" s="3"/>
      <c r="SHI74" s="26"/>
      <c r="SHK74" s="27"/>
      <c r="SHL74" s="34"/>
      <c r="SHM74" s="34"/>
      <c r="SHQ74" s="3"/>
      <c r="SHR74" s="3"/>
      <c r="SHU74" s="26"/>
      <c r="SHW74" s="27"/>
      <c r="SHX74" s="34"/>
      <c r="SHY74" s="34"/>
      <c r="SIC74" s="3"/>
      <c r="SID74" s="3"/>
      <c r="SIG74" s="26"/>
      <c r="SII74" s="27"/>
      <c r="SIJ74" s="34"/>
      <c r="SIK74" s="34"/>
      <c r="SIO74" s="3"/>
      <c r="SIP74" s="3"/>
      <c r="SIS74" s="26"/>
      <c r="SIU74" s="27"/>
      <c r="SIV74" s="34"/>
      <c r="SIW74" s="34"/>
      <c r="SJA74" s="3"/>
      <c r="SJB74" s="3"/>
      <c r="SJE74" s="26"/>
      <c r="SJG74" s="27"/>
      <c r="SJH74" s="34"/>
      <c r="SJI74" s="34"/>
      <c r="SJM74" s="3"/>
      <c r="SJN74" s="3"/>
      <c r="SJQ74" s="26"/>
      <c r="SJS74" s="27"/>
      <c r="SJT74" s="34"/>
      <c r="SJU74" s="34"/>
      <c r="SJY74" s="3"/>
      <c r="SJZ74" s="3"/>
      <c r="SKC74" s="26"/>
      <c r="SKE74" s="27"/>
      <c r="SKF74" s="34"/>
      <c r="SKG74" s="34"/>
      <c r="SKK74" s="3"/>
      <c r="SKL74" s="3"/>
      <c r="SKO74" s="26"/>
      <c r="SKQ74" s="27"/>
      <c r="SKR74" s="34"/>
      <c r="SKS74" s="34"/>
      <c r="SKW74" s="3"/>
      <c r="SKX74" s="3"/>
      <c r="SLA74" s="26"/>
      <c r="SLC74" s="27"/>
      <c r="SLD74" s="34"/>
      <c r="SLE74" s="34"/>
      <c r="SLI74" s="3"/>
      <c r="SLJ74" s="3"/>
      <c r="SLM74" s="26"/>
      <c r="SLO74" s="27"/>
      <c r="SLP74" s="34"/>
      <c r="SLQ74" s="34"/>
      <c r="SLU74" s="3"/>
      <c r="SLV74" s="3"/>
      <c r="SLY74" s="26"/>
      <c r="SMA74" s="27"/>
      <c r="SMB74" s="34"/>
      <c r="SMC74" s="34"/>
      <c r="SMG74" s="3"/>
      <c r="SMH74" s="3"/>
      <c r="SMK74" s="26"/>
      <c r="SMM74" s="27"/>
      <c r="SMN74" s="34"/>
      <c r="SMO74" s="34"/>
      <c r="SMS74" s="3"/>
      <c r="SMT74" s="3"/>
      <c r="SMW74" s="26"/>
      <c r="SMY74" s="27"/>
      <c r="SMZ74" s="34"/>
      <c r="SNA74" s="34"/>
      <c r="SNE74" s="3"/>
      <c r="SNF74" s="3"/>
      <c r="SNI74" s="26"/>
      <c r="SNK74" s="27"/>
      <c r="SNL74" s="34"/>
      <c r="SNM74" s="34"/>
      <c r="SNQ74" s="3"/>
      <c r="SNR74" s="3"/>
      <c r="SNU74" s="26"/>
      <c r="SNW74" s="27"/>
      <c r="SNX74" s="34"/>
      <c r="SNY74" s="34"/>
      <c r="SOC74" s="3"/>
      <c r="SOD74" s="3"/>
      <c r="SOG74" s="26"/>
      <c r="SOI74" s="27"/>
      <c r="SOJ74" s="34"/>
      <c r="SOK74" s="34"/>
      <c r="SOO74" s="3"/>
      <c r="SOP74" s="3"/>
      <c r="SOS74" s="26"/>
      <c r="SOU74" s="27"/>
      <c r="SOV74" s="34"/>
      <c r="SOW74" s="34"/>
      <c r="SPA74" s="3"/>
      <c r="SPB74" s="3"/>
      <c r="SPE74" s="26"/>
      <c r="SPG74" s="27"/>
      <c r="SPH74" s="34"/>
      <c r="SPI74" s="34"/>
      <c r="SPM74" s="3"/>
      <c r="SPN74" s="3"/>
      <c r="SPQ74" s="26"/>
      <c r="SPS74" s="27"/>
      <c r="SPT74" s="34"/>
      <c r="SPU74" s="34"/>
      <c r="SPY74" s="3"/>
      <c r="SPZ74" s="3"/>
      <c r="SQC74" s="26"/>
      <c r="SQE74" s="27"/>
      <c r="SQF74" s="34"/>
      <c r="SQG74" s="34"/>
      <c r="SQK74" s="3"/>
      <c r="SQL74" s="3"/>
      <c r="SQO74" s="26"/>
      <c r="SQQ74" s="27"/>
      <c r="SQR74" s="34"/>
      <c r="SQS74" s="34"/>
      <c r="SQW74" s="3"/>
      <c r="SQX74" s="3"/>
      <c r="SRA74" s="26"/>
      <c r="SRC74" s="27"/>
      <c r="SRD74" s="34"/>
      <c r="SRE74" s="34"/>
      <c r="SRI74" s="3"/>
      <c r="SRJ74" s="3"/>
      <c r="SRM74" s="26"/>
      <c r="SRO74" s="27"/>
      <c r="SRP74" s="34"/>
      <c r="SRQ74" s="34"/>
      <c r="SRU74" s="3"/>
      <c r="SRV74" s="3"/>
      <c r="SRY74" s="26"/>
      <c r="SSA74" s="27"/>
      <c r="SSB74" s="34"/>
      <c r="SSC74" s="34"/>
      <c r="SSG74" s="3"/>
      <c r="SSH74" s="3"/>
      <c r="SSK74" s="26"/>
      <c r="SSM74" s="27"/>
      <c r="SSN74" s="34"/>
      <c r="SSO74" s="34"/>
      <c r="SSS74" s="3"/>
      <c r="SST74" s="3"/>
      <c r="SSW74" s="26"/>
      <c r="SSY74" s="27"/>
      <c r="SSZ74" s="34"/>
      <c r="STA74" s="34"/>
      <c r="STE74" s="3"/>
      <c r="STF74" s="3"/>
      <c r="STI74" s="26"/>
      <c r="STK74" s="27"/>
      <c r="STL74" s="34"/>
      <c r="STM74" s="34"/>
      <c r="STQ74" s="3"/>
      <c r="STR74" s="3"/>
      <c r="STU74" s="26"/>
      <c r="STW74" s="27"/>
      <c r="STX74" s="34"/>
      <c r="STY74" s="34"/>
      <c r="SUC74" s="3"/>
      <c r="SUD74" s="3"/>
      <c r="SUG74" s="26"/>
      <c r="SUI74" s="27"/>
      <c r="SUJ74" s="34"/>
      <c r="SUK74" s="34"/>
      <c r="SUO74" s="3"/>
      <c r="SUP74" s="3"/>
      <c r="SUS74" s="26"/>
      <c r="SUU74" s="27"/>
      <c r="SUV74" s="34"/>
      <c r="SUW74" s="34"/>
      <c r="SVA74" s="3"/>
      <c r="SVB74" s="3"/>
      <c r="SVE74" s="26"/>
      <c r="SVG74" s="27"/>
      <c r="SVH74" s="34"/>
      <c r="SVI74" s="34"/>
      <c r="SVM74" s="3"/>
      <c r="SVN74" s="3"/>
      <c r="SVQ74" s="26"/>
      <c r="SVS74" s="27"/>
      <c r="SVT74" s="34"/>
      <c r="SVU74" s="34"/>
      <c r="SVY74" s="3"/>
      <c r="SVZ74" s="3"/>
      <c r="SWC74" s="26"/>
      <c r="SWE74" s="27"/>
      <c r="SWF74" s="34"/>
      <c r="SWG74" s="34"/>
      <c r="SWK74" s="3"/>
      <c r="SWL74" s="3"/>
      <c r="SWO74" s="26"/>
      <c r="SWQ74" s="27"/>
      <c r="SWR74" s="34"/>
      <c r="SWS74" s="34"/>
      <c r="SWW74" s="3"/>
      <c r="SWX74" s="3"/>
      <c r="SXA74" s="26"/>
      <c r="SXC74" s="27"/>
      <c r="SXD74" s="34"/>
      <c r="SXE74" s="34"/>
      <c r="SXI74" s="3"/>
      <c r="SXJ74" s="3"/>
      <c r="SXM74" s="26"/>
      <c r="SXO74" s="27"/>
      <c r="SXP74" s="34"/>
      <c r="SXQ74" s="34"/>
      <c r="SXU74" s="3"/>
      <c r="SXV74" s="3"/>
      <c r="SXY74" s="26"/>
      <c r="SYA74" s="27"/>
      <c r="SYB74" s="34"/>
      <c r="SYC74" s="34"/>
      <c r="SYG74" s="3"/>
      <c r="SYH74" s="3"/>
      <c r="SYK74" s="26"/>
      <c r="SYM74" s="27"/>
      <c r="SYN74" s="34"/>
      <c r="SYO74" s="34"/>
      <c r="SYS74" s="3"/>
      <c r="SYT74" s="3"/>
      <c r="SYW74" s="26"/>
      <c r="SYY74" s="27"/>
      <c r="SYZ74" s="34"/>
      <c r="SZA74" s="34"/>
      <c r="SZE74" s="3"/>
      <c r="SZF74" s="3"/>
      <c r="SZI74" s="26"/>
      <c r="SZK74" s="27"/>
      <c r="SZL74" s="34"/>
      <c r="SZM74" s="34"/>
      <c r="SZQ74" s="3"/>
      <c r="SZR74" s="3"/>
      <c r="SZU74" s="26"/>
      <c r="SZW74" s="27"/>
      <c r="SZX74" s="34"/>
      <c r="SZY74" s="34"/>
      <c r="TAC74" s="3"/>
      <c r="TAD74" s="3"/>
      <c r="TAG74" s="26"/>
      <c r="TAI74" s="27"/>
      <c r="TAJ74" s="34"/>
      <c r="TAK74" s="34"/>
      <c r="TAO74" s="3"/>
      <c r="TAP74" s="3"/>
      <c r="TAS74" s="26"/>
      <c r="TAU74" s="27"/>
      <c r="TAV74" s="34"/>
      <c r="TAW74" s="34"/>
      <c r="TBA74" s="3"/>
      <c r="TBB74" s="3"/>
      <c r="TBE74" s="26"/>
      <c r="TBG74" s="27"/>
      <c r="TBH74" s="34"/>
      <c r="TBI74" s="34"/>
      <c r="TBM74" s="3"/>
      <c r="TBN74" s="3"/>
      <c r="TBQ74" s="26"/>
      <c r="TBS74" s="27"/>
      <c r="TBT74" s="34"/>
      <c r="TBU74" s="34"/>
      <c r="TBY74" s="3"/>
      <c r="TBZ74" s="3"/>
      <c r="TCC74" s="26"/>
      <c r="TCE74" s="27"/>
      <c r="TCF74" s="34"/>
      <c r="TCG74" s="34"/>
      <c r="TCK74" s="3"/>
      <c r="TCL74" s="3"/>
      <c r="TCO74" s="26"/>
      <c r="TCQ74" s="27"/>
      <c r="TCR74" s="34"/>
      <c r="TCS74" s="34"/>
      <c r="TCW74" s="3"/>
      <c r="TCX74" s="3"/>
      <c r="TDA74" s="26"/>
      <c r="TDC74" s="27"/>
      <c r="TDD74" s="34"/>
      <c r="TDE74" s="34"/>
      <c r="TDI74" s="3"/>
      <c r="TDJ74" s="3"/>
      <c r="TDM74" s="26"/>
      <c r="TDO74" s="27"/>
      <c r="TDP74" s="34"/>
      <c r="TDQ74" s="34"/>
      <c r="TDU74" s="3"/>
      <c r="TDV74" s="3"/>
      <c r="TDY74" s="26"/>
      <c r="TEA74" s="27"/>
      <c r="TEB74" s="34"/>
      <c r="TEC74" s="34"/>
      <c r="TEG74" s="3"/>
      <c r="TEH74" s="3"/>
      <c r="TEK74" s="26"/>
      <c r="TEM74" s="27"/>
      <c r="TEN74" s="34"/>
      <c r="TEO74" s="34"/>
      <c r="TES74" s="3"/>
      <c r="TET74" s="3"/>
      <c r="TEW74" s="26"/>
      <c r="TEY74" s="27"/>
      <c r="TEZ74" s="34"/>
      <c r="TFA74" s="34"/>
      <c r="TFE74" s="3"/>
      <c r="TFF74" s="3"/>
      <c r="TFI74" s="26"/>
      <c r="TFK74" s="27"/>
      <c r="TFL74" s="34"/>
      <c r="TFM74" s="34"/>
      <c r="TFQ74" s="3"/>
      <c r="TFR74" s="3"/>
      <c r="TFU74" s="26"/>
      <c r="TFW74" s="27"/>
      <c r="TFX74" s="34"/>
      <c r="TFY74" s="34"/>
      <c r="TGC74" s="3"/>
      <c r="TGD74" s="3"/>
      <c r="TGG74" s="26"/>
      <c r="TGI74" s="27"/>
      <c r="TGJ74" s="34"/>
      <c r="TGK74" s="34"/>
      <c r="TGO74" s="3"/>
      <c r="TGP74" s="3"/>
      <c r="TGS74" s="26"/>
      <c r="TGU74" s="27"/>
      <c r="TGV74" s="34"/>
      <c r="TGW74" s="34"/>
      <c r="THA74" s="3"/>
      <c r="THB74" s="3"/>
      <c r="THE74" s="26"/>
      <c r="THG74" s="27"/>
      <c r="THH74" s="34"/>
      <c r="THI74" s="34"/>
      <c r="THM74" s="3"/>
      <c r="THN74" s="3"/>
      <c r="THQ74" s="26"/>
      <c r="THS74" s="27"/>
      <c r="THT74" s="34"/>
      <c r="THU74" s="34"/>
      <c r="THY74" s="3"/>
      <c r="THZ74" s="3"/>
      <c r="TIC74" s="26"/>
      <c r="TIE74" s="27"/>
      <c r="TIF74" s="34"/>
      <c r="TIG74" s="34"/>
      <c r="TIK74" s="3"/>
      <c r="TIL74" s="3"/>
      <c r="TIO74" s="26"/>
      <c r="TIQ74" s="27"/>
      <c r="TIR74" s="34"/>
      <c r="TIS74" s="34"/>
      <c r="TIW74" s="3"/>
      <c r="TIX74" s="3"/>
      <c r="TJA74" s="26"/>
      <c r="TJC74" s="27"/>
      <c r="TJD74" s="34"/>
      <c r="TJE74" s="34"/>
      <c r="TJI74" s="3"/>
      <c r="TJJ74" s="3"/>
      <c r="TJM74" s="26"/>
      <c r="TJO74" s="27"/>
      <c r="TJP74" s="34"/>
      <c r="TJQ74" s="34"/>
      <c r="TJU74" s="3"/>
      <c r="TJV74" s="3"/>
      <c r="TJY74" s="26"/>
      <c r="TKA74" s="27"/>
      <c r="TKB74" s="34"/>
      <c r="TKC74" s="34"/>
      <c r="TKG74" s="3"/>
      <c r="TKH74" s="3"/>
      <c r="TKK74" s="26"/>
      <c r="TKM74" s="27"/>
      <c r="TKN74" s="34"/>
      <c r="TKO74" s="34"/>
      <c r="TKS74" s="3"/>
      <c r="TKT74" s="3"/>
      <c r="TKW74" s="26"/>
      <c r="TKY74" s="27"/>
      <c r="TKZ74" s="34"/>
      <c r="TLA74" s="34"/>
      <c r="TLE74" s="3"/>
      <c r="TLF74" s="3"/>
      <c r="TLI74" s="26"/>
      <c r="TLK74" s="27"/>
      <c r="TLL74" s="34"/>
      <c r="TLM74" s="34"/>
      <c r="TLQ74" s="3"/>
      <c r="TLR74" s="3"/>
      <c r="TLU74" s="26"/>
      <c r="TLW74" s="27"/>
      <c r="TLX74" s="34"/>
      <c r="TLY74" s="34"/>
      <c r="TMC74" s="3"/>
      <c r="TMD74" s="3"/>
      <c r="TMG74" s="26"/>
      <c r="TMI74" s="27"/>
      <c r="TMJ74" s="34"/>
      <c r="TMK74" s="34"/>
      <c r="TMO74" s="3"/>
      <c r="TMP74" s="3"/>
      <c r="TMS74" s="26"/>
      <c r="TMU74" s="27"/>
      <c r="TMV74" s="34"/>
      <c r="TMW74" s="34"/>
      <c r="TNA74" s="3"/>
      <c r="TNB74" s="3"/>
      <c r="TNE74" s="26"/>
      <c r="TNG74" s="27"/>
      <c r="TNH74" s="34"/>
      <c r="TNI74" s="34"/>
      <c r="TNM74" s="3"/>
      <c r="TNN74" s="3"/>
      <c r="TNQ74" s="26"/>
      <c r="TNS74" s="27"/>
      <c r="TNT74" s="34"/>
      <c r="TNU74" s="34"/>
      <c r="TNY74" s="3"/>
      <c r="TNZ74" s="3"/>
      <c r="TOC74" s="26"/>
      <c r="TOE74" s="27"/>
      <c r="TOF74" s="34"/>
      <c r="TOG74" s="34"/>
      <c r="TOK74" s="3"/>
      <c r="TOL74" s="3"/>
      <c r="TOO74" s="26"/>
      <c r="TOQ74" s="27"/>
      <c r="TOR74" s="34"/>
      <c r="TOS74" s="34"/>
      <c r="TOW74" s="3"/>
      <c r="TOX74" s="3"/>
      <c r="TPA74" s="26"/>
      <c r="TPC74" s="27"/>
      <c r="TPD74" s="34"/>
      <c r="TPE74" s="34"/>
      <c r="TPI74" s="3"/>
      <c r="TPJ74" s="3"/>
      <c r="TPM74" s="26"/>
      <c r="TPO74" s="27"/>
      <c r="TPP74" s="34"/>
      <c r="TPQ74" s="34"/>
      <c r="TPU74" s="3"/>
      <c r="TPV74" s="3"/>
      <c r="TPY74" s="26"/>
      <c r="TQA74" s="27"/>
      <c r="TQB74" s="34"/>
      <c r="TQC74" s="34"/>
      <c r="TQG74" s="3"/>
      <c r="TQH74" s="3"/>
      <c r="TQK74" s="26"/>
      <c r="TQM74" s="27"/>
      <c r="TQN74" s="34"/>
      <c r="TQO74" s="34"/>
      <c r="TQS74" s="3"/>
      <c r="TQT74" s="3"/>
      <c r="TQW74" s="26"/>
      <c r="TQY74" s="27"/>
      <c r="TQZ74" s="34"/>
      <c r="TRA74" s="34"/>
      <c r="TRE74" s="3"/>
      <c r="TRF74" s="3"/>
      <c r="TRI74" s="26"/>
      <c r="TRK74" s="27"/>
      <c r="TRL74" s="34"/>
      <c r="TRM74" s="34"/>
      <c r="TRQ74" s="3"/>
      <c r="TRR74" s="3"/>
      <c r="TRU74" s="26"/>
      <c r="TRW74" s="27"/>
      <c r="TRX74" s="34"/>
      <c r="TRY74" s="34"/>
      <c r="TSC74" s="3"/>
      <c r="TSD74" s="3"/>
      <c r="TSG74" s="26"/>
      <c r="TSI74" s="27"/>
      <c r="TSJ74" s="34"/>
      <c r="TSK74" s="34"/>
      <c r="TSO74" s="3"/>
      <c r="TSP74" s="3"/>
      <c r="TSS74" s="26"/>
      <c r="TSU74" s="27"/>
      <c r="TSV74" s="34"/>
      <c r="TSW74" s="34"/>
      <c r="TTA74" s="3"/>
      <c r="TTB74" s="3"/>
      <c r="TTE74" s="26"/>
      <c r="TTG74" s="27"/>
      <c r="TTH74" s="34"/>
      <c r="TTI74" s="34"/>
      <c r="TTM74" s="3"/>
      <c r="TTN74" s="3"/>
      <c r="TTQ74" s="26"/>
      <c r="TTS74" s="27"/>
      <c r="TTT74" s="34"/>
      <c r="TTU74" s="34"/>
      <c r="TTY74" s="3"/>
      <c r="TTZ74" s="3"/>
      <c r="TUC74" s="26"/>
      <c r="TUE74" s="27"/>
      <c r="TUF74" s="34"/>
      <c r="TUG74" s="34"/>
      <c r="TUK74" s="3"/>
      <c r="TUL74" s="3"/>
      <c r="TUO74" s="26"/>
      <c r="TUQ74" s="27"/>
      <c r="TUR74" s="34"/>
      <c r="TUS74" s="34"/>
      <c r="TUW74" s="3"/>
      <c r="TUX74" s="3"/>
      <c r="TVA74" s="26"/>
      <c r="TVC74" s="27"/>
      <c r="TVD74" s="34"/>
      <c r="TVE74" s="34"/>
      <c r="TVI74" s="3"/>
      <c r="TVJ74" s="3"/>
      <c r="TVM74" s="26"/>
      <c r="TVO74" s="27"/>
      <c r="TVP74" s="34"/>
      <c r="TVQ74" s="34"/>
      <c r="TVU74" s="3"/>
      <c r="TVV74" s="3"/>
      <c r="TVY74" s="26"/>
      <c r="TWA74" s="27"/>
      <c r="TWB74" s="34"/>
      <c r="TWC74" s="34"/>
      <c r="TWG74" s="3"/>
      <c r="TWH74" s="3"/>
      <c r="TWK74" s="26"/>
      <c r="TWM74" s="27"/>
      <c r="TWN74" s="34"/>
      <c r="TWO74" s="34"/>
      <c r="TWS74" s="3"/>
      <c r="TWT74" s="3"/>
      <c r="TWW74" s="26"/>
      <c r="TWY74" s="27"/>
      <c r="TWZ74" s="34"/>
      <c r="TXA74" s="34"/>
      <c r="TXE74" s="3"/>
      <c r="TXF74" s="3"/>
      <c r="TXI74" s="26"/>
      <c r="TXK74" s="27"/>
      <c r="TXL74" s="34"/>
      <c r="TXM74" s="34"/>
      <c r="TXQ74" s="3"/>
      <c r="TXR74" s="3"/>
      <c r="TXU74" s="26"/>
      <c r="TXW74" s="27"/>
      <c r="TXX74" s="34"/>
      <c r="TXY74" s="34"/>
      <c r="TYC74" s="3"/>
      <c r="TYD74" s="3"/>
      <c r="TYG74" s="26"/>
      <c r="TYI74" s="27"/>
      <c r="TYJ74" s="34"/>
      <c r="TYK74" s="34"/>
      <c r="TYO74" s="3"/>
      <c r="TYP74" s="3"/>
      <c r="TYS74" s="26"/>
      <c r="TYU74" s="27"/>
      <c r="TYV74" s="34"/>
      <c r="TYW74" s="34"/>
      <c r="TZA74" s="3"/>
      <c r="TZB74" s="3"/>
      <c r="TZE74" s="26"/>
      <c r="TZG74" s="27"/>
      <c r="TZH74" s="34"/>
      <c r="TZI74" s="34"/>
      <c r="TZM74" s="3"/>
      <c r="TZN74" s="3"/>
      <c r="TZQ74" s="26"/>
      <c r="TZS74" s="27"/>
      <c r="TZT74" s="34"/>
      <c r="TZU74" s="34"/>
      <c r="TZY74" s="3"/>
      <c r="TZZ74" s="3"/>
      <c r="UAC74" s="26"/>
      <c r="UAE74" s="27"/>
      <c r="UAF74" s="34"/>
      <c r="UAG74" s="34"/>
      <c r="UAK74" s="3"/>
      <c r="UAL74" s="3"/>
      <c r="UAO74" s="26"/>
      <c r="UAQ74" s="27"/>
      <c r="UAR74" s="34"/>
      <c r="UAS74" s="34"/>
      <c r="UAW74" s="3"/>
      <c r="UAX74" s="3"/>
      <c r="UBA74" s="26"/>
      <c r="UBC74" s="27"/>
      <c r="UBD74" s="34"/>
      <c r="UBE74" s="34"/>
      <c r="UBI74" s="3"/>
      <c r="UBJ74" s="3"/>
      <c r="UBM74" s="26"/>
      <c r="UBO74" s="27"/>
      <c r="UBP74" s="34"/>
      <c r="UBQ74" s="34"/>
      <c r="UBU74" s="3"/>
      <c r="UBV74" s="3"/>
      <c r="UBY74" s="26"/>
      <c r="UCA74" s="27"/>
      <c r="UCB74" s="34"/>
      <c r="UCC74" s="34"/>
      <c r="UCG74" s="3"/>
      <c r="UCH74" s="3"/>
      <c r="UCK74" s="26"/>
      <c r="UCM74" s="27"/>
      <c r="UCN74" s="34"/>
      <c r="UCO74" s="34"/>
      <c r="UCS74" s="3"/>
      <c r="UCT74" s="3"/>
      <c r="UCW74" s="26"/>
      <c r="UCY74" s="27"/>
      <c r="UCZ74" s="34"/>
      <c r="UDA74" s="34"/>
      <c r="UDE74" s="3"/>
      <c r="UDF74" s="3"/>
      <c r="UDI74" s="26"/>
      <c r="UDK74" s="27"/>
      <c r="UDL74" s="34"/>
      <c r="UDM74" s="34"/>
      <c r="UDQ74" s="3"/>
      <c r="UDR74" s="3"/>
      <c r="UDU74" s="26"/>
      <c r="UDW74" s="27"/>
      <c r="UDX74" s="34"/>
      <c r="UDY74" s="34"/>
      <c r="UEC74" s="3"/>
      <c r="UED74" s="3"/>
      <c r="UEG74" s="26"/>
      <c r="UEI74" s="27"/>
      <c r="UEJ74" s="34"/>
      <c r="UEK74" s="34"/>
      <c r="UEO74" s="3"/>
      <c r="UEP74" s="3"/>
      <c r="UES74" s="26"/>
      <c r="UEU74" s="27"/>
      <c r="UEV74" s="34"/>
      <c r="UEW74" s="34"/>
      <c r="UFA74" s="3"/>
      <c r="UFB74" s="3"/>
      <c r="UFE74" s="26"/>
      <c r="UFG74" s="27"/>
      <c r="UFH74" s="34"/>
      <c r="UFI74" s="34"/>
      <c r="UFM74" s="3"/>
      <c r="UFN74" s="3"/>
      <c r="UFQ74" s="26"/>
      <c r="UFS74" s="27"/>
      <c r="UFT74" s="34"/>
      <c r="UFU74" s="34"/>
      <c r="UFY74" s="3"/>
      <c r="UFZ74" s="3"/>
      <c r="UGC74" s="26"/>
      <c r="UGE74" s="27"/>
      <c r="UGF74" s="34"/>
      <c r="UGG74" s="34"/>
      <c r="UGK74" s="3"/>
      <c r="UGL74" s="3"/>
      <c r="UGO74" s="26"/>
      <c r="UGQ74" s="27"/>
      <c r="UGR74" s="34"/>
      <c r="UGS74" s="34"/>
      <c r="UGW74" s="3"/>
      <c r="UGX74" s="3"/>
      <c r="UHA74" s="26"/>
      <c r="UHC74" s="27"/>
      <c r="UHD74" s="34"/>
      <c r="UHE74" s="34"/>
      <c r="UHI74" s="3"/>
      <c r="UHJ74" s="3"/>
      <c r="UHM74" s="26"/>
      <c r="UHO74" s="27"/>
      <c r="UHP74" s="34"/>
      <c r="UHQ74" s="34"/>
      <c r="UHU74" s="3"/>
      <c r="UHV74" s="3"/>
      <c r="UHY74" s="26"/>
      <c r="UIA74" s="27"/>
      <c r="UIB74" s="34"/>
      <c r="UIC74" s="34"/>
      <c r="UIG74" s="3"/>
      <c r="UIH74" s="3"/>
      <c r="UIK74" s="26"/>
      <c r="UIM74" s="27"/>
      <c r="UIN74" s="34"/>
      <c r="UIO74" s="34"/>
      <c r="UIS74" s="3"/>
      <c r="UIT74" s="3"/>
      <c r="UIW74" s="26"/>
      <c r="UIY74" s="27"/>
      <c r="UIZ74" s="34"/>
      <c r="UJA74" s="34"/>
      <c r="UJE74" s="3"/>
      <c r="UJF74" s="3"/>
      <c r="UJI74" s="26"/>
      <c r="UJK74" s="27"/>
      <c r="UJL74" s="34"/>
      <c r="UJM74" s="34"/>
      <c r="UJQ74" s="3"/>
      <c r="UJR74" s="3"/>
      <c r="UJU74" s="26"/>
      <c r="UJW74" s="27"/>
      <c r="UJX74" s="34"/>
      <c r="UJY74" s="34"/>
      <c r="UKC74" s="3"/>
      <c r="UKD74" s="3"/>
      <c r="UKG74" s="26"/>
      <c r="UKI74" s="27"/>
      <c r="UKJ74" s="34"/>
      <c r="UKK74" s="34"/>
      <c r="UKO74" s="3"/>
      <c r="UKP74" s="3"/>
      <c r="UKS74" s="26"/>
      <c r="UKU74" s="27"/>
      <c r="UKV74" s="34"/>
      <c r="UKW74" s="34"/>
      <c r="ULA74" s="3"/>
      <c r="ULB74" s="3"/>
      <c r="ULE74" s="26"/>
      <c r="ULG74" s="27"/>
      <c r="ULH74" s="34"/>
      <c r="ULI74" s="34"/>
      <c r="ULM74" s="3"/>
      <c r="ULN74" s="3"/>
      <c r="ULQ74" s="26"/>
      <c r="ULS74" s="27"/>
      <c r="ULT74" s="34"/>
      <c r="ULU74" s="34"/>
      <c r="ULY74" s="3"/>
      <c r="ULZ74" s="3"/>
      <c r="UMC74" s="26"/>
      <c r="UME74" s="27"/>
      <c r="UMF74" s="34"/>
      <c r="UMG74" s="34"/>
      <c r="UMK74" s="3"/>
      <c r="UML74" s="3"/>
      <c r="UMO74" s="26"/>
      <c r="UMQ74" s="27"/>
      <c r="UMR74" s="34"/>
      <c r="UMS74" s="34"/>
      <c r="UMW74" s="3"/>
      <c r="UMX74" s="3"/>
      <c r="UNA74" s="26"/>
      <c r="UNC74" s="27"/>
      <c r="UND74" s="34"/>
      <c r="UNE74" s="34"/>
      <c r="UNI74" s="3"/>
      <c r="UNJ74" s="3"/>
      <c r="UNM74" s="26"/>
      <c r="UNO74" s="27"/>
      <c r="UNP74" s="34"/>
      <c r="UNQ74" s="34"/>
      <c r="UNU74" s="3"/>
      <c r="UNV74" s="3"/>
      <c r="UNY74" s="26"/>
      <c r="UOA74" s="27"/>
      <c r="UOB74" s="34"/>
      <c r="UOC74" s="34"/>
      <c r="UOG74" s="3"/>
      <c r="UOH74" s="3"/>
      <c r="UOK74" s="26"/>
      <c r="UOM74" s="27"/>
      <c r="UON74" s="34"/>
      <c r="UOO74" s="34"/>
      <c r="UOS74" s="3"/>
      <c r="UOT74" s="3"/>
      <c r="UOW74" s="26"/>
      <c r="UOY74" s="27"/>
      <c r="UOZ74" s="34"/>
      <c r="UPA74" s="34"/>
      <c r="UPE74" s="3"/>
      <c r="UPF74" s="3"/>
      <c r="UPI74" s="26"/>
      <c r="UPK74" s="27"/>
      <c r="UPL74" s="34"/>
      <c r="UPM74" s="34"/>
      <c r="UPQ74" s="3"/>
      <c r="UPR74" s="3"/>
      <c r="UPU74" s="26"/>
      <c r="UPW74" s="27"/>
      <c r="UPX74" s="34"/>
      <c r="UPY74" s="34"/>
      <c r="UQC74" s="3"/>
      <c r="UQD74" s="3"/>
      <c r="UQG74" s="26"/>
      <c r="UQI74" s="27"/>
      <c r="UQJ74" s="34"/>
      <c r="UQK74" s="34"/>
      <c r="UQO74" s="3"/>
      <c r="UQP74" s="3"/>
      <c r="UQS74" s="26"/>
      <c r="UQU74" s="27"/>
      <c r="UQV74" s="34"/>
      <c r="UQW74" s="34"/>
      <c r="URA74" s="3"/>
      <c r="URB74" s="3"/>
      <c r="URE74" s="26"/>
      <c r="URG74" s="27"/>
      <c r="URH74" s="34"/>
      <c r="URI74" s="34"/>
      <c r="URM74" s="3"/>
      <c r="URN74" s="3"/>
      <c r="URQ74" s="26"/>
      <c r="URS74" s="27"/>
      <c r="URT74" s="34"/>
      <c r="URU74" s="34"/>
      <c r="URY74" s="3"/>
      <c r="URZ74" s="3"/>
      <c r="USC74" s="26"/>
      <c r="USE74" s="27"/>
      <c r="USF74" s="34"/>
      <c r="USG74" s="34"/>
      <c r="USK74" s="3"/>
      <c r="USL74" s="3"/>
      <c r="USO74" s="26"/>
      <c r="USQ74" s="27"/>
      <c r="USR74" s="34"/>
      <c r="USS74" s="34"/>
      <c r="USW74" s="3"/>
      <c r="USX74" s="3"/>
      <c r="UTA74" s="26"/>
      <c r="UTC74" s="27"/>
      <c r="UTD74" s="34"/>
      <c r="UTE74" s="34"/>
      <c r="UTI74" s="3"/>
      <c r="UTJ74" s="3"/>
      <c r="UTM74" s="26"/>
      <c r="UTO74" s="27"/>
      <c r="UTP74" s="34"/>
      <c r="UTQ74" s="34"/>
      <c r="UTU74" s="3"/>
      <c r="UTV74" s="3"/>
      <c r="UTY74" s="26"/>
      <c r="UUA74" s="27"/>
      <c r="UUB74" s="34"/>
      <c r="UUC74" s="34"/>
      <c r="UUG74" s="3"/>
      <c r="UUH74" s="3"/>
      <c r="UUK74" s="26"/>
      <c r="UUM74" s="27"/>
      <c r="UUN74" s="34"/>
      <c r="UUO74" s="34"/>
      <c r="UUS74" s="3"/>
      <c r="UUT74" s="3"/>
      <c r="UUW74" s="26"/>
      <c r="UUY74" s="27"/>
      <c r="UUZ74" s="34"/>
      <c r="UVA74" s="34"/>
      <c r="UVE74" s="3"/>
      <c r="UVF74" s="3"/>
      <c r="UVI74" s="26"/>
      <c r="UVK74" s="27"/>
      <c r="UVL74" s="34"/>
      <c r="UVM74" s="34"/>
      <c r="UVQ74" s="3"/>
      <c r="UVR74" s="3"/>
      <c r="UVU74" s="26"/>
      <c r="UVW74" s="27"/>
      <c r="UVX74" s="34"/>
      <c r="UVY74" s="34"/>
      <c r="UWC74" s="3"/>
      <c r="UWD74" s="3"/>
      <c r="UWG74" s="26"/>
      <c r="UWI74" s="27"/>
      <c r="UWJ74" s="34"/>
      <c r="UWK74" s="34"/>
      <c r="UWO74" s="3"/>
      <c r="UWP74" s="3"/>
      <c r="UWS74" s="26"/>
      <c r="UWU74" s="27"/>
      <c r="UWV74" s="34"/>
      <c r="UWW74" s="34"/>
      <c r="UXA74" s="3"/>
      <c r="UXB74" s="3"/>
      <c r="UXE74" s="26"/>
      <c r="UXG74" s="27"/>
      <c r="UXH74" s="34"/>
      <c r="UXI74" s="34"/>
      <c r="UXM74" s="3"/>
      <c r="UXN74" s="3"/>
      <c r="UXQ74" s="26"/>
      <c r="UXS74" s="27"/>
      <c r="UXT74" s="34"/>
      <c r="UXU74" s="34"/>
      <c r="UXY74" s="3"/>
      <c r="UXZ74" s="3"/>
      <c r="UYC74" s="26"/>
      <c r="UYE74" s="27"/>
      <c r="UYF74" s="34"/>
      <c r="UYG74" s="34"/>
      <c r="UYK74" s="3"/>
      <c r="UYL74" s="3"/>
      <c r="UYO74" s="26"/>
      <c r="UYQ74" s="27"/>
      <c r="UYR74" s="34"/>
      <c r="UYS74" s="34"/>
      <c r="UYW74" s="3"/>
      <c r="UYX74" s="3"/>
      <c r="UZA74" s="26"/>
      <c r="UZC74" s="27"/>
      <c r="UZD74" s="34"/>
      <c r="UZE74" s="34"/>
      <c r="UZI74" s="3"/>
      <c r="UZJ74" s="3"/>
      <c r="UZM74" s="26"/>
      <c r="UZO74" s="27"/>
      <c r="UZP74" s="34"/>
      <c r="UZQ74" s="34"/>
      <c r="UZU74" s="3"/>
      <c r="UZV74" s="3"/>
      <c r="UZY74" s="26"/>
      <c r="VAA74" s="27"/>
      <c r="VAB74" s="34"/>
      <c r="VAC74" s="34"/>
      <c r="VAG74" s="3"/>
      <c r="VAH74" s="3"/>
      <c r="VAK74" s="26"/>
      <c r="VAM74" s="27"/>
      <c r="VAN74" s="34"/>
      <c r="VAO74" s="34"/>
      <c r="VAS74" s="3"/>
      <c r="VAT74" s="3"/>
      <c r="VAW74" s="26"/>
      <c r="VAY74" s="27"/>
      <c r="VAZ74" s="34"/>
      <c r="VBA74" s="34"/>
      <c r="VBE74" s="3"/>
      <c r="VBF74" s="3"/>
      <c r="VBI74" s="26"/>
      <c r="VBK74" s="27"/>
      <c r="VBL74" s="34"/>
      <c r="VBM74" s="34"/>
      <c r="VBQ74" s="3"/>
      <c r="VBR74" s="3"/>
      <c r="VBU74" s="26"/>
      <c r="VBW74" s="27"/>
      <c r="VBX74" s="34"/>
      <c r="VBY74" s="34"/>
      <c r="VCC74" s="3"/>
      <c r="VCD74" s="3"/>
      <c r="VCG74" s="26"/>
      <c r="VCI74" s="27"/>
      <c r="VCJ74" s="34"/>
      <c r="VCK74" s="34"/>
      <c r="VCO74" s="3"/>
      <c r="VCP74" s="3"/>
      <c r="VCS74" s="26"/>
      <c r="VCU74" s="27"/>
      <c r="VCV74" s="34"/>
      <c r="VCW74" s="34"/>
      <c r="VDA74" s="3"/>
      <c r="VDB74" s="3"/>
      <c r="VDE74" s="26"/>
      <c r="VDG74" s="27"/>
      <c r="VDH74" s="34"/>
      <c r="VDI74" s="34"/>
      <c r="VDM74" s="3"/>
      <c r="VDN74" s="3"/>
      <c r="VDQ74" s="26"/>
      <c r="VDS74" s="27"/>
      <c r="VDT74" s="34"/>
      <c r="VDU74" s="34"/>
      <c r="VDY74" s="3"/>
      <c r="VDZ74" s="3"/>
      <c r="VEC74" s="26"/>
      <c r="VEE74" s="27"/>
      <c r="VEF74" s="34"/>
      <c r="VEG74" s="34"/>
      <c r="VEK74" s="3"/>
      <c r="VEL74" s="3"/>
      <c r="VEO74" s="26"/>
      <c r="VEQ74" s="27"/>
      <c r="VER74" s="34"/>
      <c r="VES74" s="34"/>
      <c r="VEW74" s="3"/>
      <c r="VEX74" s="3"/>
      <c r="VFA74" s="26"/>
      <c r="VFC74" s="27"/>
      <c r="VFD74" s="34"/>
      <c r="VFE74" s="34"/>
      <c r="VFI74" s="3"/>
      <c r="VFJ74" s="3"/>
      <c r="VFM74" s="26"/>
      <c r="VFO74" s="27"/>
      <c r="VFP74" s="34"/>
      <c r="VFQ74" s="34"/>
      <c r="VFU74" s="3"/>
      <c r="VFV74" s="3"/>
      <c r="VFY74" s="26"/>
      <c r="VGA74" s="27"/>
      <c r="VGB74" s="34"/>
      <c r="VGC74" s="34"/>
      <c r="VGG74" s="3"/>
      <c r="VGH74" s="3"/>
      <c r="VGK74" s="26"/>
      <c r="VGM74" s="27"/>
      <c r="VGN74" s="34"/>
      <c r="VGO74" s="34"/>
      <c r="VGS74" s="3"/>
      <c r="VGT74" s="3"/>
      <c r="VGW74" s="26"/>
      <c r="VGY74" s="27"/>
      <c r="VGZ74" s="34"/>
      <c r="VHA74" s="34"/>
      <c r="VHE74" s="3"/>
      <c r="VHF74" s="3"/>
      <c r="VHI74" s="26"/>
      <c r="VHK74" s="27"/>
      <c r="VHL74" s="34"/>
      <c r="VHM74" s="34"/>
      <c r="VHQ74" s="3"/>
      <c r="VHR74" s="3"/>
      <c r="VHU74" s="26"/>
      <c r="VHW74" s="27"/>
      <c r="VHX74" s="34"/>
      <c r="VHY74" s="34"/>
      <c r="VIC74" s="3"/>
      <c r="VID74" s="3"/>
      <c r="VIG74" s="26"/>
      <c r="VII74" s="27"/>
      <c r="VIJ74" s="34"/>
      <c r="VIK74" s="34"/>
      <c r="VIO74" s="3"/>
      <c r="VIP74" s="3"/>
      <c r="VIS74" s="26"/>
      <c r="VIU74" s="27"/>
      <c r="VIV74" s="34"/>
      <c r="VIW74" s="34"/>
      <c r="VJA74" s="3"/>
      <c r="VJB74" s="3"/>
      <c r="VJE74" s="26"/>
      <c r="VJG74" s="27"/>
      <c r="VJH74" s="34"/>
      <c r="VJI74" s="34"/>
      <c r="VJM74" s="3"/>
      <c r="VJN74" s="3"/>
      <c r="VJQ74" s="26"/>
      <c r="VJS74" s="27"/>
      <c r="VJT74" s="34"/>
      <c r="VJU74" s="34"/>
      <c r="VJY74" s="3"/>
      <c r="VJZ74" s="3"/>
      <c r="VKC74" s="26"/>
      <c r="VKE74" s="27"/>
      <c r="VKF74" s="34"/>
      <c r="VKG74" s="34"/>
      <c r="VKK74" s="3"/>
      <c r="VKL74" s="3"/>
      <c r="VKO74" s="26"/>
      <c r="VKQ74" s="27"/>
      <c r="VKR74" s="34"/>
      <c r="VKS74" s="34"/>
      <c r="VKW74" s="3"/>
      <c r="VKX74" s="3"/>
      <c r="VLA74" s="26"/>
      <c r="VLC74" s="27"/>
      <c r="VLD74" s="34"/>
      <c r="VLE74" s="34"/>
      <c r="VLI74" s="3"/>
      <c r="VLJ74" s="3"/>
      <c r="VLM74" s="26"/>
      <c r="VLO74" s="27"/>
      <c r="VLP74" s="34"/>
      <c r="VLQ74" s="34"/>
      <c r="VLU74" s="3"/>
      <c r="VLV74" s="3"/>
      <c r="VLY74" s="26"/>
      <c r="VMA74" s="27"/>
      <c r="VMB74" s="34"/>
      <c r="VMC74" s="34"/>
      <c r="VMG74" s="3"/>
      <c r="VMH74" s="3"/>
      <c r="VMK74" s="26"/>
      <c r="VMM74" s="27"/>
      <c r="VMN74" s="34"/>
      <c r="VMO74" s="34"/>
      <c r="VMS74" s="3"/>
      <c r="VMT74" s="3"/>
      <c r="VMW74" s="26"/>
      <c r="VMY74" s="27"/>
      <c r="VMZ74" s="34"/>
      <c r="VNA74" s="34"/>
      <c r="VNE74" s="3"/>
      <c r="VNF74" s="3"/>
      <c r="VNI74" s="26"/>
      <c r="VNK74" s="27"/>
      <c r="VNL74" s="34"/>
      <c r="VNM74" s="34"/>
      <c r="VNQ74" s="3"/>
      <c r="VNR74" s="3"/>
      <c r="VNU74" s="26"/>
      <c r="VNW74" s="27"/>
      <c r="VNX74" s="34"/>
      <c r="VNY74" s="34"/>
      <c r="VOC74" s="3"/>
      <c r="VOD74" s="3"/>
      <c r="VOG74" s="26"/>
      <c r="VOI74" s="27"/>
      <c r="VOJ74" s="34"/>
      <c r="VOK74" s="34"/>
      <c r="VOO74" s="3"/>
      <c r="VOP74" s="3"/>
      <c r="VOS74" s="26"/>
      <c r="VOU74" s="27"/>
      <c r="VOV74" s="34"/>
      <c r="VOW74" s="34"/>
      <c r="VPA74" s="3"/>
      <c r="VPB74" s="3"/>
      <c r="VPE74" s="26"/>
      <c r="VPG74" s="27"/>
      <c r="VPH74" s="34"/>
      <c r="VPI74" s="34"/>
      <c r="VPM74" s="3"/>
      <c r="VPN74" s="3"/>
      <c r="VPQ74" s="26"/>
      <c r="VPS74" s="27"/>
      <c r="VPT74" s="34"/>
      <c r="VPU74" s="34"/>
      <c r="VPY74" s="3"/>
      <c r="VPZ74" s="3"/>
      <c r="VQC74" s="26"/>
      <c r="VQE74" s="27"/>
      <c r="VQF74" s="34"/>
      <c r="VQG74" s="34"/>
      <c r="VQK74" s="3"/>
      <c r="VQL74" s="3"/>
      <c r="VQO74" s="26"/>
      <c r="VQQ74" s="27"/>
      <c r="VQR74" s="34"/>
      <c r="VQS74" s="34"/>
      <c r="VQW74" s="3"/>
      <c r="VQX74" s="3"/>
      <c r="VRA74" s="26"/>
      <c r="VRC74" s="27"/>
      <c r="VRD74" s="34"/>
      <c r="VRE74" s="34"/>
      <c r="VRI74" s="3"/>
      <c r="VRJ74" s="3"/>
      <c r="VRM74" s="26"/>
      <c r="VRO74" s="27"/>
      <c r="VRP74" s="34"/>
      <c r="VRQ74" s="34"/>
      <c r="VRU74" s="3"/>
      <c r="VRV74" s="3"/>
      <c r="VRY74" s="26"/>
      <c r="VSA74" s="27"/>
      <c r="VSB74" s="34"/>
      <c r="VSC74" s="34"/>
      <c r="VSG74" s="3"/>
      <c r="VSH74" s="3"/>
      <c r="VSK74" s="26"/>
      <c r="VSM74" s="27"/>
      <c r="VSN74" s="34"/>
      <c r="VSO74" s="34"/>
      <c r="VSS74" s="3"/>
      <c r="VST74" s="3"/>
      <c r="VSW74" s="26"/>
      <c r="VSY74" s="27"/>
      <c r="VSZ74" s="34"/>
      <c r="VTA74" s="34"/>
      <c r="VTE74" s="3"/>
      <c r="VTF74" s="3"/>
      <c r="VTI74" s="26"/>
      <c r="VTK74" s="27"/>
      <c r="VTL74" s="34"/>
      <c r="VTM74" s="34"/>
      <c r="VTQ74" s="3"/>
      <c r="VTR74" s="3"/>
      <c r="VTU74" s="26"/>
      <c r="VTW74" s="27"/>
      <c r="VTX74" s="34"/>
      <c r="VTY74" s="34"/>
      <c r="VUC74" s="3"/>
      <c r="VUD74" s="3"/>
      <c r="VUG74" s="26"/>
      <c r="VUI74" s="27"/>
      <c r="VUJ74" s="34"/>
      <c r="VUK74" s="34"/>
      <c r="VUO74" s="3"/>
      <c r="VUP74" s="3"/>
      <c r="VUS74" s="26"/>
      <c r="VUU74" s="27"/>
      <c r="VUV74" s="34"/>
      <c r="VUW74" s="34"/>
      <c r="VVA74" s="3"/>
      <c r="VVB74" s="3"/>
      <c r="VVE74" s="26"/>
      <c r="VVG74" s="27"/>
      <c r="VVH74" s="34"/>
      <c r="VVI74" s="34"/>
      <c r="VVM74" s="3"/>
      <c r="VVN74" s="3"/>
      <c r="VVQ74" s="26"/>
      <c r="VVS74" s="27"/>
      <c r="VVT74" s="34"/>
      <c r="VVU74" s="34"/>
      <c r="VVY74" s="3"/>
      <c r="VVZ74" s="3"/>
      <c r="VWC74" s="26"/>
      <c r="VWE74" s="27"/>
      <c r="VWF74" s="34"/>
      <c r="VWG74" s="34"/>
      <c r="VWK74" s="3"/>
      <c r="VWL74" s="3"/>
      <c r="VWO74" s="26"/>
      <c r="VWQ74" s="27"/>
      <c r="VWR74" s="34"/>
      <c r="VWS74" s="34"/>
      <c r="VWW74" s="3"/>
      <c r="VWX74" s="3"/>
      <c r="VXA74" s="26"/>
      <c r="VXC74" s="27"/>
      <c r="VXD74" s="34"/>
      <c r="VXE74" s="34"/>
      <c r="VXI74" s="3"/>
      <c r="VXJ74" s="3"/>
      <c r="VXM74" s="26"/>
      <c r="VXO74" s="27"/>
      <c r="VXP74" s="34"/>
      <c r="VXQ74" s="34"/>
      <c r="VXU74" s="3"/>
      <c r="VXV74" s="3"/>
      <c r="VXY74" s="26"/>
      <c r="VYA74" s="27"/>
      <c r="VYB74" s="34"/>
      <c r="VYC74" s="34"/>
      <c r="VYG74" s="3"/>
      <c r="VYH74" s="3"/>
      <c r="VYK74" s="26"/>
      <c r="VYM74" s="27"/>
      <c r="VYN74" s="34"/>
      <c r="VYO74" s="34"/>
      <c r="VYS74" s="3"/>
      <c r="VYT74" s="3"/>
      <c r="VYW74" s="26"/>
      <c r="VYY74" s="27"/>
      <c r="VYZ74" s="34"/>
      <c r="VZA74" s="34"/>
      <c r="VZE74" s="3"/>
      <c r="VZF74" s="3"/>
      <c r="VZI74" s="26"/>
      <c r="VZK74" s="27"/>
      <c r="VZL74" s="34"/>
      <c r="VZM74" s="34"/>
      <c r="VZQ74" s="3"/>
      <c r="VZR74" s="3"/>
      <c r="VZU74" s="26"/>
      <c r="VZW74" s="27"/>
      <c r="VZX74" s="34"/>
      <c r="VZY74" s="34"/>
      <c r="WAC74" s="3"/>
      <c r="WAD74" s="3"/>
      <c r="WAG74" s="26"/>
      <c r="WAI74" s="27"/>
      <c r="WAJ74" s="34"/>
      <c r="WAK74" s="34"/>
      <c r="WAO74" s="3"/>
      <c r="WAP74" s="3"/>
      <c r="WAS74" s="26"/>
      <c r="WAU74" s="27"/>
      <c r="WAV74" s="34"/>
      <c r="WAW74" s="34"/>
      <c r="WBA74" s="3"/>
      <c r="WBB74" s="3"/>
      <c r="WBE74" s="26"/>
      <c r="WBG74" s="27"/>
      <c r="WBH74" s="34"/>
      <c r="WBI74" s="34"/>
      <c r="WBM74" s="3"/>
      <c r="WBN74" s="3"/>
      <c r="WBQ74" s="26"/>
      <c r="WBS74" s="27"/>
      <c r="WBT74" s="34"/>
      <c r="WBU74" s="34"/>
      <c r="WBY74" s="3"/>
      <c r="WBZ74" s="3"/>
      <c r="WCC74" s="26"/>
      <c r="WCE74" s="27"/>
      <c r="WCF74" s="34"/>
      <c r="WCG74" s="34"/>
      <c r="WCK74" s="3"/>
      <c r="WCL74" s="3"/>
      <c r="WCO74" s="26"/>
      <c r="WCQ74" s="27"/>
      <c r="WCR74" s="34"/>
      <c r="WCS74" s="34"/>
      <c r="WCW74" s="3"/>
      <c r="WCX74" s="3"/>
      <c r="WDA74" s="26"/>
      <c r="WDC74" s="27"/>
      <c r="WDD74" s="34"/>
      <c r="WDE74" s="34"/>
      <c r="WDI74" s="3"/>
      <c r="WDJ74" s="3"/>
      <c r="WDM74" s="26"/>
      <c r="WDO74" s="27"/>
      <c r="WDP74" s="34"/>
      <c r="WDQ74" s="34"/>
      <c r="WDU74" s="3"/>
      <c r="WDV74" s="3"/>
      <c r="WDY74" s="26"/>
      <c r="WEA74" s="27"/>
      <c r="WEB74" s="34"/>
      <c r="WEC74" s="34"/>
      <c r="WEG74" s="3"/>
      <c r="WEH74" s="3"/>
      <c r="WEK74" s="26"/>
      <c r="WEM74" s="27"/>
      <c r="WEN74" s="34"/>
      <c r="WEO74" s="34"/>
      <c r="WES74" s="3"/>
      <c r="WET74" s="3"/>
      <c r="WEW74" s="26"/>
      <c r="WEY74" s="27"/>
      <c r="WEZ74" s="34"/>
      <c r="WFA74" s="34"/>
      <c r="WFE74" s="3"/>
      <c r="WFF74" s="3"/>
      <c r="WFI74" s="26"/>
      <c r="WFK74" s="27"/>
      <c r="WFL74" s="34"/>
      <c r="WFM74" s="34"/>
      <c r="WFQ74" s="3"/>
      <c r="WFR74" s="3"/>
      <c r="WFU74" s="26"/>
      <c r="WFW74" s="27"/>
      <c r="WFX74" s="34"/>
      <c r="WFY74" s="34"/>
      <c r="WGC74" s="3"/>
      <c r="WGD74" s="3"/>
      <c r="WGG74" s="26"/>
      <c r="WGI74" s="27"/>
      <c r="WGJ74" s="34"/>
      <c r="WGK74" s="34"/>
      <c r="WGO74" s="3"/>
      <c r="WGP74" s="3"/>
      <c r="WGS74" s="26"/>
      <c r="WGU74" s="27"/>
      <c r="WGV74" s="34"/>
      <c r="WGW74" s="34"/>
      <c r="WHA74" s="3"/>
      <c r="WHB74" s="3"/>
      <c r="WHE74" s="26"/>
      <c r="WHG74" s="27"/>
      <c r="WHH74" s="34"/>
      <c r="WHI74" s="34"/>
      <c r="WHM74" s="3"/>
      <c r="WHN74" s="3"/>
      <c r="WHQ74" s="26"/>
      <c r="WHS74" s="27"/>
      <c r="WHT74" s="34"/>
      <c r="WHU74" s="34"/>
      <c r="WHY74" s="3"/>
      <c r="WHZ74" s="3"/>
      <c r="WIC74" s="26"/>
      <c r="WIE74" s="27"/>
      <c r="WIF74" s="34"/>
      <c r="WIG74" s="34"/>
      <c r="WIK74" s="3"/>
      <c r="WIL74" s="3"/>
      <c r="WIO74" s="26"/>
      <c r="WIQ74" s="27"/>
      <c r="WIR74" s="34"/>
      <c r="WIS74" s="34"/>
      <c r="WIW74" s="3"/>
      <c r="WIX74" s="3"/>
      <c r="WJA74" s="26"/>
      <c r="WJC74" s="27"/>
      <c r="WJD74" s="34"/>
      <c r="WJE74" s="34"/>
      <c r="WJI74" s="3"/>
      <c r="WJJ74" s="3"/>
      <c r="WJM74" s="26"/>
      <c r="WJO74" s="27"/>
      <c r="WJP74" s="34"/>
      <c r="WJQ74" s="34"/>
      <c r="WJU74" s="3"/>
      <c r="WJV74" s="3"/>
      <c r="WJY74" s="26"/>
      <c r="WKA74" s="27"/>
      <c r="WKB74" s="34"/>
      <c r="WKC74" s="34"/>
      <c r="WKG74" s="3"/>
      <c r="WKH74" s="3"/>
      <c r="WKK74" s="26"/>
      <c r="WKM74" s="27"/>
      <c r="WKN74" s="34"/>
      <c r="WKO74" s="34"/>
      <c r="WKS74" s="3"/>
      <c r="WKT74" s="3"/>
      <c r="WKW74" s="26"/>
      <c r="WKY74" s="27"/>
      <c r="WKZ74" s="34"/>
      <c r="WLA74" s="34"/>
      <c r="WLE74" s="3"/>
      <c r="WLF74" s="3"/>
      <c r="WLI74" s="26"/>
      <c r="WLK74" s="27"/>
      <c r="WLL74" s="34"/>
      <c r="WLM74" s="34"/>
      <c r="WLQ74" s="3"/>
      <c r="WLR74" s="3"/>
      <c r="WLU74" s="26"/>
      <c r="WLW74" s="27"/>
      <c r="WLX74" s="34"/>
      <c r="WLY74" s="34"/>
      <c r="WMC74" s="3"/>
      <c r="WMD74" s="3"/>
      <c r="WMG74" s="26"/>
      <c r="WMI74" s="27"/>
      <c r="WMJ74" s="34"/>
      <c r="WMK74" s="34"/>
      <c r="WMO74" s="3"/>
      <c r="WMP74" s="3"/>
      <c r="WMS74" s="26"/>
      <c r="WMU74" s="27"/>
      <c r="WMV74" s="34"/>
      <c r="WMW74" s="34"/>
      <c r="WNA74" s="3"/>
      <c r="WNB74" s="3"/>
      <c r="WNE74" s="26"/>
      <c r="WNG74" s="27"/>
      <c r="WNH74" s="34"/>
      <c r="WNI74" s="34"/>
      <c r="WNM74" s="3"/>
      <c r="WNN74" s="3"/>
      <c r="WNQ74" s="26"/>
      <c r="WNS74" s="27"/>
      <c r="WNT74" s="34"/>
      <c r="WNU74" s="34"/>
      <c r="WNY74" s="3"/>
      <c r="WNZ74" s="3"/>
      <c r="WOC74" s="26"/>
      <c r="WOE74" s="27"/>
      <c r="WOF74" s="34"/>
      <c r="WOG74" s="34"/>
      <c r="WOK74" s="3"/>
      <c r="WOL74" s="3"/>
      <c r="WOO74" s="26"/>
      <c r="WOQ74" s="27"/>
      <c r="WOR74" s="34"/>
      <c r="WOS74" s="34"/>
      <c r="WOW74" s="3"/>
      <c r="WOX74" s="3"/>
      <c r="WPA74" s="26"/>
      <c r="WPC74" s="27"/>
      <c r="WPD74" s="34"/>
      <c r="WPE74" s="34"/>
      <c r="WPI74" s="3"/>
      <c r="WPJ74" s="3"/>
      <c r="WPM74" s="26"/>
      <c r="WPO74" s="27"/>
      <c r="WPP74" s="34"/>
      <c r="WPQ74" s="34"/>
      <c r="WPU74" s="3"/>
      <c r="WPV74" s="3"/>
      <c r="WPY74" s="26"/>
      <c r="WQA74" s="27"/>
      <c r="WQB74" s="34"/>
      <c r="WQC74" s="34"/>
      <c r="WQG74" s="3"/>
      <c r="WQH74" s="3"/>
      <c r="WQK74" s="26"/>
      <c r="WQM74" s="27"/>
      <c r="WQN74" s="34"/>
      <c r="WQO74" s="34"/>
      <c r="WQS74" s="3"/>
      <c r="WQT74" s="3"/>
      <c r="WQW74" s="26"/>
      <c r="WQY74" s="27"/>
      <c r="WQZ74" s="34"/>
      <c r="WRA74" s="34"/>
      <c r="WRE74" s="3"/>
      <c r="WRF74" s="3"/>
      <c r="WRI74" s="26"/>
      <c r="WRK74" s="27"/>
      <c r="WRL74" s="34"/>
      <c r="WRM74" s="34"/>
      <c r="WRQ74" s="3"/>
      <c r="WRR74" s="3"/>
      <c r="WRU74" s="26"/>
      <c r="WRW74" s="27"/>
      <c r="WRX74" s="34"/>
      <c r="WRY74" s="34"/>
      <c r="WSC74" s="3"/>
      <c r="WSD74" s="3"/>
      <c r="WSG74" s="26"/>
      <c r="WSI74" s="27"/>
      <c r="WSJ74" s="34"/>
      <c r="WSK74" s="34"/>
      <c r="WSO74" s="3"/>
      <c r="WSP74" s="3"/>
      <c r="WSS74" s="26"/>
      <c r="WSU74" s="27"/>
      <c r="WSV74" s="34"/>
      <c r="WSW74" s="34"/>
      <c r="WTA74" s="3"/>
      <c r="WTB74" s="3"/>
      <c r="WTE74" s="26"/>
      <c r="WTG74" s="27"/>
      <c r="WTH74" s="34"/>
      <c r="WTI74" s="34"/>
      <c r="WTM74" s="3"/>
      <c r="WTN74" s="3"/>
      <c r="WTQ74" s="26"/>
      <c r="WTS74" s="27"/>
      <c r="WTT74" s="34"/>
      <c r="WTU74" s="34"/>
      <c r="WTY74" s="3"/>
      <c r="WTZ74" s="3"/>
      <c r="WUC74" s="26"/>
      <c r="WUE74" s="27"/>
      <c r="WUF74" s="34"/>
      <c r="WUG74" s="34"/>
      <c r="WUK74" s="3"/>
      <c r="WUL74" s="3"/>
      <c r="WUO74" s="26"/>
      <c r="WUQ74" s="27"/>
      <c r="WUR74" s="34"/>
      <c r="WUS74" s="34"/>
      <c r="WUW74" s="3"/>
      <c r="WUX74" s="3"/>
      <c r="WVA74" s="26"/>
      <c r="WVC74" s="27"/>
      <c r="WVD74" s="34"/>
      <c r="WVE74" s="34"/>
      <c r="WVI74" s="3"/>
      <c r="WVJ74" s="3"/>
      <c r="WVM74" s="26"/>
      <c r="WVO74" s="27"/>
      <c r="WVP74" s="34"/>
      <c r="WVQ74" s="34"/>
      <c r="WVU74" s="3"/>
      <c r="WVV74" s="3"/>
      <c r="WVY74" s="26"/>
      <c r="WWA74" s="27"/>
      <c r="WWB74" s="34"/>
      <c r="WWC74" s="34"/>
      <c r="WWG74" s="3"/>
      <c r="WWH74" s="3"/>
      <c r="WWK74" s="26"/>
      <c r="WWM74" s="27"/>
      <c r="WWN74" s="34"/>
      <c r="WWO74" s="34"/>
      <c r="WWS74" s="3"/>
      <c r="WWT74" s="3"/>
      <c r="WWW74" s="26"/>
      <c r="WWY74" s="27"/>
      <c r="WWZ74" s="34"/>
      <c r="WXA74" s="34"/>
      <c r="WXE74" s="3"/>
      <c r="WXF74" s="3"/>
      <c r="WXI74" s="26"/>
      <c r="WXK74" s="27"/>
      <c r="WXL74" s="34"/>
      <c r="WXM74" s="34"/>
      <c r="WXQ74" s="3"/>
      <c r="WXR74" s="3"/>
      <c r="WXU74" s="26"/>
      <c r="WXW74" s="27"/>
      <c r="WXX74" s="34"/>
      <c r="WXY74" s="34"/>
      <c r="WYC74" s="3"/>
      <c r="WYD74" s="3"/>
      <c r="WYG74" s="26"/>
      <c r="WYI74" s="27"/>
      <c r="WYJ74" s="34"/>
      <c r="WYK74" s="34"/>
      <c r="WYO74" s="3"/>
      <c r="WYP74" s="3"/>
      <c r="WYS74" s="26"/>
      <c r="WYU74" s="27"/>
      <c r="WYV74" s="34"/>
      <c r="WYW74" s="34"/>
      <c r="WZA74" s="3"/>
      <c r="WZB74" s="3"/>
      <c r="WZE74" s="26"/>
      <c r="WZG74" s="27"/>
      <c r="WZH74" s="34"/>
      <c r="WZI74" s="34"/>
      <c r="WZM74" s="3"/>
      <c r="WZN74" s="3"/>
      <c r="WZQ74" s="26"/>
      <c r="WZS74" s="27"/>
      <c r="WZT74" s="34"/>
      <c r="WZU74" s="34"/>
      <c r="WZY74" s="3"/>
      <c r="WZZ74" s="3"/>
      <c r="XAC74" s="26"/>
      <c r="XAE74" s="27"/>
      <c r="XAF74" s="34"/>
      <c r="XAG74" s="34"/>
      <c r="XAK74" s="3"/>
      <c r="XAL74" s="3"/>
      <c r="XAO74" s="26"/>
      <c r="XAQ74" s="27"/>
      <c r="XAR74" s="34"/>
      <c r="XAS74" s="34"/>
      <c r="XAW74" s="3"/>
      <c r="XAX74" s="3"/>
      <c r="XBA74" s="26"/>
      <c r="XBC74" s="27"/>
      <c r="XBD74" s="34"/>
      <c r="XBE74" s="34"/>
      <c r="XBI74" s="3"/>
      <c r="XBJ74" s="3"/>
      <c r="XBM74" s="26"/>
      <c r="XBO74" s="27"/>
      <c r="XBP74" s="34"/>
      <c r="XBQ74" s="34"/>
      <c r="XBU74" s="3"/>
      <c r="XBV74" s="3"/>
      <c r="XBY74" s="26"/>
      <c r="XCA74" s="27"/>
      <c r="XCB74" s="34"/>
      <c r="XCC74" s="34"/>
      <c r="XCG74" s="3"/>
      <c r="XCH74" s="3"/>
      <c r="XCK74" s="26"/>
      <c r="XCM74" s="27"/>
      <c r="XCN74" s="34"/>
      <c r="XCO74" s="34"/>
      <c r="XCS74" s="3"/>
      <c r="XCT74" s="3"/>
      <c r="XCW74" s="26"/>
      <c r="XCY74" s="27"/>
      <c r="XCZ74" s="34"/>
      <c r="XDA74" s="34"/>
      <c r="XDE74" s="3"/>
      <c r="XDF74" s="3"/>
      <c r="XDI74" s="26"/>
      <c r="XDK74" s="27"/>
      <c r="XDL74" s="34"/>
      <c r="XDM74" s="34"/>
      <c r="XDQ74" s="3"/>
      <c r="XDR74" s="3"/>
      <c r="XDU74" s="26"/>
      <c r="XDW74" s="27"/>
      <c r="XDX74" s="34"/>
      <c r="XDY74" s="34"/>
      <c r="XEC74" s="3"/>
      <c r="XED74" s="3"/>
      <c r="XEG74" s="26"/>
      <c r="XEI74" s="27"/>
      <c r="XEJ74" s="34"/>
      <c r="XEK74" s="34"/>
      <c r="XEO74" s="3"/>
      <c r="XEP74" s="3"/>
      <c r="XES74" s="26"/>
      <c r="XEU74" s="27"/>
      <c r="XEV74" s="34"/>
      <c r="XEW74" s="34"/>
      <c r="XFA74" s="3"/>
      <c r="XFB74" s="3"/>
    </row>
    <row r="75" spans="1:1022 1025:3069 3073:4094 4097:6141 6145:7166 7169:9213 9217:10238 10241:12285 12289:13310 13313:15357 15361:16382" x14ac:dyDescent="0.25">
      <c r="A75" s="3">
        <v>270188</v>
      </c>
      <c r="B75" s="3">
        <v>71795215</v>
      </c>
      <c r="C75" t="s">
        <v>124</v>
      </c>
      <c r="D75" t="s">
        <v>29</v>
      </c>
      <c r="E75" s="26" t="s">
        <v>51</v>
      </c>
      <c r="F75" t="s">
        <v>125</v>
      </c>
      <c r="G75" s="27">
        <v>43836</v>
      </c>
      <c r="H75" s="34"/>
      <c r="I75" s="34"/>
      <c r="J75">
        <v>135</v>
      </c>
      <c r="K75" t="s">
        <v>27</v>
      </c>
      <c r="L75">
        <v>2</v>
      </c>
      <c r="M75" s="3" t="s">
        <v>126</v>
      </c>
      <c r="N75" s="3"/>
      <c r="O75"/>
      <c r="Q75" s="26"/>
      <c r="R75"/>
      <c r="S75" s="27"/>
      <c r="T75" s="34"/>
      <c r="U75" s="34"/>
      <c r="Y75" s="3"/>
      <c r="Z75" s="3"/>
      <c r="AC75" s="26"/>
      <c r="AE75" s="27"/>
      <c r="AF75" s="34"/>
      <c r="AG75" s="34"/>
      <c r="AK75" s="3"/>
      <c r="AL75" s="3"/>
      <c r="AO75" s="26"/>
      <c r="AQ75" s="27"/>
      <c r="AR75" s="34"/>
      <c r="AS75" s="34"/>
      <c r="AW75" s="3"/>
      <c r="AX75" s="3"/>
      <c r="BA75" s="26"/>
      <c r="BC75" s="27"/>
      <c r="BD75" s="34"/>
      <c r="BE75" s="34"/>
      <c r="BI75" s="3"/>
      <c r="BJ75" s="3"/>
      <c r="BM75" s="26"/>
      <c r="BO75" s="27"/>
      <c r="BP75" s="34"/>
      <c r="BQ75" s="34"/>
      <c r="BU75" s="3"/>
      <c r="BV75" s="3"/>
      <c r="BY75" s="26"/>
      <c r="CA75" s="27"/>
      <c r="CB75" s="34"/>
      <c r="CC75" s="34"/>
      <c r="CG75" s="3"/>
      <c r="CH75" s="3"/>
      <c r="CK75" s="26"/>
      <c r="CM75" s="27"/>
      <c r="CN75" s="34"/>
      <c r="CO75" s="34"/>
      <c r="CS75" s="3"/>
      <c r="CT75" s="3"/>
      <c r="CW75" s="26"/>
      <c r="CY75" s="27"/>
      <c r="CZ75" s="34"/>
      <c r="DA75" s="34"/>
      <c r="DE75" s="3"/>
      <c r="DF75" s="3"/>
      <c r="DI75" s="26"/>
      <c r="DK75" s="27"/>
      <c r="DL75" s="34"/>
      <c r="DM75" s="34"/>
      <c r="DQ75" s="3"/>
      <c r="DR75" s="3"/>
      <c r="DU75" s="26"/>
      <c r="DW75" s="27"/>
      <c r="DX75" s="34"/>
      <c r="DY75" s="34"/>
      <c r="EC75" s="3"/>
      <c r="ED75" s="3"/>
      <c r="EG75" s="26"/>
      <c r="EI75" s="27"/>
      <c r="EJ75" s="34"/>
      <c r="EK75" s="34"/>
      <c r="EO75" s="3"/>
      <c r="EP75" s="3"/>
      <c r="ES75" s="26"/>
      <c r="EU75" s="27"/>
      <c r="EV75" s="34"/>
      <c r="EW75" s="34"/>
      <c r="FA75" s="3"/>
      <c r="FB75" s="3"/>
      <c r="FE75" s="26"/>
      <c r="FG75" s="27"/>
      <c r="FH75" s="34"/>
      <c r="FI75" s="34"/>
      <c r="FM75" s="3"/>
      <c r="FN75" s="3"/>
      <c r="FQ75" s="26"/>
      <c r="FS75" s="27"/>
      <c r="FT75" s="34"/>
      <c r="FU75" s="34"/>
      <c r="FY75" s="3"/>
      <c r="FZ75" s="3"/>
      <c r="GC75" s="26"/>
      <c r="GE75" s="27"/>
      <c r="GF75" s="34"/>
      <c r="GG75" s="34"/>
      <c r="GK75" s="3"/>
      <c r="GL75" s="3"/>
      <c r="GO75" s="26"/>
      <c r="GQ75" s="27"/>
      <c r="GR75" s="34"/>
      <c r="GS75" s="34"/>
      <c r="GW75" s="3"/>
      <c r="GX75" s="3"/>
      <c r="HA75" s="26"/>
      <c r="HC75" s="27"/>
      <c r="HD75" s="34"/>
      <c r="HE75" s="34"/>
      <c r="HI75" s="3"/>
      <c r="HJ75" s="3"/>
      <c r="HM75" s="26"/>
      <c r="HO75" s="27"/>
      <c r="HP75" s="34"/>
      <c r="HQ75" s="34"/>
      <c r="HU75" s="3"/>
      <c r="HV75" s="3"/>
      <c r="HY75" s="26"/>
      <c r="IA75" s="27"/>
      <c r="IB75" s="34"/>
      <c r="IC75" s="34"/>
      <c r="IG75" s="3"/>
      <c r="IH75" s="3"/>
      <c r="IK75" s="26"/>
      <c r="IM75" s="27"/>
      <c r="IN75" s="34"/>
      <c r="IO75" s="34"/>
      <c r="IS75" s="3"/>
      <c r="IT75" s="3"/>
      <c r="IW75" s="26"/>
      <c r="IY75" s="27"/>
      <c r="IZ75" s="34"/>
      <c r="JA75" s="34"/>
      <c r="JE75" s="3"/>
      <c r="JF75" s="3"/>
      <c r="JI75" s="26"/>
      <c r="JK75" s="27"/>
      <c r="JL75" s="34"/>
      <c r="JM75" s="34"/>
      <c r="JQ75" s="3"/>
      <c r="JR75" s="3"/>
      <c r="JU75" s="26"/>
      <c r="JW75" s="27"/>
      <c r="JX75" s="34"/>
      <c r="JY75" s="34"/>
      <c r="KC75" s="3"/>
      <c r="KD75" s="3"/>
      <c r="KG75" s="26"/>
      <c r="KI75" s="27"/>
      <c r="KJ75" s="34"/>
      <c r="KK75" s="34"/>
      <c r="KO75" s="3"/>
      <c r="KP75" s="3"/>
      <c r="KS75" s="26"/>
      <c r="KU75" s="27"/>
      <c r="KV75" s="34"/>
      <c r="KW75" s="34"/>
      <c r="LA75" s="3"/>
      <c r="LB75" s="3"/>
      <c r="LE75" s="26"/>
      <c r="LG75" s="27"/>
      <c r="LH75" s="34"/>
      <c r="LI75" s="34"/>
      <c r="LM75" s="3"/>
      <c r="LN75" s="3"/>
      <c r="LQ75" s="26"/>
      <c r="LS75" s="27"/>
      <c r="LT75" s="34"/>
      <c r="LU75" s="34"/>
      <c r="LY75" s="3"/>
      <c r="LZ75" s="3"/>
      <c r="MC75" s="26"/>
      <c r="ME75" s="27"/>
      <c r="MF75" s="34"/>
      <c r="MG75" s="34"/>
      <c r="MK75" s="3"/>
      <c r="ML75" s="3"/>
      <c r="MO75" s="26"/>
      <c r="MQ75" s="27"/>
      <c r="MR75" s="34"/>
      <c r="MS75" s="34"/>
      <c r="MW75" s="3"/>
      <c r="MX75" s="3"/>
      <c r="NA75" s="26"/>
      <c r="NC75" s="27"/>
      <c r="ND75" s="34"/>
      <c r="NE75" s="34"/>
      <c r="NI75" s="3"/>
      <c r="NJ75" s="3"/>
      <c r="NM75" s="26"/>
      <c r="NO75" s="27"/>
      <c r="NP75" s="34"/>
      <c r="NQ75" s="34"/>
      <c r="NU75" s="3"/>
      <c r="NV75" s="3"/>
      <c r="NY75" s="26"/>
      <c r="OA75" s="27"/>
      <c r="OB75" s="34"/>
      <c r="OC75" s="34"/>
      <c r="OG75" s="3"/>
      <c r="OH75" s="3"/>
      <c r="OK75" s="26"/>
      <c r="OM75" s="27"/>
      <c r="ON75" s="34"/>
      <c r="OO75" s="34"/>
      <c r="OS75" s="3"/>
      <c r="OT75" s="3"/>
      <c r="OW75" s="26"/>
      <c r="OY75" s="27"/>
      <c r="OZ75" s="34"/>
      <c r="PA75" s="34"/>
      <c r="PE75" s="3"/>
      <c r="PF75" s="3"/>
      <c r="PI75" s="26"/>
      <c r="PK75" s="27"/>
      <c r="PL75" s="34"/>
      <c r="PM75" s="34"/>
      <c r="PQ75" s="3"/>
      <c r="PR75" s="3"/>
      <c r="PU75" s="26"/>
      <c r="PW75" s="27"/>
      <c r="PX75" s="34"/>
      <c r="PY75" s="34"/>
      <c r="QC75" s="3"/>
      <c r="QD75" s="3"/>
      <c r="QG75" s="26"/>
      <c r="QI75" s="27"/>
      <c r="QJ75" s="34"/>
      <c r="QK75" s="34"/>
      <c r="QO75" s="3"/>
      <c r="QP75" s="3"/>
      <c r="QS75" s="26"/>
      <c r="QU75" s="27"/>
      <c r="QV75" s="34"/>
      <c r="QW75" s="34"/>
      <c r="RA75" s="3"/>
      <c r="RB75" s="3"/>
      <c r="RE75" s="26"/>
      <c r="RG75" s="27"/>
      <c r="RH75" s="34"/>
      <c r="RI75" s="34"/>
      <c r="RM75" s="3"/>
      <c r="RN75" s="3"/>
      <c r="RQ75" s="26"/>
      <c r="RS75" s="27"/>
      <c r="RT75" s="34"/>
      <c r="RU75" s="34"/>
      <c r="RY75" s="3"/>
      <c r="RZ75" s="3"/>
      <c r="SC75" s="26"/>
      <c r="SE75" s="27"/>
      <c r="SF75" s="34"/>
      <c r="SG75" s="34"/>
      <c r="SK75" s="3"/>
      <c r="SL75" s="3"/>
      <c r="SO75" s="26"/>
      <c r="SQ75" s="27"/>
      <c r="SR75" s="34"/>
      <c r="SS75" s="34"/>
      <c r="SW75" s="3"/>
      <c r="SX75" s="3"/>
      <c r="TA75" s="26"/>
      <c r="TC75" s="27"/>
      <c r="TD75" s="34"/>
      <c r="TE75" s="34"/>
      <c r="TI75" s="3"/>
      <c r="TJ75" s="3"/>
      <c r="TM75" s="26"/>
      <c r="TO75" s="27"/>
      <c r="TP75" s="34"/>
      <c r="TQ75" s="34"/>
      <c r="TU75" s="3"/>
      <c r="TV75" s="3"/>
      <c r="TY75" s="26"/>
      <c r="UA75" s="27"/>
      <c r="UB75" s="34"/>
      <c r="UC75" s="34"/>
      <c r="UG75" s="3"/>
      <c r="UH75" s="3"/>
      <c r="UK75" s="26"/>
      <c r="UM75" s="27"/>
      <c r="UN75" s="34"/>
      <c r="UO75" s="34"/>
      <c r="US75" s="3"/>
      <c r="UT75" s="3"/>
      <c r="UW75" s="26"/>
      <c r="UY75" s="27"/>
      <c r="UZ75" s="34"/>
      <c r="VA75" s="34"/>
      <c r="VE75" s="3"/>
      <c r="VF75" s="3"/>
      <c r="VI75" s="26"/>
      <c r="VK75" s="27"/>
      <c r="VL75" s="34"/>
      <c r="VM75" s="34"/>
      <c r="VQ75" s="3"/>
      <c r="VR75" s="3"/>
      <c r="VU75" s="26"/>
      <c r="VW75" s="27"/>
      <c r="VX75" s="34"/>
      <c r="VY75" s="34"/>
      <c r="WC75" s="3"/>
      <c r="WD75" s="3"/>
      <c r="WG75" s="26"/>
      <c r="WI75" s="27"/>
      <c r="WJ75" s="34"/>
      <c r="WK75" s="34"/>
      <c r="WO75" s="3"/>
      <c r="WP75" s="3"/>
      <c r="WS75" s="26"/>
      <c r="WU75" s="27"/>
      <c r="WV75" s="34"/>
      <c r="WW75" s="34"/>
      <c r="XA75" s="3"/>
      <c r="XB75" s="3"/>
      <c r="XE75" s="26"/>
      <c r="XG75" s="27"/>
      <c r="XH75" s="34"/>
      <c r="XI75" s="34"/>
      <c r="XM75" s="3"/>
      <c r="XN75" s="3"/>
      <c r="XQ75" s="26"/>
      <c r="XS75" s="27"/>
      <c r="XT75" s="34"/>
      <c r="XU75" s="34"/>
      <c r="XY75" s="3"/>
      <c r="XZ75" s="3"/>
      <c r="YC75" s="26"/>
      <c r="YE75" s="27"/>
      <c r="YF75" s="34"/>
      <c r="YG75" s="34"/>
      <c r="YK75" s="3"/>
      <c r="YL75" s="3"/>
      <c r="YO75" s="26"/>
      <c r="YQ75" s="27"/>
      <c r="YR75" s="34"/>
      <c r="YS75" s="34"/>
      <c r="YW75" s="3"/>
      <c r="YX75" s="3"/>
      <c r="ZA75" s="26"/>
      <c r="ZC75" s="27"/>
      <c r="ZD75" s="34"/>
      <c r="ZE75" s="34"/>
      <c r="ZI75" s="3"/>
      <c r="ZJ75" s="3"/>
      <c r="ZM75" s="26"/>
      <c r="ZO75" s="27"/>
      <c r="ZP75" s="34"/>
      <c r="ZQ75" s="34"/>
      <c r="ZU75" s="3"/>
      <c r="ZV75" s="3"/>
      <c r="ZY75" s="26"/>
      <c r="AAA75" s="27"/>
      <c r="AAB75" s="34"/>
      <c r="AAC75" s="34"/>
      <c r="AAG75" s="3"/>
      <c r="AAH75" s="3"/>
      <c r="AAK75" s="26"/>
      <c r="AAM75" s="27"/>
      <c r="AAN75" s="34"/>
      <c r="AAO75" s="34"/>
      <c r="AAS75" s="3"/>
      <c r="AAT75" s="3"/>
      <c r="AAW75" s="26"/>
      <c r="AAY75" s="27"/>
      <c r="AAZ75" s="34"/>
      <c r="ABA75" s="34"/>
      <c r="ABE75" s="3"/>
      <c r="ABF75" s="3"/>
      <c r="ABI75" s="26"/>
      <c r="ABK75" s="27"/>
      <c r="ABL75" s="34"/>
      <c r="ABM75" s="34"/>
      <c r="ABQ75" s="3"/>
      <c r="ABR75" s="3"/>
      <c r="ABU75" s="26"/>
      <c r="ABW75" s="27"/>
      <c r="ABX75" s="34"/>
      <c r="ABY75" s="34"/>
      <c r="ACC75" s="3"/>
      <c r="ACD75" s="3"/>
      <c r="ACG75" s="26"/>
      <c r="ACI75" s="27"/>
      <c r="ACJ75" s="34"/>
      <c r="ACK75" s="34"/>
      <c r="ACO75" s="3"/>
      <c r="ACP75" s="3"/>
      <c r="ACS75" s="26"/>
      <c r="ACU75" s="27"/>
      <c r="ACV75" s="34"/>
      <c r="ACW75" s="34"/>
      <c r="ADA75" s="3"/>
      <c r="ADB75" s="3"/>
      <c r="ADE75" s="26"/>
      <c r="ADG75" s="27"/>
      <c r="ADH75" s="34"/>
      <c r="ADI75" s="34"/>
      <c r="ADM75" s="3"/>
      <c r="ADN75" s="3"/>
      <c r="ADQ75" s="26"/>
      <c r="ADS75" s="27"/>
      <c r="ADT75" s="34"/>
      <c r="ADU75" s="34"/>
      <c r="ADY75" s="3"/>
      <c r="ADZ75" s="3"/>
      <c r="AEC75" s="26"/>
      <c r="AEE75" s="27"/>
      <c r="AEF75" s="34"/>
      <c r="AEG75" s="34"/>
      <c r="AEK75" s="3"/>
      <c r="AEL75" s="3"/>
      <c r="AEO75" s="26"/>
      <c r="AEQ75" s="27"/>
      <c r="AER75" s="34"/>
      <c r="AES75" s="34"/>
      <c r="AEW75" s="3"/>
      <c r="AEX75" s="3"/>
      <c r="AFA75" s="26"/>
      <c r="AFC75" s="27"/>
      <c r="AFD75" s="34"/>
      <c r="AFE75" s="34"/>
      <c r="AFI75" s="3"/>
      <c r="AFJ75" s="3"/>
      <c r="AFM75" s="26"/>
      <c r="AFO75" s="27"/>
      <c r="AFP75" s="34"/>
      <c r="AFQ75" s="34"/>
      <c r="AFU75" s="3"/>
      <c r="AFV75" s="3"/>
      <c r="AFY75" s="26"/>
      <c r="AGA75" s="27"/>
      <c r="AGB75" s="34"/>
      <c r="AGC75" s="34"/>
      <c r="AGG75" s="3"/>
      <c r="AGH75" s="3"/>
      <c r="AGK75" s="26"/>
      <c r="AGM75" s="27"/>
      <c r="AGN75" s="34"/>
      <c r="AGO75" s="34"/>
      <c r="AGS75" s="3"/>
      <c r="AGT75" s="3"/>
      <c r="AGW75" s="26"/>
      <c r="AGY75" s="27"/>
      <c r="AGZ75" s="34"/>
      <c r="AHA75" s="34"/>
      <c r="AHE75" s="3"/>
      <c r="AHF75" s="3"/>
      <c r="AHI75" s="26"/>
      <c r="AHK75" s="27"/>
      <c r="AHL75" s="34"/>
      <c r="AHM75" s="34"/>
      <c r="AHQ75" s="3"/>
      <c r="AHR75" s="3"/>
      <c r="AHU75" s="26"/>
      <c r="AHW75" s="27"/>
      <c r="AHX75" s="34"/>
      <c r="AHY75" s="34"/>
      <c r="AIC75" s="3"/>
      <c r="AID75" s="3"/>
      <c r="AIG75" s="26"/>
      <c r="AII75" s="27"/>
      <c r="AIJ75" s="34"/>
      <c r="AIK75" s="34"/>
      <c r="AIO75" s="3"/>
      <c r="AIP75" s="3"/>
      <c r="AIS75" s="26"/>
      <c r="AIU75" s="27"/>
      <c r="AIV75" s="34"/>
      <c r="AIW75" s="34"/>
      <c r="AJA75" s="3"/>
      <c r="AJB75" s="3"/>
      <c r="AJE75" s="26"/>
      <c r="AJG75" s="27"/>
      <c r="AJH75" s="34"/>
      <c r="AJI75" s="34"/>
      <c r="AJM75" s="3"/>
      <c r="AJN75" s="3"/>
      <c r="AJQ75" s="26"/>
      <c r="AJS75" s="27"/>
      <c r="AJT75" s="34"/>
      <c r="AJU75" s="34"/>
      <c r="AJY75" s="3"/>
      <c r="AJZ75" s="3"/>
      <c r="AKC75" s="26"/>
      <c r="AKE75" s="27"/>
      <c r="AKF75" s="34"/>
      <c r="AKG75" s="34"/>
      <c r="AKK75" s="3"/>
      <c r="AKL75" s="3"/>
      <c r="AKO75" s="26"/>
      <c r="AKQ75" s="27"/>
      <c r="AKR75" s="34"/>
      <c r="AKS75" s="34"/>
      <c r="AKW75" s="3"/>
      <c r="AKX75" s="3"/>
      <c r="ALA75" s="26"/>
      <c r="ALC75" s="27"/>
      <c r="ALD75" s="34"/>
      <c r="ALE75" s="34"/>
      <c r="ALI75" s="3"/>
      <c r="ALJ75" s="3"/>
      <c r="ALM75" s="26"/>
      <c r="ALO75" s="27"/>
      <c r="ALP75" s="34"/>
      <c r="ALQ75" s="34"/>
      <c r="ALU75" s="3"/>
      <c r="ALV75" s="3"/>
      <c r="ALY75" s="26"/>
      <c r="AMA75" s="27"/>
      <c r="AMB75" s="34"/>
      <c r="AMC75" s="34"/>
      <c r="AMG75" s="3"/>
      <c r="AMH75" s="3"/>
      <c r="AMK75" s="26"/>
      <c r="AMM75" s="27"/>
      <c r="AMN75" s="34"/>
      <c r="AMO75" s="34"/>
      <c r="AMS75" s="3"/>
      <c r="AMT75" s="3"/>
      <c r="AMW75" s="26"/>
      <c r="AMY75" s="27"/>
      <c r="AMZ75" s="34"/>
      <c r="ANA75" s="34"/>
      <c r="ANE75" s="3"/>
      <c r="ANF75" s="3"/>
      <c r="ANI75" s="26"/>
      <c r="ANK75" s="27"/>
      <c r="ANL75" s="34"/>
      <c r="ANM75" s="34"/>
      <c r="ANQ75" s="3"/>
      <c r="ANR75" s="3"/>
      <c r="ANU75" s="26"/>
      <c r="ANW75" s="27"/>
      <c r="ANX75" s="34"/>
      <c r="ANY75" s="34"/>
      <c r="AOC75" s="3"/>
      <c r="AOD75" s="3"/>
      <c r="AOG75" s="26"/>
      <c r="AOI75" s="27"/>
      <c r="AOJ75" s="34"/>
      <c r="AOK75" s="34"/>
      <c r="AOO75" s="3"/>
      <c r="AOP75" s="3"/>
      <c r="AOS75" s="26"/>
      <c r="AOU75" s="27"/>
      <c r="AOV75" s="34"/>
      <c r="AOW75" s="34"/>
      <c r="APA75" s="3"/>
      <c r="APB75" s="3"/>
      <c r="APE75" s="26"/>
      <c r="APG75" s="27"/>
      <c r="APH75" s="34"/>
      <c r="API75" s="34"/>
      <c r="APM75" s="3"/>
      <c r="APN75" s="3"/>
      <c r="APQ75" s="26"/>
      <c r="APS75" s="27"/>
      <c r="APT75" s="34"/>
      <c r="APU75" s="34"/>
      <c r="APY75" s="3"/>
      <c r="APZ75" s="3"/>
      <c r="AQC75" s="26"/>
      <c r="AQE75" s="27"/>
      <c r="AQF75" s="34"/>
      <c r="AQG75" s="34"/>
      <c r="AQK75" s="3"/>
      <c r="AQL75" s="3"/>
      <c r="AQO75" s="26"/>
      <c r="AQQ75" s="27"/>
      <c r="AQR75" s="34"/>
      <c r="AQS75" s="34"/>
      <c r="AQW75" s="3"/>
      <c r="AQX75" s="3"/>
      <c r="ARA75" s="26"/>
      <c r="ARC75" s="27"/>
      <c r="ARD75" s="34"/>
      <c r="ARE75" s="34"/>
      <c r="ARI75" s="3"/>
      <c r="ARJ75" s="3"/>
      <c r="ARM75" s="26"/>
      <c r="ARO75" s="27"/>
      <c r="ARP75" s="34"/>
      <c r="ARQ75" s="34"/>
      <c r="ARU75" s="3"/>
      <c r="ARV75" s="3"/>
      <c r="ARY75" s="26"/>
      <c r="ASA75" s="27"/>
      <c r="ASB75" s="34"/>
      <c r="ASC75" s="34"/>
      <c r="ASG75" s="3"/>
      <c r="ASH75" s="3"/>
      <c r="ASK75" s="26"/>
      <c r="ASM75" s="27"/>
      <c r="ASN75" s="34"/>
      <c r="ASO75" s="34"/>
      <c r="ASS75" s="3"/>
      <c r="AST75" s="3"/>
      <c r="ASW75" s="26"/>
      <c r="ASY75" s="27"/>
      <c r="ASZ75" s="34"/>
      <c r="ATA75" s="34"/>
      <c r="ATE75" s="3"/>
      <c r="ATF75" s="3"/>
      <c r="ATI75" s="26"/>
      <c r="ATK75" s="27"/>
      <c r="ATL75" s="34"/>
      <c r="ATM75" s="34"/>
      <c r="ATQ75" s="3"/>
      <c r="ATR75" s="3"/>
      <c r="ATU75" s="26"/>
      <c r="ATW75" s="27"/>
      <c r="ATX75" s="34"/>
      <c r="ATY75" s="34"/>
      <c r="AUC75" s="3"/>
      <c r="AUD75" s="3"/>
      <c r="AUG75" s="26"/>
      <c r="AUI75" s="27"/>
      <c r="AUJ75" s="34"/>
      <c r="AUK75" s="34"/>
      <c r="AUO75" s="3"/>
      <c r="AUP75" s="3"/>
      <c r="AUS75" s="26"/>
      <c r="AUU75" s="27"/>
      <c r="AUV75" s="34"/>
      <c r="AUW75" s="34"/>
      <c r="AVA75" s="3"/>
      <c r="AVB75" s="3"/>
      <c r="AVE75" s="26"/>
      <c r="AVG75" s="27"/>
      <c r="AVH75" s="34"/>
      <c r="AVI75" s="34"/>
      <c r="AVM75" s="3"/>
      <c r="AVN75" s="3"/>
      <c r="AVQ75" s="26"/>
      <c r="AVS75" s="27"/>
      <c r="AVT75" s="34"/>
      <c r="AVU75" s="34"/>
      <c r="AVY75" s="3"/>
      <c r="AVZ75" s="3"/>
      <c r="AWC75" s="26"/>
      <c r="AWE75" s="27"/>
      <c r="AWF75" s="34"/>
      <c r="AWG75" s="34"/>
      <c r="AWK75" s="3"/>
      <c r="AWL75" s="3"/>
      <c r="AWO75" s="26"/>
      <c r="AWQ75" s="27"/>
      <c r="AWR75" s="34"/>
      <c r="AWS75" s="34"/>
      <c r="AWW75" s="3"/>
      <c r="AWX75" s="3"/>
      <c r="AXA75" s="26"/>
      <c r="AXC75" s="27"/>
      <c r="AXD75" s="34"/>
      <c r="AXE75" s="34"/>
      <c r="AXI75" s="3"/>
      <c r="AXJ75" s="3"/>
      <c r="AXM75" s="26"/>
      <c r="AXO75" s="27"/>
      <c r="AXP75" s="34"/>
      <c r="AXQ75" s="34"/>
      <c r="AXU75" s="3"/>
      <c r="AXV75" s="3"/>
      <c r="AXY75" s="26"/>
      <c r="AYA75" s="27"/>
      <c r="AYB75" s="34"/>
      <c r="AYC75" s="34"/>
      <c r="AYG75" s="3"/>
      <c r="AYH75" s="3"/>
      <c r="AYK75" s="26"/>
      <c r="AYM75" s="27"/>
      <c r="AYN75" s="34"/>
      <c r="AYO75" s="34"/>
      <c r="AYS75" s="3"/>
      <c r="AYT75" s="3"/>
      <c r="AYW75" s="26"/>
      <c r="AYY75" s="27"/>
      <c r="AYZ75" s="34"/>
      <c r="AZA75" s="34"/>
      <c r="AZE75" s="3"/>
      <c r="AZF75" s="3"/>
      <c r="AZI75" s="26"/>
      <c r="AZK75" s="27"/>
      <c r="AZL75" s="34"/>
      <c r="AZM75" s="34"/>
      <c r="AZQ75" s="3"/>
      <c r="AZR75" s="3"/>
      <c r="AZU75" s="26"/>
      <c r="AZW75" s="27"/>
      <c r="AZX75" s="34"/>
      <c r="AZY75" s="34"/>
      <c r="BAC75" s="3"/>
      <c r="BAD75" s="3"/>
      <c r="BAG75" s="26"/>
      <c r="BAI75" s="27"/>
      <c r="BAJ75" s="34"/>
      <c r="BAK75" s="34"/>
      <c r="BAO75" s="3"/>
      <c r="BAP75" s="3"/>
      <c r="BAS75" s="26"/>
      <c r="BAU75" s="27"/>
      <c r="BAV75" s="34"/>
      <c r="BAW75" s="34"/>
      <c r="BBA75" s="3"/>
      <c r="BBB75" s="3"/>
      <c r="BBE75" s="26"/>
      <c r="BBG75" s="27"/>
      <c r="BBH75" s="34"/>
      <c r="BBI75" s="34"/>
      <c r="BBM75" s="3"/>
      <c r="BBN75" s="3"/>
      <c r="BBQ75" s="26"/>
      <c r="BBS75" s="27"/>
      <c r="BBT75" s="34"/>
      <c r="BBU75" s="34"/>
      <c r="BBY75" s="3"/>
      <c r="BBZ75" s="3"/>
      <c r="BCC75" s="26"/>
      <c r="BCE75" s="27"/>
      <c r="BCF75" s="34"/>
      <c r="BCG75" s="34"/>
      <c r="BCK75" s="3"/>
      <c r="BCL75" s="3"/>
      <c r="BCO75" s="26"/>
      <c r="BCQ75" s="27"/>
      <c r="BCR75" s="34"/>
      <c r="BCS75" s="34"/>
      <c r="BCW75" s="3"/>
      <c r="BCX75" s="3"/>
      <c r="BDA75" s="26"/>
      <c r="BDC75" s="27"/>
      <c r="BDD75" s="34"/>
      <c r="BDE75" s="34"/>
      <c r="BDI75" s="3"/>
      <c r="BDJ75" s="3"/>
      <c r="BDM75" s="26"/>
      <c r="BDO75" s="27"/>
      <c r="BDP75" s="34"/>
      <c r="BDQ75" s="34"/>
      <c r="BDU75" s="3"/>
      <c r="BDV75" s="3"/>
      <c r="BDY75" s="26"/>
      <c r="BEA75" s="27"/>
      <c r="BEB75" s="34"/>
      <c r="BEC75" s="34"/>
      <c r="BEG75" s="3"/>
      <c r="BEH75" s="3"/>
      <c r="BEK75" s="26"/>
      <c r="BEM75" s="27"/>
      <c r="BEN75" s="34"/>
      <c r="BEO75" s="34"/>
      <c r="BES75" s="3"/>
      <c r="BET75" s="3"/>
      <c r="BEW75" s="26"/>
      <c r="BEY75" s="27"/>
      <c r="BEZ75" s="34"/>
      <c r="BFA75" s="34"/>
      <c r="BFE75" s="3"/>
      <c r="BFF75" s="3"/>
      <c r="BFI75" s="26"/>
      <c r="BFK75" s="27"/>
      <c r="BFL75" s="34"/>
      <c r="BFM75" s="34"/>
      <c r="BFQ75" s="3"/>
      <c r="BFR75" s="3"/>
      <c r="BFU75" s="26"/>
      <c r="BFW75" s="27"/>
      <c r="BFX75" s="34"/>
      <c r="BFY75" s="34"/>
      <c r="BGC75" s="3"/>
      <c r="BGD75" s="3"/>
      <c r="BGG75" s="26"/>
      <c r="BGI75" s="27"/>
      <c r="BGJ75" s="34"/>
      <c r="BGK75" s="34"/>
      <c r="BGO75" s="3"/>
      <c r="BGP75" s="3"/>
      <c r="BGS75" s="26"/>
      <c r="BGU75" s="27"/>
      <c r="BGV75" s="34"/>
      <c r="BGW75" s="34"/>
      <c r="BHA75" s="3"/>
      <c r="BHB75" s="3"/>
      <c r="BHE75" s="26"/>
      <c r="BHG75" s="27"/>
      <c r="BHH75" s="34"/>
      <c r="BHI75" s="34"/>
      <c r="BHM75" s="3"/>
      <c r="BHN75" s="3"/>
      <c r="BHQ75" s="26"/>
      <c r="BHS75" s="27"/>
      <c r="BHT75" s="34"/>
      <c r="BHU75" s="34"/>
      <c r="BHY75" s="3"/>
      <c r="BHZ75" s="3"/>
      <c r="BIC75" s="26"/>
      <c r="BIE75" s="27"/>
      <c r="BIF75" s="34"/>
      <c r="BIG75" s="34"/>
      <c r="BIK75" s="3"/>
      <c r="BIL75" s="3"/>
      <c r="BIO75" s="26"/>
      <c r="BIQ75" s="27"/>
      <c r="BIR75" s="34"/>
      <c r="BIS75" s="34"/>
      <c r="BIW75" s="3"/>
      <c r="BIX75" s="3"/>
      <c r="BJA75" s="26"/>
      <c r="BJC75" s="27"/>
      <c r="BJD75" s="34"/>
      <c r="BJE75" s="34"/>
      <c r="BJI75" s="3"/>
      <c r="BJJ75" s="3"/>
      <c r="BJM75" s="26"/>
      <c r="BJO75" s="27"/>
      <c r="BJP75" s="34"/>
      <c r="BJQ75" s="34"/>
      <c r="BJU75" s="3"/>
      <c r="BJV75" s="3"/>
      <c r="BJY75" s="26"/>
      <c r="BKA75" s="27"/>
      <c r="BKB75" s="34"/>
      <c r="BKC75" s="34"/>
      <c r="BKG75" s="3"/>
      <c r="BKH75" s="3"/>
      <c r="BKK75" s="26"/>
      <c r="BKM75" s="27"/>
      <c r="BKN75" s="34"/>
      <c r="BKO75" s="34"/>
      <c r="BKS75" s="3"/>
      <c r="BKT75" s="3"/>
      <c r="BKW75" s="26"/>
      <c r="BKY75" s="27"/>
      <c r="BKZ75" s="34"/>
      <c r="BLA75" s="34"/>
      <c r="BLE75" s="3"/>
      <c r="BLF75" s="3"/>
      <c r="BLI75" s="26"/>
      <c r="BLK75" s="27"/>
      <c r="BLL75" s="34"/>
      <c r="BLM75" s="34"/>
      <c r="BLQ75" s="3"/>
      <c r="BLR75" s="3"/>
      <c r="BLU75" s="26"/>
      <c r="BLW75" s="27"/>
      <c r="BLX75" s="34"/>
      <c r="BLY75" s="34"/>
      <c r="BMC75" s="3"/>
      <c r="BMD75" s="3"/>
      <c r="BMG75" s="26"/>
      <c r="BMI75" s="27"/>
      <c r="BMJ75" s="34"/>
      <c r="BMK75" s="34"/>
      <c r="BMO75" s="3"/>
      <c r="BMP75" s="3"/>
      <c r="BMS75" s="26"/>
      <c r="BMU75" s="27"/>
      <c r="BMV75" s="34"/>
      <c r="BMW75" s="34"/>
      <c r="BNA75" s="3"/>
      <c r="BNB75" s="3"/>
      <c r="BNE75" s="26"/>
      <c r="BNG75" s="27"/>
      <c r="BNH75" s="34"/>
      <c r="BNI75" s="34"/>
      <c r="BNM75" s="3"/>
      <c r="BNN75" s="3"/>
      <c r="BNQ75" s="26"/>
      <c r="BNS75" s="27"/>
      <c r="BNT75" s="34"/>
      <c r="BNU75" s="34"/>
      <c r="BNY75" s="3"/>
      <c r="BNZ75" s="3"/>
      <c r="BOC75" s="26"/>
      <c r="BOE75" s="27"/>
      <c r="BOF75" s="34"/>
      <c r="BOG75" s="34"/>
      <c r="BOK75" s="3"/>
      <c r="BOL75" s="3"/>
      <c r="BOO75" s="26"/>
      <c r="BOQ75" s="27"/>
      <c r="BOR75" s="34"/>
      <c r="BOS75" s="34"/>
      <c r="BOW75" s="3"/>
      <c r="BOX75" s="3"/>
      <c r="BPA75" s="26"/>
      <c r="BPC75" s="27"/>
      <c r="BPD75" s="34"/>
      <c r="BPE75" s="34"/>
      <c r="BPI75" s="3"/>
      <c r="BPJ75" s="3"/>
      <c r="BPM75" s="26"/>
      <c r="BPO75" s="27"/>
      <c r="BPP75" s="34"/>
      <c r="BPQ75" s="34"/>
      <c r="BPU75" s="3"/>
      <c r="BPV75" s="3"/>
      <c r="BPY75" s="26"/>
      <c r="BQA75" s="27"/>
      <c r="BQB75" s="34"/>
      <c r="BQC75" s="34"/>
      <c r="BQG75" s="3"/>
      <c r="BQH75" s="3"/>
      <c r="BQK75" s="26"/>
      <c r="BQM75" s="27"/>
      <c r="BQN75" s="34"/>
      <c r="BQO75" s="34"/>
      <c r="BQS75" s="3"/>
      <c r="BQT75" s="3"/>
      <c r="BQW75" s="26"/>
      <c r="BQY75" s="27"/>
      <c r="BQZ75" s="34"/>
      <c r="BRA75" s="34"/>
      <c r="BRE75" s="3"/>
      <c r="BRF75" s="3"/>
      <c r="BRI75" s="26"/>
      <c r="BRK75" s="27"/>
      <c r="BRL75" s="34"/>
      <c r="BRM75" s="34"/>
      <c r="BRQ75" s="3"/>
      <c r="BRR75" s="3"/>
      <c r="BRU75" s="26"/>
      <c r="BRW75" s="27"/>
      <c r="BRX75" s="34"/>
      <c r="BRY75" s="34"/>
      <c r="BSC75" s="3"/>
      <c r="BSD75" s="3"/>
      <c r="BSG75" s="26"/>
      <c r="BSI75" s="27"/>
      <c r="BSJ75" s="34"/>
      <c r="BSK75" s="34"/>
      <c r="BSO75" s="3"/>
      <c r="BSP75" s="3"/>
      <c r="BSS75" s="26"/>
      <c r="BSU75" s="27"/>
      <c r="BSV75" s="34"/>
      <c r="BSW75" s="34"/>
      <c r="BTA75" s="3"/>
      <c r="BTB75" s="3"/>
      <c r="BTE75" s="26"/>
      <c r="BTG75" s="27"/>
      <c r="BTH75" s="34"/>
      <c r="BTI75" s="34"/>
      <c r="BTM75" s="3"/>
      <c r="BTN75" s="3"/>
      <c r="BTQ75" s="26"/>
      <c r="BTS75" s="27"/>
      <c r="BTT75" s="34"/>
      <c r="BTU75" s="34"/>
      <c r="BTY75" s="3"/>
      <c r="BTZ75" s="3"/>
      <c r="BUC75" s="26"/>
      <c r="BUE75" s="27"/>
      <c r="BUF75" s="34"/>
      <c r="BUG75" s="34"/>
      <c r="BUK75" s="3"/>
      <c r="BUL75" s="3"/>
      <c r="BUO75" s="26"/>
      <c r="BUQ75" s="27"/>
      <c r="BUR75" s="34"/>
      <c r="BUS75" s="34"/>
      <c r="BUW75" s="3"/>
      <c r="BUX75" s="3"/>
      <c r="BVA75" s="26"/>
      <c r="BVC75" s="27"/>
      <c r="BVD75" s="34"/>
      <c r="BVE75" s="34"/>
      <c r="BVI75" s="3"/>
      <c r="BVJ75" s="3"/>
      <c r="BVM75" s="26"/>
      <c r="BVO75" s="27"/>
      <c r="BVP75" s="34"/>
      <c r="BVQ75" s="34"/>
      <c r="BVU75" s="3"/>
      <c r="BVV75" s="3"/>
      <c r="BVY75" s="26"/>
      <c r="BWA75" s="27"/>
      <c r="BWB75" s="34"/>
      <c r="BWC75" s="34"/>
      <c r="BWG75" s="3"/>
      <c r="BWH75" s="3"/>
      <c r="BWK75" s="26"/>
      <c r="BWM75" s="27"/>
      <c r="BWN75" s="34"/>
      <c r="BWO75" s="34"/>
      <c r="BWS75" s="3"/>
      <c r="BWT75" s="3"/>
      <c r="BWW75" s="26"/>
      <c r="BWY75" s="27"/>
      <c r="BWZ75" s="34"/>
      <c r="BXA75" s="34"/>
      <c r="BXE75" s="3"/>
      <c r="BXF75" s="3"/>
      <c r="BXI75" s="26"/>
      <c r="BXK75" s="27"/>
      <c r="BXL75" s="34"/>
      <c r="BXM75" s="34"/>
      <c r="BXQ75" s="3"/>
      <c r="BXR75" s="3"/>
      <c r="BXU75" s="26"/>
      <c r="BXW75" s="27"/>
      <c r="BXX75" s="34"/>
      <c r="BXY75" s="34"/>
      <c r="BYC75" s="3"/>
      <c r="BYD75" s="3"/>
      <c r="BYG75" s="26"/>
      <c r="BYI75" s="27"/>
      <c r="BYJ75" s="34"/>
      <c r="BYK75" s="34"/>
      <c r="BYO75" s="3"/>
      <c r="BYP75" s="3"/>
      <c r="BYS75" s="26"/>
      <c r="BYU75" s="27"/>
      <c r="BYV75" s="34"/>
      <c r="BYW75" s="34"/>
      <c r="BZA75" s="3"/>
      <c r="BZB75" s="3"/>
      <c r="BZE75" s="26"/>
      <c r="BZG75" s="27"/>
      <c r="BZH75" s="34"/>
      <c r="BZI75" s="34"/>
      <c r="BZM75" s="3"/>
      <c r="BZN75" s="3"/>
      <c r="BZQ75" s="26"/>
      <c r="BZS75" s="27"/>
      <c r="BZT75" s="34"/>
      <c r="BZU75" s="34"/>
      <c r="BZY75" s="3"/>
      <c r="BZZ75" s="3"/>
      <c r="CAC75" s="26"/>
      <c r="CAE75" s="27"/>
      <c r="CAF75" s="34"/>
      <c r="CAG75" s="34"/>
      <c r="CAK75" s="3"/>
      <c r="CAL75" s="3"/>
      <c r="CAO75" s="26"/>
      <c r="CAQ75" s="27"/>
      <c r="CAR75" s="34"/>
      <c r="CAS75" s="34"/>
      <c r="CAW75" s="3"/>
      <c r="CAX75" s="3"/>
      <c r="CBA75" s="26"/>
      <c r="CBC75" s="27"/>
      <c r="CBD75" s="34"/>
      <c r="CBE75" s="34"/>
      <c r="CBI75" s="3"/>
      <c r="CBJ75" s="3"/>
      <c r="CBM75" s="26"/>
      <c r="CBO75" s="27"/>
      <c r="CBP75" s="34"/>
      <c r="CBQ75" s="34"/>
      <c r="CBU75" s="3"/>
      <c r="CBV75" s="3"/>
      <c r="CBY75" s="26"/>
      <c r="CCA75" s="27"/>
      <c r="CCB75" s="34"/>
      <c r="CCC75" s="34"/>
      <c r="CCG75" s="3"/>
      <c r="CCH75" s="3"/>
      <c r="CCK75" s="26"/>
      <c r="CCM75" s="27"/>
      <c r="CCN75" s="34"/>
      <c r="CCO75" s="34"/>
      <c r="CCS75" s="3"/>
      <c r="CCT75" s="3"/>
      <c r="CCW75" s="26"/>
      <c r="CCY75" s="27"/>
      <c r="CCZ75" s="34"/>
      <c r="CDA75" s="34"/>
      <c r="CDE75" s="3"/>
      <c r="CDF75" s="3"/>
      <c r="CDI75" s="26"/>
      <c r="CDK75" s="27"/>
      <c r="CDL75" s="34"/>
      <c r="CDM75" s="34"/>
      <c r="CDQ75" s="3"/>
      <c r="CDR75" s="3"/>
      <c r="CDU75" s="26"/>
      <c r="CDW75" s="27"/>
      <c r="CDX75" s="34"/>
      <c r="CDY75" s="34"/>
      <c r="CEC75" s="3"/>
      <c r="CED75" s="3"/>
      <c r="CEG75" s="26"/>
      <c r="CEI75" s="27"/>
      <c r="CEJ75" s="34"/>
      <c r="CEK75" s="34"/>
      <c r="CEO75" s="3"/>
      <c r="CEP75" s="3"/>
      <c r="CES75" s="26"/>
      <c r="CEU75" s="27"/>
      <c r="CEV75" s="34"/>
      <c r="CEW75" s="34"/>
      <c r="CFA75" s="3"/>
      <c r="CFB75" s="3"/>
      <c r="CFE75" s="26"/>
      <c r="CFG75" s="27"/>
      <c r="CFH75" s="34"/>
      <c r="CFI75" s="34"/>
      <c r="CFM75" s="3"/>
      <c r="CFN75" s="3"/>
      <c r="CFQ75" s="26"/>
      <c r="CFS75" s="27"/>
      <c r="CFT75" s="34"/>
      <c r="CFU75" s="34"/>
      <c r="CFY75" s="3"/>
      <c r="CFZ75" s="3"/>
      <c r="CGC75" s="26"/>
      <c r="CGE75" s="27"/>
      <c r="CGF75" s="34"/>
      <c r="CGG75" s="34"/>
      <c r="CGK75" s="3"/>
      <c r="CGL75" s="3"/>
      <c r="CGO75" s="26"/>
      <c r="CGQ75" s="27"/>
      <c r="CGR75" s="34"/>
      <c r="CGS75" s="34"/>
      <c r="CGW75" s="3"/>
      <c r="CGX75" s="3"/>
      <c r="CHA75" s="26"/>
      <c r="CHC75" s="27"/>
      <c r="CHD75" s="34"/>
      <c r="CHE75" s="34"/>
      <c r="CHI75" s="3"/>
      <c r="CHJ75" s="3"/>
      <c r="CHM75" s="26"/>
      <c r="CHO75" s="27"/>
      <c r="CHP75" s="34"/>
      <c r="CHQ75" s="34"/>
      <c r="CHU75" s="3"/>
      <c r="CHV75" s="3"/>
      <c r="CHY75" s="26"/>
      <c r="CIA75" s="27"/>
      <c r="CIB75" s="34"/>
      <c r="CIC75" s="34"/>
      <c r="CIG75" s="3"/>
      <c r="CIH75" s="3"/>
      <c r="CIK75" s="26"/>
      <c r="CIM75" s="27"/>
      <c r="CIN75" s="34"/>
      <c r="CIO75" s="34"/>
      <c r="CIS75" s="3"/>
      <c r="CIT75" s="3"/>
      <c r="CIW75" s="26"/>
      <c r="CIY75" s="27"/>
      <c r="CIZ75" s="34"/>
      <c r="CJA75" s="34"/>
      <c r="CJE75" s="3"/>
      <c r="CJF75" s="3"/>
      <c r="CJI75" s="26"/>
      <c r="CJK75" s="27"/>
      <c r="CJL75" s="34"/>
      <c r="CJM75" s="34"/>
      <c r="CJQ75" s="3"/>
      <c r="CJR75" s="3"/>
      <c r="CJU75" s="26"/>
      <c r="CJW75" s="27"/>
      <c r="CJX75" s="34"/>
      <c r="CJY75" s="34"/>
      <c r="CKC75" s="3"/>
      <c r="CKD75" s="3"/>
      <c r="CKG75" s="26"/>
      <c r="CKI75" s="27"/>
      <c r="CKJ75" s="34"/>
      <c r="CKK75" s="34"/>
      <c r="CKO75" s="3"/>
      <c r="CKP75" s="3"/>
      <c r="CKS75" s="26"/>
      <c r="CKU75" s="27"/>
      <c r="CKV75" s="34"/>
      <c r="CKW75" s="34"/>
      <c r="CLA75" s="3"/>
      <c r="CLB75" s="3"/>
      <c r="CLE75" s="26"/>
      <c r="CLG75" s="27"/>
      <c r="CLH75" s="34"/>
      <c r="CLI75" s="34"/>
      <c r="CLM75" s="3"/>
      <c r="CLN75" s="3"/>
      <c r="CLQ75" s="26"/>
      <c r="CLS75" s="27"/>
      <c r="CLT75" s="34"/>
      <c r="CLU75" s="34"/>
      <c r="CLY75" s="3"/>
      <c r="CLZ75" s="3"/>
      <c r="CMC75" s="26"/>
      <c r="CME75" s="27"/>
      <c r="CMF75" s="34"/>
      <c r="CMG75" s="34"/>
      <c r="CMK75" s="3"/>
      <c r="CML75" s="3"/>
      <c r="CMO75" s="26"/>
      <c r="CMQ75" s="27"/>
      <c r="CMR75" s="34"/>
      <c r="CMS75" s="34"/>
      <c r="CMW75" s="3"/>
      <c r="CMX75" s="3"/>
      <c r="CNA75" s="26"/>
      <c r="CNC75" s="27"/>
      <c r="CND75" s="34"/>
      <c r="CNE75" s="34"/>
      <c r="CNI75" s="3"/>
      <c r="CNJ75" s="3"/>
      <c r="CNM75" s="26"/>
      <c r="CNO75" s="27"/>
      <c r="CNP75" s="34"/>
      <c r="CNQ75" s="34"/>
      <c r="CNU75" s="3"/>
      <c r="CNV75" s="3"/>
      <c r="CNY75" s="26"/>
      <c r="COA75" s="27"/>
      <c r="COB75" s="34"/>
      <c r="COC75" s="34"/>
      <c r="COG75" s="3"/>
      <c r="COH75" s="3"/>
      <c r="COK75" s="26"/>
      <c r="COM75" s="27"/>
      <c r="CON75" s="34"/>
      <c r="COO75" s="34"/>
      <c r="COS75" s="3"/>
      <c r="COT75" s="3"/>
      <c r="COW75" s="26"/>
      <c r="COY75" s="27"/>
      <c r="COZ75" s="34"/>
      <c r="CPA75" s="34"/>
      <c r="CPE75" s="3"/>
      <c r="CPF75" s="3"/>
      <c r="CPI75" s="26"/>
      <c r="CPK75" s="27"/>
      <c r="CPL75" s="34"/>
      <c r="CPM75" s="34"/>
      <c r="CPQ75" s="3"/>
      <c r="CPR75" s="3"/>
      <c r="CPU75" s="26"/>
      <c r="CPW75" s="27"/>
      <c r="CPX75" s="34"/>
      <c r="CPY75" s="34"/>
      <c r="CQC75" s="3"/>
      <c r="CQD75" s="3"/>
      <c r="CQG75" s="26"/>
      <c r="CQI75" s="27"/>
      <c r="CQJ75" s="34"/>
      <c r="CQK75" s="34"/>
      <c r="CQO75" s="3"/>
      <c r="CQP75" s="3"/>
      <c r="CQS75" s="26"/>
      <c r="CQU75" s="27"/>
      <c r="CQV75" s="34"/>
      <c r="CQW75" s="34"/>
      <c r="CRA75" s="3"/>
      <c r="CRB75" s="3"/>
      <c r="CRE75" s="26"/>
      <c r="CRG75" s="27"/>
      <c r="CRH75" s="34"/>
      <c r="CRI75" s="34"/>
      <c r="CRM75" s="3"/>
      <c r="CRN75" s="3"/>
      <c r="CRQ75" s="26"/>
      <c r="CRS75" s="27"/>
      <c r="CRT75" s="34"/>
      <c r="CRU75" s="34"/>
      <c r="CRY75" s="3"/>
      <c r="CRZ75" s="3"/>
      <c r="CSC75" s="26"/>
      <c r="CSE75" s="27"/>
      <c r="CSF75" s="34"/>
      <c r="CSG75" s="34"/>
      <c r="CSK75" s="3"/>
      <c r="CSL75" s="3"/>
      <c r="CSO75" s="26"/>
      <c r="CSQ75" s="27"/>
      <c r="CSR75" s="34"/>
      <c r="CSS75" s="34"/>
      <c r="CSW75" s="3"/>
      <c r="CSX75" s="3"/>
      <c r="CTA75" s="26"/>
      <c r="CTC75" s="27"/>
      <c r="CTD75" s="34"/>
      <c r="CTE75" s="34"/>
      <c r="CTI75" s="3"/>
      <c r="CTJ75" s="3"/>
      <c r="CTM75" s="26"/>
      <c r="CTO75" s="27"/>
      <c r="CTP75" s="34"/>
      <c r="CTQ75" s="34"/>
      <c r="CTU75" s="3"/>
      <c r="CTV75" s="3"/>
      <c r="CTY75" s="26"/>
      <c r="CUA75" s="27"/>
      <c r="CUB75" s="34"/>
      <c r="CUC75" s="34"/>
      <c r="CUG75" s="3"/>
      <c r="CUH75" s="3"/>
      <c r="CUK75" s="26"/>
      <c r="CUM75" s="27"/>
      <c r="CUN75" s="34"/>
      <c r="CUO75" s="34"/>
      <c r="CUS75" s="3"/>
      <c r="CUT75" s="3"/>
      <c r="CUW75" s="26"/>
      <c r="CUY75" s="27"/>
      <c r="CUZ75" s="34"/>
      <c r="CVA75" s="34"/>
      <c r="CVE75" s="3"/>
      <c r="CVF75" s="3"/>
      <c r="CVI75" s="26"/>
      <c r="CVK75" s="27"/>
      <c r="CVL75" s="34"/>
      <c r="CVM75" s="34"/>
      <c r="CVQ75" s="3"/>
      <c r="CVR75" s="3"/>
      <c r="CVU75" s="26"/>
      <c r="CVW75" s="27"/>
      <c r="CVX75" s="34"/>
      <c r="CVY75" s="34"/>
      <c r="CWC75" s="3"/>
      <c r="CWD75" s="3"/>
      <c r="CWG75" s="26"/>
      <c r="CWI75" s="27"/>
      <c r="CWJ75" s="34"/>
      <c r="CWK75" s="34"/>
      <c r="CWO75" s="3"/>
      <c r="CWP75" s="3"/>
      <c r="CWS75" s="26"/>
      <c r="CWU75" s="27"/>
      <c r="CWV75" s="34"/>
      <c r="CWW75" s="34"/>
      <c r="CXA75" s="3"/>
      <c r="CXB75" s="3"/>
      <c r="CXE75" s="26"/>
      <c r="CXG75" s="27"/>
      <c r="CXH75" s="34"/>
      <c r="CXI75" s="34"/>
      <c r="CXM75" s="3"/>
      <c r="CXN75" s="3"/>
      <c r="CXQ75" s="26"/>
      <c r="CXS75" s="27"/>
      <c r="CXT75" s="34"/>
      <c r="CXU75" s="34"/>
      <c r="CXY75" s="3"/>
      <c r="CXZ75" s="3"/>
      <c r="CYC75" s="26"/>
      <c r="CYE75" s="27"/>
      <c r="CYF75" s="34"/>
      <c r="CYG75" s="34"/>
      <c r="CYK75" s="3"/>
      <c r="CYL75" s="3"/>
      <c r="CYO75" s="26"/>
      <c r="CYQ75" s="27"/>
      <c r="CYR75" s="34"/>
      <c r="CYS75" s="34"/>
      <c r="CYW75" s="3"/>
      <c r="CYX75" s="3"/>
      <c r="CZA75" s="26"/>
      <c r="CZC75" s="27"/>
      <c r="CZD75" s="34"/>
      <c r="CZE75" s="34"/>
      <c r="CZI75" s="3"/>
      <c r="CZJ75" s="3"/>
      <c r="CZM75" s="26"/>
      <c r="CZO75" s="27"/>
      <c r="CZP75" s="34"/>
      <c r="CZQ75" s="34"/>
      <c r="CZU75" s="3"/>
      <c r="CZV75" s="3"/>
      <c r="CZY75" s="26"/>
      <c r="DAA75" s="27"/>
      <c r="DAB75" s="34"/>
      <c r="DAC75" s="34"/>
      <c r="DAG75" s="3"/>
      <c r="DAH75" s="3"/>
      <c r="DAK75" s="26"/>
      <c r="DAM75" s="27"/>
      <c r="DAN75" s="34"/>
      <c r="DAO75" s="34"/>
      <c r="DAS75" s="3"/>
      <c r="DAT75" s="3"/>
      <c r="DAW75" s="26"/>
      <c r="DAY75" s="27"/>
      <c r="DAZ75" s="34"/>
      <c r="DBA75" s="34"/>
      <c r="DBE75" s="3"/>
      <c r="DBF75" s="3"/>
      <c r="DBI75" s="26"/>
      <c r="DBK75" s="27"/>
      <c r="DBL75" s="34"/>
      <c r="DBM75" s="34"/>
      <c r="DBQ75" s="3"/>
      <c r="DBR75" s="3"/>
      <c r="DBU75" s="26"/>
      <c r="DBW75" s="27"/>
      <c r="DBX75" s="34"/>
      <c r="DBY75" s="34"/>
      <c r="DCC75" s="3"/>
      <c r="DCD75" s="3"/>
      <c r="DCG75" s="26"/>
      <c r="DCI75" s="27"/>
      <c r="DCJ75" s="34"/>
      <c r="DCK75" s="34"/>
      <c r="DCO75" s="3"/>
      <c r="DCP75" s="3"/>
      <c r="DCS75" s="26"/>
      <c r="DCU75" s="27"/>
      <c r="DCV75" s="34"/>
      <c r="DCW75" s="34"/>
      <c r="DDA75" s="3"/>
      <c r="DDB75" s="3"/>
      <c r="DDE75" s="26"/>
      <c r="DDG75" s="27"/>
      <c r="DDH75" s="34"/>
      <c r="DDI75" s="34"/>
      <c r="DDM75" s="3"/>
      <c r="DDN75" s="3"/>
      <c r="DDQ75" s="26"/>
      <c r="DDS75" s="27"/>
      <c r="DDT75" s="34"/>
      <c r="DDU75" s="34"/>
      <c r="DDY75" s="3"/>
      <c r="DDZ75" s="3"/>
      <c r="DEC75" s="26"/>
      <c r="DEE75" s="27"/>
      <c r="DEF75" s="34"/>
      <c r="DEG75" s="34"/>
      <c r="DEK75" s="3"/>
      <c r="DEL75" s="3"/>
      <c r="DEO75" s="26"/>
      <c r="DEQ75" s="27"/>
      <c r="DER75" s="34"/>
      <c r="DES75" s="34"/>
      <c r="DEW75" s="3"/>
      <c r="DEX75" s="3"/>
      <c r="DFA75" s="26"/>
      <c r="DFC75" s="27"/>
      <c r="DFD75" s="34"/>
      <c r="DFE75" s="34"/>
      <c r="DFI75" s="3"/>
      <c r="DFJ75" s="3"/>
      <c r="DFM75" s="26"/>
      <c r="DFO75" s="27"/>
      <c r="DFP75" s="34"/>
      <c r="DFQ75" s="34"/>
      <c r="DFU75" s="3"/>
      <c r="DFV75" s="3"/>
      <c r="DFY75" s="26"/>
      <c r="DGA75" s="27"/>
      <c r="DGB75" s="34"/>
      <c r="DGC75" s="34"/>
      <c r="DGG75" s="3"/>
      <c r="DGH75" s="3"/>
      <c r="DGK75" s="26"/>
      <c r="DGM75" s="27"/>
      <c r="DGN75" s="34"/>
      <c r="DGO75" s="34"/>
      <c r="DGS75" s="3"/>
      <c r="DGT75" s="3"/>
      <c r="DGW75" s="26"/>
      <c r="DGY75" s="27"/>
      <c r="DGZ75" s="34"/>
      <c r="DHA75" s="34"/>
      <c r="DHE75" s="3"/>
      <c r="DHF75" s="3"/>
      <c r="DHI75" s="26"/>
      <c r="DHK75" s="27"/>
      <c r="DHL75" s="34"/>
      <c r="DHM75" s="34"/>
      <c r="DHQ75" s="3"/>
      <c r="DHR75" s="3"/>
      <c r="DHU75" s="26"/>
      <c r="DHW75" s="27"/>
      <c r="DHX75" s="34"/>
      <c r="DHY75" s="34"/>
      <c r="DIC75" s="3"/>
      <c r="DID75" s="3"/>
      <c r="DIG75" s="26"/>
      <c r="DII75" s="27"/>
      <c r="DIJ75" s="34"/>
      <c r="DIK75" s="34"/>
      <c r="DIO75" s="3"/>
      <c r="DIP75" s="3"/>
      <c r="DIS75" s="26"/>
      <c r="DIU75" s="27"/>
      <c r="DIV75" s="34"/>
      <c r="DIW75" s="34"/>
      <c r="DJA75" s="3"/>
      <c r="DJB75" s="3"/>
      <c r="DJE75" s="26"/>
      <c r="DJG75" s="27"/>
      <c r="DJH75" s="34"/>
      <c r="DJI75" s="34"/>
      <c r="DJM75" s="3"/>
      <c r="DJN75" s="3"/>
      <c r="DJQ75" s="26"/>
      <c r="DJS75" s="27"/>
      <c r="DJT75" s="34"/>
      <c r="DJU75" s="34"/>
      <c r="DJY75" s="3"/>
      <c r="DJZ75" s="3"/>
      <c r="DKC75" s="26"/>
      <c r="DKE75" s="27"/>
      <c r="DKF75" s="34"/>
      <c r="DKG75" s="34"/>
      <c r="DKK75" s="3"/>
      <c r="DKL75" s="3"/>
      <c r="DKO75" s="26"/>
      <c r="DKQ75" s="27"/>
      <c r="DKR75" s="34"/>
      <c r="DKS75" s="34"/>
      <c r="DKW75" s="3"/>
      <c r="DKX75" s="3"/>
      <c r="DLA75" s="26"/>
      <c r="DLC75" s="27"/>
      <c r="DLD75" s="34"/>
      <c r="DLE75" s="34"/>
      <c r="DLI75" s="3"/>
      <c r="DLJ75" s="3"/>
      <c r="DLM75" s="26"/>
      <c r="DLO75" s="27"/>
      <c r="DLP75" s="34"/>
      <c r="DLQ75" s="34"/>
      <c r="DLU75" s="3"/>
      <c r="DLV75" s="3"/>
      <c r="DLY75" s="26"/>
      <c r="DMA75" s="27"/>
      <c r="DMB75" s="34"/>
      <c r="DMC75" s="34"/>
      <c r="DMG75" s="3"/>
      <c r="DMH75" s="3"/>
      <c r="DMK75" s="26"/>
      <c r="DMM75" s="27"/>
      <c r="DMN75" s="34"/>
      <c r="DMO75" s="34"/>
      <c r="DMS75" s="3"/>
      <c r="DMT75" s="3"/>
      <c r="DMW75" s="26"/>
      <c r="DMY75" s="27"/>
      <c r="DMZ75" s="34"/>
      <c r="DNA75" s="34"/>
      <c r="DNE75" s="3"/>
      <c r="DNF75" s="3"/>
      <c r="DNI75" s="26"/>
      <c r="DNK75" s="27"/>
      <c r="DNL75" s="34"/>
      <c r="DNM75" s="34"/>
      <c r="DNQ75" s="3"/>
      <c r="DNR75" s="3"/>
      <c r="DNU75" s="26"/>
      <c r="DNW75" s="27"/>
      <c r="DNX75" s="34"/>
      <c r="DNY75" s="34"/>
      <c r="DOC75" s="3"/>
      <c r="DOD75" s="3"/>
      <c r="DOG75" s="26"/>
      <c r="DOI75" s="27"/>
      <c r="DOJ75" s="34"/>
      <c r="DOK75" s="34"/>
      <c r="DOO75" s="3"/>
      <c r="DOP75" s="3"/>
      <c r="DOS75" s="26"/>
      <c r="DOU75" s="27"/>
      <c r="DOV75" s="34"/>
      <c r="DOW75" s="34"/>
      <c r="DPA75" s="3"/>
      <c r="DPB75" s="3"/>
      <c r="DPE75" s="26"/>
      <c r="DPG75" s="27"/>
      <c r="DPH75" s="34"/>
      <c r="DPI75" s="34"/>
      <c r="DPM75" s="3"/>
      <c r="DPN75" s="3"/>
      <c r="DPQ75" s="26"/>
      <c r="DPS75" s="27"/>
      <c r="DPT75" s="34"/>
      <c r="DPU75" s="34"/>
      <c r="DPY75" s="3"/>
      <c r="DPZ75" s="3"/>
      <c r="DQC75" s="26"/>
      <c r="DQE75" s="27"/>
      <c r="DQF75" s="34"/>
      <c r="DQG75" s="34"/>
      <c r="DQK75" s="3"/>
      <c r="DQL75" s="3"/>
      <c r="DQO75" s="26"/>
      <c r="DQQ75" s="27"/>
      <c r="DQR75" s="34"/>
      <c r="DQS75" s="34"/>
      <c r="DQW75" s="3"/>
      <c r="DQX75" s="3"/>
      <c r="DRA75" s="26"/>
      <c r="DRC75" s="27"/>
      <c r="DRD75" s="34"/>
      <c r="DRE75" s="34"/>
      <c r="DRI75" s="3"/>
      <c r="DRJ75" s="3"/>
      <c r="DRM75" s="26"/>
      <c r="DRO75" s="27"/>
      <c r="DRP75" s="34"/>
      <c r="DRQ75" s="34"/>
      <c r="DRU75" s="3"/>
      <c r="DRV75" s="3"/>
      <c r="DRY75" s="26"/>
      <c r="DSA75" s="27"/>
      <c r="DSB75" s="34"/>
      <c r="DSC75" s="34"/>
      <c r="DSG75" s="3"/>
      <c r="DSH75" s="3"/>
      <c r="DSK75" s="26"/>
      <c r="DSM75" s="27"/>
      <c r="DSN75" s="34"/>
      <c r="DSO75" s="34"/>
      <c r="DSS75" s="3"/>
      <c r="DST75" s="3"/>
      <c r="DSW75" s="26"/>
      <c r="DSY75" s="27"/>
      <c r="DSZ75" s="34"/>
      <c r="DTA75" s="34"/>
      <c r="DTE75" s="3"/>
      <c r="DTF75" s="3"/>
      <c r="DTI75" s="26"/>
      <c r="DTK75" s="27"/>
      <c r="DTL75" s="34"/>
      <c r="DTM75" s="34"/>
      <c r="DTQ75" s="3"/>
      <c r="DTR75" s="3"/>
      <c r="DTU75" s="26"/>
      <c r="DTW75" s="27"/>
      <c r="DTX75" s="34"/>
      <c r="DTY75" s="34"/>
      <c r="DUC75" s="3"/>
      <c r="DUD75" s="3"/>
      <c r="DUG75" s="26"/>
      <c r="DUI75" s="27"/>
      <c r="DUJ75" s="34"/>
      <c r="DUK75" s="34"/>
      <c r="DUO75" s="3"/>
      <c r="DUP75" s="3"/>
      <c r="DUS75" s="26"/>
      <c r="DUU75" s="27"/>
      <c r="DUV75" s="34"/>
      <c r="DUW75" s="34"/>
      <c r="DVA75" s="3"/>
      <c r="DVB75" s="3"/>
      <c r="DVE75" s="26"/>
      <c r="DVG75" s="27"/>
      <c r="DVH75" s="34"/>
      <c r="DVI75" s="34"/>
      <c r="DVM75" s="3"/>
      <c r="DVN75" s="3"/>
      <c r="DVQ75" s="26"/>
      <c r="DVS75" s="27"/>
      <c r="DVT75" s="34"/>
      <c r="DVU75" s="34"/>
      <c r="DVY75" s="3"/>
      <c r="DVZ75" s="3"/>
      <c r="DWC75" s="26"/>
      <c r="DWE75" s="27"/>
      <c r="DWF75" s="34"/>
      <c r="DWG75" s="34"/>
      <c r="DWK75" s="3"/>
      <c r="DWL75" s="3"/>
      <c r="DWO75" s="26"/>
      <c r="DWQ75" s="27"/>
      <c r="DWR75" s="34"/>
      <c r="DWS75" s="34"/>
      <c r="DWW75" s="3"/>
      <c r="DWX75" s="3"/>
      <c r="DXA75" s="26"/>
      <c r="DXC75" s="27"/>
      <c r="DXD75" s="34"/>
      <c r="DXE75" s="34"/>
      <c r="DXI75" s="3"/>
      <c r="DXJ75" s="3"/>
      <c r="DXM75" s="26"/>
      <c r="DXO75" s="27"/>
      <c r="DXP75" s="34"/>
      <c r="DXQ75" s="34"/>
      <c r="DXU75" s="3"/>
      <c r="DXV75" s="3"/>
      <c r="DXY75" s="26"/>
      <c r="DYA75" s="27"/>
      <c r="DYB75" s="34"/>
      <c r="DYC75" s="34"/>
      <c r="DYG75" s="3"/>
      <c r="DYH75" s="3"/>
      <c r="DYK75" s="26"/>
      <c r="DYM75" s="27"/>
      <c r="DYN75" s="34"/>
      <c r="DYO75" s="34"/>
      <c r="DYS75" s="3"/>
      <c r="DYT75" s="3"/>
      <c r="DYW75" s="26"/>
      <c r="DYY75" s="27"/>
      <c r="DYZ75" s="34"/>
      <c r="DZA75" s="34"/>
      <c r="DZE75" s="3"/>
      <c r="DZF75" s="3"/>
      <c r="DZI75" s="26"/>
      <c r="DZK75" s="27"/>
      <c r="DZL75" s="34"/>
      <c r="DZM75" s="34"/>
      <c r="DZQ75" s="3"/>
      <c r="DZR75" s="3"/>
      <c r="DZU75" s="26"/>
      <c r="DZW75" s="27"/>
      <c r="DZX75" s="34"/>
      <c r="DZY75" s="34"/>
      <c r="EAC75" s="3"/>
      <c r="EAD75" s="3"/>
      <c r="EAG75" s="26"/>
      <c r="EAI75" s="27"/>
      <c r="EAJ75" s="34"/>
      <c r="EAK75" s="34"/>
      <c r="EAO75" s="3"/>
      <c r="EAP75" s="3"/>
      <c r="EAS75" s="26"/>
      <c r="EAU75" s="27"/>
      <c r="EAV75" s="34"/>
      <c r="EAW75" s="34"/>
      <c r="EBA75" s="3"/>
      <c r="EBB75" s="3"/>
      <c r="EBE75" s="26"/>
      <c r="EBG75" s="27"/>
      <c r="EBH75" s="34"/>
      <c r="EBI75" s="34"/>
      <c r="EBM75" s="3"/>
      <c r="EBN75" s="3"/>
      <c r="EBQ75" s="26"/>
      <c r="EBS75" s="27"/>
      <c r="EBT75" s="34"/>
      <c r="EBU75" s="34"/>
      <c r="EBY75" s="3"/>
      <c r="EBZ75" s="3"/>
      <c r="ECC75" s="26"/>
      <c r="ECE75" s="27"/>
      <c r="ECF75" s="34"/>
      <c r="ECG75" s="34"/>
      <c r="ECK75" s="3"/>
      <c r="ECL75" s="3"/>
      <c r="ECO75" s="26"/>
      <c r="ECQ75" s="27"/>
      <c r="ECR75" s="34"/>
      <c r="ECS75" s="34"/>
      <c r="ECW75" s="3"/>
      <c r="ECX75" s="3"/>
      <c r="EDA75" s="26"/>
      <c r="EDC75" s="27"/>
      <c r="EDD75" s="34"/>
      <c r="EDE75" s="34"/>
      <c r="EDI75" s="3"/>
      <c r="EDJ75" s="3"/>
      <c r="EDM75" s="26"/>
      <c r="EDO75" s="27"/>
      <c r="EDP75" s="34"/>
      <c r="EDQ75" s="34"/>
      <c r="EDU75" s="3"/>
      <c r="EDV75" s="3"/>
      <c r="EDY75" s="26"/>
      <c r="EEA75" s="27"/>
      <c r="EEB75" s="34"/>
      <c r="EEC75" s="34"/>
      <c r="EEG75" s="3"/>
      <c r="EEH75" s="3"/>
      <c r="EEK75" s="26"/>
      <c r="EEM75" s="27"/>
      <c r="EEN75" s="34"/>
      <c r="EEO75" s="34"/>
      <c r="EES75" s="3"/>
      <c r="EET75" s="3"/>
      <c r="EEW75" s="26"/>
      <c r="EEY75" s="27"/>
      <c r="EEZ75" s="34"/>
      <c r="EFA75" s="34"/>
      <c r="EFE75" s="3"/>
      <c r="EFF75" s="3"/>
      <c r="EFI75" s="26"/>
      <c r="EFK75" s="27"/>
      <c r="EFL75" s="34"/>
      <c r="EFM75" s="34"/>
      <c r="EFQ75" s="3"/>
      <c r="EFR75" s="3"/>
      <c r="EFU75" s="26"/>
      <c r="EFW75" s="27"/>
      <c r="EFX75" s="34"/>
      <c r="EFY75" s="34"/>
      <c r="EGC75" s="3"/>
      <c r="EGD75" s="3"/>
      <c r="EGG75" s="26"/>
      <c r="EGI75" s="27"/>
      <c r="EGJ75" s="34"/>
      <c r="EGK75" s="34"/>
      <c r="EGO75" s="3"/>
      <c r="EGP75" s="3"/>
      <c r="EGS75" s="26"/>
      <c r="EGU75" s="27"/>
      <c r="EGV75" s="34"/>
      <c r="EGW75" s="34"/>
      <c r="EHA75" s="3"/>
      <c r="EHB75" s="3"/>
      <c r="EHE75" s="26"/>
      <c r="EHG75" s="27"/>
      <c r="EHH75" s="34"/>
      <c r="EHI75" s="34"/>
      <c r="EHM75" s="3"/>
      <c r="EHN75" s="3"/>
      <c r="EHQ75" s="26"/>
      <c r="EHS75" s="27"/>
      <c r="EHT75" s="34"/>
      <c r="EHU75" s="34"/>
      <c r="EHY75" s="3"/>
      <c r="EHZ75" s="3"/>
      <c r="EIC75" s="26"/>
      <c r="EIE75" s="27"/>
      <c r="EIF75" s="34"/>
      <c r="EIG75" s="34"/>
      <c r="EIK75" s="3"/>
      <c r="EIL75" s="3"/>
      <c r="EIO75" s="26"/>
      <c r="EIQ75" s="27"/>
      <c r="EIR75" s="34"/>
      <c r="EIS75" s="34"/>
      <c r="EIW75" s="3"/>
      <c r="EIX75" s="3"/>
      <c r="EJA75" s="26"/>
      <c r="EJC75" s="27"/>
      <c r="EJD75" s="34"/>
      <c r="EJE75" s="34"/>
      <c r="EJI75" s="3"/>
      <c r="EJJ75" s="3"/>
      <c r="EJM75" s="26"/>
      <c r="EJO75" s="27"/>
      <c r="EJP75" s="34"/>
      <c r="EJQ75" s="34"/>
      <c r="EJU75" s="3"/>
      <c r="EJV75" s="3"/>
      <c r="EJY75" s="26"/>
      <c r="EKA75" s="27"/>
      <c r="EKB75" s="34"/>
      <c r="EKC75" s="34"/>
      <c r="EKG75" s="3"/>
      <c r="EKH75" s="3"/>
      <c r="EKK75" s="26"/>
      <c r="EKM75" s="27"/>
      <c r="EKN75" s="34"/>
      <c r="EKO75" s="34"/>
      <c r="EKS75" s="3"/>
      <c r="EKT75" s="3"/>
      <c r="EKW75" s="26"/>
      <c r="EKY75" s="27"/>
      <c r="EKZ75" s="34"/>
      <c r="ELA75" s="34"/>
      <c r="ELE75" s="3"/>
      <c r="ELF75" s="3"/>
      <c r="ELI75" s="26"/>
      <c r="ELK75" s="27"/>
      <c r="ELL75" s="34"/>
      <c r="ELM75" s="34"/>
      <c r="ELQ75" s="3"/>
      <c r="ELR75" s="3"/>
      <c r="ELU75" s="26"/>
      <c r="ELW75" s="27"/>
      <c r="ELX75" s="34"/>
      <c r="ELY75" s="34"/>
      <c r="EMC75" s="3"/>
      <c r="EMD75" s="3"/>
      <c r="EMG75" s="26"/>
      <c r="EMI75" s="27"/>
      <c r="EMJ75" s="34"/>
      <c r="EMK75" s="34"/>
      <c r="EMO75" s="3"/>
      <c r="EMP75" s="3"/>
      <c r="EMS75" s="26"/>
      <c r="EMU75" s="27"/>
      <c r="EMV75" s="34"/>
      <c r="EMW75" s="34"/>
      <c r="ENA75" s="3"/>
      <c r="ENB75" s="3"/>
      <c r="ENE75" s="26"/>
      <c r="ENG75" s="27"/>
      <c r="ENH75" s="34"/>
      <c r="ENI75" s="34"/>
      <c r="ENM75" s="3"/>
      <c r="ENN75" s="3"/>
      <c r="ENQ75" s="26"/>
      <c r="ENS75" s="27"/>
      <c r="ENT75" s="34"/>
      <c r="ENU75" s="34"/>
      <c r="ENY75" s="3"/>
      <c r="ENZ75" s="3"/>
      <c r="EOC75" s="26"/>
      <c r="EOE75" s="27"/>
      <c r="EOF75" s="34"/>
      <c r="EOG75" s="34"/>
      <c r="EOK75" s="3"/>
      <c r="EOL75" s="3"/>
      <c r="EOO75" s="26"/>
      <c r="EOQ75" s="27"/>
      <c r="EOR75" s="34"/>
      <c r="EOS75" s="34"/>
      <c r="EOW75" s="3"/>
      <c r="EOX75" s="3"/>
      <c r="EPA75" s="26"/>
      <c r="EPC75" s="27"/>
      <c r="EPD75" s="34"/>
      <c r="EPE75" s="34"/>
      <c r="EPI75" s="3"/>
      <c r="EPJ75" s="3"/>
      <c r="EPM75" s="26"/>
      <c r="EPO75" s="27"/>
      <c r="EPP75" s="34"/>
      <c r="EPQ75" s="34"/>
      <c r="EPU75" s="3"/>
      <c r="EPV75" s="3"/>
      <c r="EPY75" s="26"/>
      <c r="EQA75" s="27"/>
      <c r="EQB75" s="34"/>
      <c r="EQC75" s="34"/>
      <c r="EQG75" s="3"/>
      <c r="EQH75" s="3"/>
      <c r="EQK75" s="26"/>
      <c r="EQM75" s="27"/>
      <c r="EQN75" s="34"/>
      <c r="EQO75" s="34"/>
      <c r="EQS75" s="3"/>
      <c r="EQT75" s="3"/>
      <c r="EQW75" s="26"/>
      <c r="EQY75" s="27"/>
      <c r="EQZ75" s="34"/>
      <c r="ERA75" s="34"/>
      <c r="ERE75" s="3"/>
      <c r="ERF75" s="3"/>
      <c r="ERI75" s="26"/>
      <c r="ERK75" s="27"/>
      <c r="ERL75" s="34"/>
      <c r="ERM75" s="34"/>
      <c r="ERQ75" s="3"/>
      <c r="ERR75" s="3"/>
      <c r="ERU75" s="26"/>
      <c r="ERW75" s="27"/>
      <c r="ERX75" s="34"/>
      <c r="ERY75" s="34"/>
      <c r="ESC75" s="3"/>
      <c r="ESD75" s="3"/>
      <c r="ESG75" s="26"/>
      <c r="ESI75" s="27"/>
      <c r="ESJ75" s="34"/>
      <c r="ESK75" s="34"/>
      <c r="ESO75" s="3"/>
      <c r="ESP75" s="3"/>
      <c r="ESS75" s="26"/>
      <c r="ESU75" s="27"/>
      <c r="ESV75" s="34"/>
      <c r="ESW75" s="34"/>
      <c r="ETA75" s="3"/>
      <c r="ETB75" s="3"/>
      <c r="ETE75" s="26"/>
      <c r="ETG75" s="27"/>
      <c r="ETH75" s="34"/>
      <c r="ETI75" s="34"/>
      <c r="ETM75" s="3"/>
      <c r="ETN75" s="3"/>
      <c r="ETQ75" s="26"/>
      <c r="ETS75" s="27"/>
      <c r="ETT75" s="34"/>
      <c r="ETU75" s="34"/>
      <c r="ETY75" s="3"/>
      <c r="ETZ75" s="3"/>
      <c r="EUC75" s="26"/>
      <c r="EUE75" s="27"/>
      <c r="EUF75" s="34"/>
      <c r="EUG75" s="34"/>
      <c r="EUK75" s="3"/>
      <c r="EUL75" s="3"/>
      <c r="EUO75" s="26"/>
      <c r="EUQ75" s="27"/>
      <c r="EUR75" s="34"/>
      <c r="EUS75" s="34"/>
      <c r="EUW75" s="3"/>
      <c r="EUX75" s="3"/>
      <c r="EVA75" s="26"/>
      <c r="EVC75" s="27"/>
      <c r="EVD75" s="34"/>
      <c r="EVE75" s="34"/>
      <c r="EVI75" s="3"/>
      <c r="EVJ75" s="3"/>
      <c r="EVM75" s="26"/>
      <c r="EVO75" s="27"/>
      <c r="EVP75" s="34"/>
      <c r="EVQ75" s="34"/>
      <c r="EVU75" s="3"/>
      <c r="EVV75" s="3"/>
      <c r="EVY75" s="26"/>
      <c r="EWA75" s="27"/>
      <c r="EWB75" s="34"/>
      <c r="EWC75" s="34"/>
      <c r="EWG75" s="3"/>
      <c r="EWH75" s="3"/>
      <c r="EWK75" s="26"/>
      <c r="EWM75" s="27"/>
      <c r="EWN75" s="34"/>
      <c r="EWO75" s="34"/>
      <c r="EWS75" s="3"/>
      <c r="EWT75" s="3"/>
      <c r="EWW75" s="26"/>
      <c r="EWY75" s="27"/>
      <c r="EWZ75" s="34"/>
      <c r="EXA75" s="34"/>
      <c r="EXE75" s="3"/>
      <c r="EXF75" s="3"/>
      <c r="EXI75" s="26"/>
      <c r="EXK75" s="27"/>
      <c r="EXL75" s="34"/>
      <c r="EXM75" s="34"/>
      <c r="EXQ75" s="3"/>
      <c r="EXR75" s="3"/>
      <c r="EXU75" s="26"/>
      <c r="EXW75" s="27"/>
      <c r="EXX75" s="34"/>
      <c r="EXY75" s="34"/>
      <c r="EYC75" s="3"/>
      <c r="EYD75" s="3"/>
      <c r="EYG75" s="26"/>
      <c r="EYI75" s="27"/>
      <c r="EYJ75" s="34"/>
      <c r="EYK75" s="34"/>
      <c r="EYO75" s="3"/>
      <c r="EYP75" s="3"/>
      <c r="EYS75" s="26"/>
      <c r="EYU75" s="27"/>
      <c r="EYV75" s="34"/>
      <c r="EYW75" s="34"/>
      <c r="EZA75" s="3"/>
      <c r="EZB75" s="3"/>
      <c r="EZE75" s="26"/>
      <c r="EZG75" s="27"/>
      <c r="EZH75" s="34"/>
      <c r="EZI75" s="34"/>
      <c r="EZM75" s="3"/>
      <c r="EZN75" s="3"/>
      <c r="EZQ75" s="26"/>
      <c r="EZS75" s="27"/>
      <c r="EZT75" s="34"/>
      <c r="EZU75" s="34"/>
      <c r="EZY75" s="3"/>
      <c r="EZZ75" s="3"/>
      <c r="FAC75" s="26"/>
      <c r="FAE75" s="27"/>
      <c r="FAF75" s="34"/>
      <c r="FAG75" s="34"/>
      <c r="FAK75" s="3"/>
      <c r="FAL75" s="3"/>
      <c r="FAO75" s="26"/>
      <c r="FAQ75" s="27"/>
      <c r="FAR75" s="34"/>
      <c r="FAS75" s="34"/>
      <c r="FAW75" s="3"/>
      <c r="FAX75" s="3"/>
      <c r="FBA75" s="26"/>
      <c r="FBC75" s="27"/>
      <c r="FBD75" s="34"/>
      <c r="FBE75" s="34"/>
      <c r="FBI75" s="3"/>
      <c r="FBJ75" s="3"/>
      <c r="FBM75" s="26"/>
      <c r="FBO75" s="27"/>
      <c r="FBP75" s="34"/>
      <c r="FBQ75" s="34"/>
      <c r="FBU75" s="3"/>
      <c r="FBV75" s="3"/>
      <c r="FBY75" s="26"/>
      <c r="FCA75" s="27"/>
      <c r="FCB75" s="34"/>
      <c r="FCC75" s="34"/>
      <c r="FCG75" s="3"/>
      <c r="FCH75" s="3"/>
      <c r="FCK75" s="26"/>
      <c r="FCM75" s="27"/>
      <c r="FCN75" s="34"/>
      <c r="FCO75" s="34"/>
      <c r="FCS75" s="3"/>
      <c r="FCT75" s="3"/>
      <c r="FCW75" s="26"/>
      <c r="FCY75" s="27"/>
      <c r="FCZ75" s="34"/>
      <c r="FDA75" s="34"/>
      <c r="FDE75" s="3"/>
      <c r="FDF75" s="3"/>
      <c r="FDI75" s="26"/>
      <c r="FDK75" s="27"/>
      <c r="FDL75" s="34"/>
      <c r="FDM75" s="34"/>
      <c r="FDQ75" s="3"/>
      <c r="FDR75" s="3"/>
      <c r="FDU75" s="26"/>
      <c r="FDW75" s="27"/>
      <c r="FDX75" s="34"/>
      <c r="FDY75" s="34"/>
      <c r="FEC75" s="3"/>
      <c r="FED75" s="3"/>
      <c r="FEG75" s="26"/>
      <c r="FEI75" s="27"/>
      <c r="FEJ75" s="34"/>
      <c r="FEK75" s="34"/>
      <c r="FEO75" s="3"/>
      <c r="FEP75" s="3"/>
      <c r="FES75" s="26"/>
      <c r="FEU75" s="27"/>
      <c r="FEV75" s="34"/>
      <c r="FEW75" s="34"/>
      <c r="FFA75" s="3"/>
      <c r="FFB75" s="3"/>
      <c r="FFE75" s="26"/>
      <c r="FFG75" s="27"/>
      <c r="FFH75" s="34"/>
      <c r="FFI75" s="34"/>
      <c r="FFM75" s="3"/>
      <c r="FFN75" s="3"/>
      <c r="FFQ75" s="26"/>
      <c r="FFS75" s="27"/>
      <c r="FFT75" s="34"/>
      <c r="FFU75" s="34"/>
      <c r="FFY75" s="3"/>
      <c r="FFZ75" s="3"/>
      <c r="FGC75" s="26"/>
      <c r="FGE75" s="27"/>
      <c r="FGF75" s="34"/>
      <c r="FGG75" s="34"/>
      <c r="FGK75" s="3"/>
      <c r="FGL75" s="3"/>
      <c r="FGO75" s="26"/>
      <c r="FGQ75" s="27"/>
      <c r="FGR75" s="34"/>
      <c r="FGS75" s="34"/>
      <c r="FGW75" s="3"/>
      <c r="FGX75" s="3"/>
      <c r="FHA75" s="26"/>
      <c r="FHC75" s="27"/>
      <c r="FHD75" s="34"/>
      <c r="FHE75" s="34"/>
      <c r="FHI75" s="3"/>
      <c r="FHJ75" s="3"/>
      <c r="FHM75" s="26"/>
      <c r="FHO75" s="27"/>
      <c r="FHP75" s="34"/>
      <c r="FHQ75" s="34"/>
      <c r="FHU75" s="3"/>
      <c r="FHV75" s="3"/>
      <c r="FHY75" s="26"/>
      <c r="FIA75" s="27"/>
      <c r="FIB75" s="34"/>
      <c r="FIC75" s="34"/>
      <c r="FIG75" s="3"/>
      <c r="FIH75" s="3"/>
      <c r="FIK75" s="26"/>
      <c r="FIM75" s="27"/>
      <c r="FIN75" s="34"/>
      <c r="FIO75" s="34"/>
      <c r="FIS75" s="3"/>
      <c r="FIT75" s="3"/>
      <c r="FIW75" s="26"/>
      <c r="FIY75" s="27"/>
      <c r="FIZ75" s="34"/>
      <c r="FJA75" s="34"/>
      <c r="FJE75" s="3"/>
      <c r="FJF75" s="3"/>
      <c r="FJI75" s="26"/>
      <c r="FJK75" s="27"/>
      <c r="FJL75" s="34"/>
      <c r="FJM75" s="34"/>
      <c r="FJQ75" s="3"/>
      <c r="FJR75" s="3"/>
      <c r="FJU75" s="26"/>
      <c r="FJW75" s="27"/>
      <c r="FJX75" s="34"/>
      <c r="FJY75" s="34"/>
      <c r="FKC75" s="3"/>
      <c r="FKD75" s="3"/>
      <c r="FKG75" s="26"/>
      <c r="FKI75" s="27"/>
      <c r="FKJ75" s="34"/>
      <c r="FKK75" s="34"/>
      <c r="FKO75" s="3"/>
      <c r="FKP75" s="3"/>
      <c r="FKS75" s="26"/>
      <c r="FKU75" s="27"/>
      <c r="FKV75" s="34"/>
      <c r="FKW75" s="34"/>
      <c r="FLA75" s="3"/>
      <c r="FLB75" s="3"/>
      <c r="FLE75" s="26"/>
      <c r="FLG75" s="27"/>
      <c r="FLH75" s="34"/>
      <c r="FLI75" s="34"/>
      <c r="FLM75" s="3"/>
      <c r="FLN75" s="3"/>
      <c r="FLQ75" s="26"/>
      <c r="FLS75" s="27"/>
      <c r="FLT75" s="34"/>
      <c r="FLU75" s="34"/>
      <c r="FLY75" s="3"/>
      <c r="FLZ75" s="3"/>
      <c r="FMC75" s="26"/>
      <c r="FME75" s="27"/>
      <c r="FMF75" s="34"/>
      <c r="FMG75" s="34"/>
      <c r="FMK75" s="3"/>
      <c r="FML75" s="3"/>
      <c r="FMO75" s="26"/>
      <c r="FMQ75" s="27"/>
      <c r="FMR75" s="34"/>
      <c r="FMS75" s="34"/>
      <c r="FMW75" s="3"/>
      <c r="FMX75" s="3"/>
      <c r="FNA75" s="26"/>
      <c r="FNC75" s="27"/>
      <c r="FND75" s="34"/>
      <c r="FNE75" s="34"/>
      <c r="FNI75" s="3"/>
      <c r="FNJ75" s="3"/>
      <c r="FNM75" s="26"/>
      <c r="FNO75" s="27"/>
      <c r="FNP75" s="34"/>
      <c r="FNQ75" s="34"/>
      <c r="FNU75" s="3"/>
      <c r="FNV75" s="3"/>
      <c r="FNY75" s="26"/>
      <c r="FOA75" s="27"/>
      <c r="FOB75" s="34"/>
      <c r="FOC75" s="34"/>
      <c r="FOG75" s="3"/>
      <c r="FOH75" s="3"/>
      <c r="FOK75" s="26"/>
      <c r="FOM75" s="27"/>
      <c r="FON75" s="34"/>
      <c r="FOO75" s="34"/>
      <c r="FOS75" s="3"/>
      <c r="FOT75" s="3"/>
      <c r="FOW75" s="26"/>
      <c r="FOY75" s="27"/>
      <c r="FOZ75" s="34"/>
      <c r="FPA75" s="34"/>
      <c r="FPE75" s="3"/>
      <c r="FPF75" s="3"/>
      <c r="FPI75" s="26"/>
      <c r="FPK75" s="27"/>
      <c r="FPL75" s="34"/>
      <c r="FPM75" s="34"/>
      <c r="FPQ75" s="3"/>
      <c r="FPR75" s="3"/>
      <c r="FPU75" s="26"/>
      <c r="FPW75" s="27"/>
      <c r="FPX75" s="34"/>
      <c r="FPY75" s="34"/>
      <c r="FQC75" s="3"/>
      <c r="FQD75" s="3"/>
      <c r="FQG75" s="26"/>
      <c r="FQI75" s="27"/>
      <c r="FQJ75" s="34"/>
      <c r="FQK75" s="34"/>
      <c r="FQO75" s="3"/>
      <c r="FQP75" s="3"/>
      <c r="FQS75" s="26"/>
      <c r="FQU75" s="27"/>
      <c r="FQV75" s="34"/>
      <c r="FQW75" s="34"/>
      <c r="FRA75" s="3"/>
      <c r="FRB75" s="3"/>
      <c r="FRE75" s="26"/>
      <c r="FRG75" s="27"/>
      <c r="FRH75" s="34"/>
      <c r="FRI75" s="34"/>
      <c r="FRM75" s="3"/>
      <c r="FRN75" s="3"/>
      <c r="FRQ75" s="26"/>
      <c r="FRS75" s="27"/>
      <c r="FRT75" s="34"/>
      <c r="FRU75" s="34"/>
      <c r="FRY75" s="3"/>
      <c r="FRZ75" s="3"/>
      <c r="FSC75" s="26"/>
      <c r="FSE75" s="27"/>
      <c r="FSF75" s="34"/>
      <c r="FSG75" s="34"/>
      <c r="FSK75" s="3"/>
      <c r="FSL75" s="3"/>
      <c r="FSO75" s="26"/>
      <c r="FSQ75" s="27"/>
      <c r="FSR75" s="34"/>
      <c r="FSS75" s="34"/>
      <c r="FSW75" s="3"/>
      <c r="FSX75" s="3"/>
      <c r="FTA75" s="26"/>
      <c r="FTC75" s="27"/>
      <c r="FTD75" s="34"/>
      <c r="FTE75" s="34"/>
      <c r="FTI75" s="3"/>
      <c r="FTJ75" s="3"/>
      <c r="FTM75" s="26"/>
      <c r="FTO75" s="27"/>
      <c r="FTP75" s="34"/>
      <c r="FTQ75" s="34"/>
      <c r="FTU75" s="3"/>
      <c r="FTV75" s="3"/>
      <c r="FTY75" s="26"/>
      <c r="FUA75" s="27"/>
      <c r="FUB75" s="34"/>
      <c r="FUC75" s="34"/>
      <c r="FUG75" s="3"/>
      <c r="FUH75" s="3"/>
      <c r="FUK75" s="26"/>
      <c r="FUM75" s="27"/>
      <c r="FUN75" s="34"/>
      <c r="FUO75" s="34"/>
      <c r="FUS75" s="3"/>
      <c r="FUT75" s="3"/>
      <c r="FUW75" s="26"/>
      <c r="FUY75" s="27"/>
      <c r="FUZ75" s="34"/>
      <c r="FVA75" s="34"/>
      <c r="FVE75" s="3"/>
      <c r="FVF75" s="3"/>
      <c r="FVI75" s="26"/>
      <c r="FVK75" s="27"/>
      <c r="FVL75" s="34"/>
      <c r="FVM75" s="34"/>
      <c r="FVQ75" s="3"/>
      <c r="FVR75" s="3"/>
      <c r="FVU75" s="26"/>
      <c r="FVW75" s="27"/>
      <c r="FVX75" s="34"/>
      <c r="FVY75" s="34"/>
      <c r="FWC75" s="3"/>
      <c r="FWD75" s="3"/>
      <c r="FWG75" s="26"/>
      <c r="FWI75" s="27"/>
      <c r="FWJ75" s="34"/>
      <c r="FWK75" s="34"/>
      <c r="FWO75" s="3"/>
      <c r="FWP75" s="3"/>
      <c r="FWS75" s="26"/>
      <c r="FWU75" s="27"/>
      <c r="FWV75" s="34"/>
      <c r="FWW75" s="34"/>
      <c r="FXA75" s="3"/>
      <c r="FXB75" s="3"/>
      <c r="FXE75" s="26"/>
      <c r="FXG75" s="27"/>
      <c r="FXH75" s="34"/>
      <c r="FXI75" s="34"/>
      <c r="FXM75" s="3"/>
      <c r="FXN75" s="3"/>
      <c r="FXQ75" s="26"/>
      <c r="FXS75" s="27"/>
      <c r="FXT75" s="34"/>
      <c r="FXU75" s="34"/>
      <c r="FXY75" s="3"/>
      <c r="FXZ75" s="3"/>
      <c r="FYC75" s="26"/>
      <c r="FYE75" s="27"/>
      <c r="FYF75" s="34"/>
      <c r="FYG75" s="34"/>
      <c r="FYK75" s="3"/>
      <c r="FYL75" s="3"/>
      <c r="FYO75" s="26"/>
      <c r="FYQ75" s="27"/>
      <c r="FYR75" s="34"/>
      <c r="FYS75" s="34"/>
      <c r="FYW75" s="3"/>
      <c r="FYX75" s="3"/>
      <c r="FZA75" s="26"/>
      <c r="FZC75" s="27"/>
      <c r="FZD75" s="34"/>
      <c r="FZE75" s="34"/>
      <c r="FZI75" s="3"/>
      <c r="FZJ75" s="3"/>
      <c r="FZM75" s="26"/>
      <c r="FZO75" s="27"/>
      <c r="FZP75" s="34"/>
      <c r="FZQ75" s="34"/>
      <c r="FZU75" s="3"/>
      <c r="FZV75" s="3"/>
      <c r="FZY75" s="26"/>
      <c r="GAA75" s="27"/>
      <c r="GAB75" s="34"/>
      <c r="GAC75" s="34"/>
      <c r="GAG75" s="3"/>
      <c r="GAH75" s="3"/>
      <c r="GAK75" s="26"/>
      <c r="GAM75" s="27"/>
      <c r="GAN75" s="34"/>
      <c r="GAO75" s="34"/>
      <c r="GAS75" s="3"/>
      <c r="GAT75" s="3"/>
      <c r="GAW75" s="26"/>
      <c r="GAY75" s="27"/>
      <c r="GAZ75" s="34"/>
      <c r="GBA75" s="34"/>
      <c r="GBE75" s="3"/>
      <c r="GBF75" s="3"/>
      <c r="GBI75" s="26"/>
      <c r="GBK75" s="27"/>
      <c r="GBL75" s="34"/>
      <c r="GBM75" s="34"/>
      <c r="GBQ75" s="3"/>
      <c r="GBR75" s="3"/>
      <c r="GBU75" s="26"/>
      <c r="GBW75" s="27"/>
      <c r="GBX75" s="34"/>
      <c r="GBY75" s="34"/>
      <c r="GCC75" s="3"/>
      <c r="GCD75" s="3"/>
      <c r="GCG75" s="26"/>
      <c r="GCI75" s="27"/>
      <c r="GCJ75" s="34"/>
      <c r="GCK75" s="34"/>
      <c r="GCO75" s="3"/>
      <c r="GCP75" s="3"/>
      <c r="GCS75" s="26"/>
      <c r="GCU75" s="27"/>
      <c r="GCV75" s="34"/>
      <c r="GCW75" s="34"/>
      <c r="GDA75" s="3"/>
      <c r="GDB75" s="3"/>
      <c r="GDE75" s="26"/>
      <c r="GDG75" s="27"/>
      <c r="GDH75" s="34"/>
      <c r="GDI75" s="34"/>
      <c r="GDM75" s="3"/>
      <c r="GDN75" s="3"/>
      <c r="GDQ75" s="26"/>
      <c r="GDS75" s="27"/>
      <c r="GDT75" s="34"/>
      <c r="GDU75" s="34"/>
      <c r="GDY75" s="3"/>
      <c r="GDZ75" s="3"/>
      <c r="GEC75" s="26"/>
      <c r="GEE75" s="27"/>
      <c r="GEF75" s="34"/>
      <c r="GEG75" s="34"/>
      <c r="GEK75" s="3"/>
      <c r="GEL75" s="3"/>
      <c r="GEO75" s="26"/>
      <c r="GEQ75" s="27"/>
      <c r="GER75" s="34"/>
      <c r="GES75" s="34"/>
      <c r="GEW75" s="3"/>
      <c r="GEX75" s="3"/>
      <c r="GFA75" s="26"/>
      <c r="GFC75" s="27"/>
      <c r="GFD75" s="34"/>
      <c r="GFE75" s="34"/>
      <c r="GFI75" s="3"/>
      <c r="GFJ75" s="3"/>
      <c r="GFM75" s="26"/>
      <c r="GFO75" s="27"/>
      <c r="GFP75" s="34"/>
      <c r="GFQ75" s="34"/>
      <c r="GFU75" s="3"/>
      <c r="GFV75" s="3"/>
      <c r="GFY75" s="26"/>
      <c r="GGA75" s="27"/>
      <c r="GGB75" s="34"/>
      <c r="GGC75" s="34"/>
      <c r="GGG75" s="3"/>
      <c r="GGH75" s="3"/>
      <c r="GGK75" s="26"/>
      <c r="GGM75" s="27"/>
      <c r="GGN75" s="34"/>
      <c r="GGO75" s="34"/>
      <c r="GGS75" s="3"/>
      <c r="GGT75" s="3"/>
      <c r="GGW75" s="26"/>
      <c r="GGY75" s="27"/>
      <c r="GGZ75" s="34"/>
      <c r="GHA75" s="34"/>
      <c r="GHE75" s="3"/>
      <c r="GHF75" s="3"/>
      <c r="GHI75" s="26"/>
      <c r="GHK75" s="27"/>
      <c r="GHL75" s="34"/>
      <c r="GHM75" s="34"/>
      <c r="GHQ75" s="3"/>
      <c r="GHR75" s="3"/>
      <c r="GHU75" s="26"/>
      <c r="GHW75" s="27"/>
      <c r="GHX75" s="34"/>
      <c r="GHY75" s="34"/>
      <c r="GIC75" s="3"/>
      <c r="GID75" s="3"/>
      <c r="GIG75" s="26"/>
      <c r="GII75" s="27"/>
      <c r="GIJ75" s="34"/>
      <c r="GIK75" s="34"/>
      <c r="GIO75" s="3"/>
      <c r="GIP75" s="3"/>
      <c r="GIS75" s="26"/>
      <c r="GIU75" s="27"/>
      <c r="GIV75" s="34"/>
      <c r="GIW75" s="34"/>
      <c r="GJA75" s="3"/>
      <c r="GJB75" s="3"/>
      <c r="GJE75" s="26"/>
      <c r="GJG75" s="27"/>
      <c r="GJH75" s="34"/>
      <c r="GJI75" s="34"/>
      <c r="GJM75" s="3"/>
      <c r="GJN75" s="3"/>
      <c r="GJQ75" s="26"/>
      <c r="GJS75" s="27"/>
      <c r="GJT75" s="34"/>
      <c r="GJU75" s="34"/>
      <c r="GJY75" s="3"/>
      <c r="GJZ75" s="3"/>
      <c r="GKC75" s="26"/>
      <c r="GKE75" s="27"/>
      <c r="GKF75" s="34"/>
      <c r="GKG75" s="34"/>
      <c r="GKK75" s="3"/>
      <c r="GKL75" s="3"/>
      <c r="GKO75" s="26"/>
      <c r="GKQ75" s="27"/>
      <c r="GKR75" s="34"/>
      <c r="GKS75" s="34"/>
      <c r="GKW75" s="3"/>
      <c r="GKX75" s="3"/>
      <c r="GLA75" s="26"/>
      <c r="GLC75" s="27"/>
      <c r="GLD75" s="34"/>
      <c r="GLE75" s="34"/>
      <c r="GLI75" s="3"/>
      <c r="GLJ75" s="3"/>
      <c r="GLM75" s="26"/>
      <c r="GLO75" s="27"/>
      <c r="GLP75" s="34"/>
      <c r="GLQ75" s="34"/>
      <c r="GLU75" s="3"/>
      <c r="GLV75" s="3"/>
      <c r="GLY75" s="26"/>
      <c r="GMA75" s="27"/>
      <c r="GMB75" s="34"/>
      <c r="GMC75" s="34"/>
      <c r="GMG75" s="3"/>
      <c r="GMH75" s="3"/>
      <c r="GMK75" s="26"/>
      <c r="GMM75" s="27"/>
      <c r="GMN75" s="34"/>
      <c r="GMO75" s="34"/>
      <c r="GMS75" s="3"/>
      <c r="GMT75" s="3"/>
      <c r="GMW75" s="26"/>
      <c r="GMY75" s="27"/>
      <c r="GMZ75" s="34"/>
      <c r="GNA75" s="34"/>
      <c r="GNE75" s="3"/>
      <c r="GNF75" s="3"/>
      <c r="GNI75" s="26"/>
      <c r="GNK75" s="27"/>
      <c r="GNL75" s="34"/>
      <c r="GNM75" s="34"/>
      <c r="GNQ75" s="3"/>
      <c r="GNR75" s="3"/>
      <c r="GNU75" s="26"/>
      <c r="GNW75" s="27"/>
      <c r="GNX75" s="34"/>
      <c r="GNY75" s="34"/>
      <c r="GOC75" s="3"/>
      <c r="GOD75" s="3"/>
      <c r="GOG75" s="26"/>
      <c r="GOI75" s="27"/>
      <c r="GOJ75" s="34"/>
      <c r="GOK75" s="34"/>
      <c r="GOO75" s="3"/>
      <c r="GOP75" s="3"/>
      <c r="GOS75" s="26"/>
      <c r="GOU75" s="27"/>
      <c r="GOV75" s="34"/>
      <c r="GOW75" s="34"/>
      <c r="GPA75" s="3"/>
      <c r="GPB75" s="3"/>
      <c r="GPE75" s="26"/>
      <c r="GPG75" s="27"/>
      <c r="GPH75" s="34"/>
      <c r="GPI75" s="34"/>
      <c r="GPM75" s="3"/>
      <c r="GPN75" s="3"/>
      <c r="GPQ75" s="26"/>
      <c r="GPS75" s="27"/>
      <c r="GPT75" s="34"/>
      <c r="GPU75" s="34"/>
      <c r="GPY75" s="3"/>
      <c r="GPZ75" s="3"/>
      <c r="GQC75" s="26"/>
      <c r="GQE75" s="27"/>
      <c r="GQF75" s="34"/>
      <c r="GQG75" s="34"/>
      <c r="GQK75" s="3"/>
      <c r="GQL75" s="3"/>
      <c r="GQO75" s="26"/>
      <c r="GQQ75" s="27"/>
      <c r="GQR75" s="34"/>
      <c r="GQS75" s="34"/>
      <c r="GQW75" s="3"/>
      <c r="GQX75" s="3"/>
      <c r="GRA75" s="26"/>
      <c r="GRC75" s="27"/>
      <c r="GRD75" s="34"/>
      <c r="GRE75" s="34"/>
      <c r="GRI75" s="3"/>
      <c r="GRJ75" s="3"/>
      <c r="GRM75" s="26"/>
      <c r="GRO75" s="27"/>
      <c r="GRP75" s="34"/>
      <c r="GRQ75" s="34"/>
      <c r="GRU75" s="3"/>
      <c r="GRV75" s="3"/>
      <c r="GRY75" s="26"/>
      <c r="GSA75" s="27"/>
      <c r="GSB75" s="34"/>
      <c r="GSC75" s="34"/>
      <c r="GSG75" s="3"/>
      <c r="GSH75" s="3"/>
      <c r="GSK75" s="26"/>
      <c r="GSM75" s="27"/>
      <c r="GSN75" s="34"/>
      <c r="GSO75" s="34"/>
      <c r="GSS75" s="3"/>
      <c r="GST75" s="3"/>
      <c r="GSW75" s="26"/>
      <c r="GSY75" s="27"/>
      <c r="GSZ75" s="34"/>
      <c r="GTA75" s="34"/>
      <c r="GTE75" s="3"/>
      <c r="GTF75" s="3"/>
      <c r="GTI75" s="26"/>
      <c r="GTK75" s="27"/>
      <c r="GTL75" s="34"/>
      <c r="GTM75" s="34"/>
      <c r="GTQ75" s="3"/>
      <c r="GTR75" s="3"/>
      <c r="GTU75" s="26"/>
      <c r="GTW75" s="27"/>
      <c r="GTX75" s="34"/>
      <c r="GTY75" s="34"/>
      <c r="GUC75" s="3"/>
      <c r="GUD75" s="3"/>
      <c r="GUG75" s="26"/>
      <c r="GUI75" s="27"/>
      <c r="GUJ75" s="34"/>
      <c r="GUK75" s="34"/>
      <c r="GUO75" s="3"/>
      <c r="GUP75" s="3"/>
      <c r="GUS75" s="26"/>
      <c r="GUU75" s="27"/>
      <c r="GUV75" s="34"/>
      <c r="GUW75" s="34"/>
      <c r="GVA75" s="3"/>
      <c r="GVB75" s="3"/>
      <c r="GVE75" s="26"/>
      <c r="GVG75" s="27"/>
      <c r="GVH75" s="34"/>
      <c r="GVI75" s="34"/>
      <c r="GVM75" s="3"/>
      <c r="GVN75" s="3"/>
      <c r="GVQ75" s="26"/>
      <c r="GVS75" s="27"/>
      <c r="GVT75" s="34"/>
      <c r="GVU75" s="34"/>
      <c r="GVY75" s="3"/>
      <c r="GVZ75" s="3"/>
      <c r="GWC75" s="26"/>
      <c r="GWE75" s="27"/>
      <c r="GWF75" s="34"/>
      <c r="GWG75" s="34"/>
      <c r="GWK75" s="3"/>
      <c r="GWL75" s="3"/>
      <c r="GWO75" s="26"/>
      <c r="GWQ75" s="27"/>
      <c r="GWR75" s="34"/>
      <c r="GWS75" s="34"/>
      <c r="GWW75" s="3"/>
      <c r="GWX75" s="3"/>
      <c r="GXA75" s="26"/>
      <c r="GXC75" s="27"/>
      <c r="GXD75" s="34"/>
      <c r="GXE75" s="34"/>
      <c r="GXI75" s="3"/>
      <c r="GXJ75" s="3"/>
      <c r="GXM75" s="26"/>
      <c r="GXO75" s="27"/>
      <c r="GXP75" s="34"/>
      <c r="GXQ75" s="34"/>
      <c r="GXU75" s="3"/>
      <c r="GXV75" s="3"/>
      <c r="GXY75" s="26"/>
      <c r="GYA75" s="27"/>
      <c r="GYB75" s="34"/>
      <c r="GYC75" s="34"/>
      <c r="GYG75" s="3"/>
      <c r="GYH75" s="3"/>
      <c r="GYK75" s="26"/>
      <c r="GYM75" s="27"/>
      <c r="GYN75" s="34"/>
      <c r="GYO75" s="34"/>
      <c r="GYS75" s="3"/>
      <c r="GYT75" s="3"/>
      <c r="GYW75" s="26"/>
      <c r="GYY75" s="27"/>
      <c r="GYZ75" s="34"/>
      <c r="GZA75" s="34"/>
      <c r="GZE75" s="3"/>
      <c r="GZF75" s="3"/>
      <c r="GZI75" s="26"/>
      <c r="GZK75" s="27"/>
      <c r="GZL75" s="34"/>
      <c r="GZM75" s="34"/>
      <c r="GZQ75" s="3"/>
      <c r="GZR75" s="3"/>
      <c r="GZU75" s="26"/>
      <c r="GZW75" s="27"/>
      <c r="GZX75" s="34"/>
      <c r="GZY75" s="34"/>
      <c r="HAC75" s="3"/>
      <c r="HAD75" s="3"/>
      <c r="HAG75" s="26"/>
      <c r="HAI75" s="27"/>
      <c r="HAJ75" s="34"/>
      <c r="HAK75" s="34"/>
      <c r="HAO75" s="3"/>
      <c r="HAP75" s="3"/>
      <c r="HAS75" s="26"/>
      <c r="HAU75" s="27"/>
      <c r="HAV75" s="34"/>
      <c r="HAW75" s="34"/>
      <c r="HBA75" s="3"/>
      <c r="HBB75" s="3"/>
      <c r="HBE75" s="26"/>
      <c r="HBG75" s="27"/>
      <c r="HBH75" s="34"/>
      <c r="HBI75" s="34"/>
      <c r="HBM75" s="3"/>
      <c r="HBN75" s="3"/>
      <c r="HBQ75" s="26"/>
      <c r="HBS75" s="27"/>
      <c r="HBT75" s="34"/>
      <c r="HBU75" s="34"/>
      <c r="HBY75" s="3"/>
      <c r="HBZ75" s="3"/>
      <c r="HCC75" s="26"/>
      <c r="HCE75" s="27"/>
      <c r="HCF75" s="34"/>
      <c r="HCG75" s="34"/>
      <c r="HCK75" s="3"/>
      <c r="HCL75" s="3"/>
      <c r="HCO75" s="26"/>
      <c r="HCQ75" s="27"/>
      <c r="HCR75" s="34"/>
      <c r="HCS75" s="34"/>
      <c r="HCW75" s="3"/>
      <c r="HCX75" s="3"/>
      <c r="HDA75" s="26"/>
      <c r="HDC75" s="27"/>
      <c r="HDD75" s="34"/>
      <c r="HDE75" s="34"/>
      <c r="HDI75" s="3"/>
      <c r="HDJ75" s="3"/>
      <c r="HDM75" s="26"/>
      <c r="HDO75" s="27"/>
      <c r="HDP75" s="34"/>
      <c r="HDQ75" s="34"/>
      <c r="HDU75" s="3"/>
      <c r="HDV75" s="3"/>
      <c r="HDY75" s="26"/>
      <c r="HEA75" s="27"/>
      <c r="HEB75" s="34"/>
      <c r="HEC75" s="34"/>
      <c r="HEG75" s="3"/>
      <c r="HEH75" s="3"/>
      <c r="HEK75" s="26"/>
      <c r="HEM75" s="27"/>
      <c r="HEN75" s="34"/>
      <c r="HEO75" s="34"/>
      <c r="HES75" s="3"/>
      <c r="HET75" s="3"/>
      <c r="HEW75" s="26"/>
      <c r="HEY75" s="27"/>
      <c r="HEZ75" s="34"/>
      <c r="HFA75" s="34"/>
      <c r="HFE75" s="3"/>
      <c r="HFF75" s="3"/>
      <c r="HFI75" s="26"/>
      <c r="HFK75" s="27"/>
      <c r="HFL75" s="34"/>
      <c r="HFM75" s="34"/>
      <c r="HFQ75" s="3"/>
      <c r="HFR75" s="3"/>
      <c r="HFU75" s="26"/>
      <c r="HFW75" s="27"/>
      <c r="HFX75" s="34"/>
      <c r="HFY75" s="34"/>
      <c r="HGC75" s="3"/>
      <c r="HGD75" s="3"/>
      <c r="HGG75" s="26"/>
      <c r="HGI75" s="27"/>
      <c r="HGJ75" s="34"/>
      <c r="HGK75" s="34"/>
      <c r="HGO75" s="3"/>
      <c r="HGP75" s="3"/>
      <c r="HGS75" s="26"/>
      <c r="HGU75" s="27"/>
      <c r="HGV75" s="34"/>
      <c r="HGW75" s="34"/>
      <c r="HHA75" s="3"/>
      <c r="HHB75" s="3"/>
      <c r="HHE75" s="26"/>
      <c r="HHG75" s="27"/>
      <c r="HHH75" s="34"/>
      <c r="HHI75" s="34"/>
      <c r="HHM75" s="3"/>
      <c r="HHN75" s="3"/>
      <c r="HHQ75" s="26"/>
      <c r="HHS75" s="27"/>
      <c r="HHT75" s="34"/>
      <c r="HHU75" s="34"/>
      <c r="HHY75" s="3"/>
      <c r="HHZ75" s="3"/>
      <c r="HIC75" s="26"/>
      <c r="HIE75" s="27"/>
      <c r="HIF75" s="34"/>
      <c r="HIG75" s="34"/>
      <c r="HIK75" s="3"/>
      <c r="HIL75" s="3"/>
      <c r="HIO75" s="26"/>
      <c r="HIQ75" s="27"/>
      <c r="HIR75" s="34"/>
      <c r="HIS75" s="34"/>
      <c r="HIW75" s="3"/>
      <c r="HIX75" s="3"/>
      <c r="HJA75" s="26"/>
      <c r="HJC75" s="27"/>
      <c r="HJD75" s="34"/>
      <c r="HJE75" s="34"/>
      <c r="HJI75" s="3"/>
      <c r="HJJ75" s="3"/>
      <c r="HJM75" s="26"/>
      <c r="HJO75" s="27"/>
      <c r="HJP75" s="34"/>
      <c r="HJQ75" s="34"/>
      <c r="HJU75" s="3"/>
      <c r="HJV75" s="3"/>
      <c r="HJY75" s="26"/>
      <c r="HKA75" s="27"/>
      <c r="HKB75" s="34"/>
      <c r="HKC75" s="34"/>
      <c r="HKG75" s="3"/>
      <c r="HKH75" s="3"/>
      <c r="HKK75" s="26"/>
      <c r="HKM75" s="27"/>
      <c r="HKN75" s="34"/>
      <c r="HKO75" s="34"/>
      <c r="HKS75" s="3"/>
      <c r="HKT75" s="3"/>
      <c r="HKW75" s="26"/>
      <c r="HKY75" s="27"/>
      <c r="HKZ75" s="34"/>
      <c r="HLA75" s="34"/>
      <c r="HLE75" s="3"/>
      <c r="HLF75" s="3"/>
      <c r="HLI75" s="26"/>
      <c r="HLK75" s="27"/>
      <c r="HLL75" s="34"/>
      <c r="HLM75" s="34"/>
      <c r="HLQ75" s="3"/>
      <c r="HLR75" s="3"/>
      <c r="HLU75" s="26"/>
      <c r="HLW75" s="27"/>
      <c r="HLX75" s="34"/>
      <c r="HLY75" s="34"/>
      <c r="HMC75" s="3"/>
      <c r="HMD75" s="3"/>
      <c r="HMG75" s="26"/>
      <c r="HMI75" s="27"/>
      <c r="HMJ75" s="34"/>
      <c r="HMK75" s="34"/>
      <c r="HMO75" s="3"/>
      <c r="HMP75" s="3"/>
      <c r="HMS75" s="26"/>
      <c r="HMU75" s="27"/>
      <c r="HMV75" s="34"/>
      <c r="HMW75" s="34"/>
      <c r="HNA75" s="3"/>
      <c r="HNB75" s="3"/>
      <c r="HNE75" s="26"/>
      <c r="HNG75" s="27"/>
      <c r="HNH75" s="34"/>
      <c r="HNI75" s="34"/>
      <c r="HNM75" s="3"/>
      <c r="HNN75" s="3"/>
      <c r="HNQ75" s="26"/>
      <c r="HNS75" s="27"/>
      <c r="HNT75" s="34"/>
      <c r="HNU75" s="34"/>
      <c r="HNY75" s="3"/>
      <c r="HNZ75" s="3"/>
      <c r="HOC75" s="26"/>
      <c r="HOE75" s="27"/>
      <c r="HOF75" s="34"/>
      <c r="HOG75" s="34"/>
      <c r="HOK75" s="3"/>
      <c r="HOL75" s="3"/>
      <c r="HOO75" s="26"/>
      <c r="HOQ75" s="27"/>
      <c r="HOR75" s="34"/>
      <c r="HOS75" s="34"/>
      <c r="HOW75" s="3"/>
      <c r="HOX75" s="3"/>
      <c r="HPA75" s="26"/>
      <c r="HPC75" s="27"/>
      <c r="HPD75" s="34"/>
      <c r="HPE75" s="34"/>
      <c r="HPI75" s="3"/>
      <c r="HPJ75" s="3"/>
      <c r="HPM75" s="26"/>
      <c r="HPO75" s="27"/>
      <c r="HPP75" s="34"/>
      <c r="HPQ75" s="34"/>
      <c r="HPU75" s="3"/>
      <c r="HPV75" s="3"/>
      <c r="HPY75" s="26"/>
      <c r="HQA75" s="27"/>
      <c r="HQB75" s="34"/>
      <c r="HQC75" s="34"/>
      <c r="HQG75" s="3"/>
      <c r="HQH75" s="3"/>
      <c r="HQK75" s="26"/>
      <c r="HQM75" s="27"/>
      <c r="HQN75" s="34"/>
      <c r="HQO75" s="34"/>
      <c r="HQS75" s="3"/>
      <c r="HQT75" s="3"/>
      <c r="HQW75" s="26"/>
      <c r="HQY75" s="27"/>
      <c r="HQZ75" s="34"/>
      <c r="HRA75" s="34"/>
      <c r="HRE75" s="3"/>
      <c r="HRF75" s="3"/>
      <c r="HRI75" s="26"/>
      <c r="HRK75" s="27"/>
      <c r="HRL75" s="34"/>
      <c r="HRM75" s="34"/>
      <c r="HRQ75" s="3"/>
      <c r="HRR75" s="3"/>
      <c r="HRU75" s="26"/>
      <c r="HRW75" s="27"/>
      <c r="HRX75" s="34"/>
      <c r="HRY75" s="34"/>
      <c r="HSC75" s="3"/>
      <c r="HSD75" s="3"/>
      <c r="HSG75" s="26"/>
      <c r="HSI75" s="27"/>
      <c r="HSJ75" s="34"/>
      <c r="HSK75" s="34"/>
      <c r="HSO75" s="3"/>
      <c r="HSP75" s="3"/>
      <c r="HSS75" s="26"/>
      <c r="HSU75" s="27"/>
      <c r="HSV75" s="34"/>
      <c r="HSW75" s="34"/>
      <c r="HTA75" s="3"/>
      <c r="HTB75" s="3"/>
      <c r="HTE75" s="26"/>
      <c r="HTG75" s="27"/>
      <c r="HTH75" s="34"/>
      <c r="HTI75" s="34"/>
      <c r="HTM75" s="3"/>
      <c r="HTN75" s="3"/>
      <c r="HTQ75" s="26"/>
      <c r="HTS75" s="27"/>
      <c r="HTT75" s="34"/>
      <c r="HTU75" s="34"/>
      <c r="HTY75" s="3"/>
      <c r="HTZ75" s="3"/>
      <c r="HUC75" s="26"/>
      <c r="HUE75" s="27"/>
      <c r="HUF75" s="34"/>
      <c r="HUG75" s="34"/>
      <c r="HUK75" s="3"/>
      <c r="HUL75" s="3"/>
      <c r="HUO75" s="26"/>
      <c r="HUQ75" s="27"/>
      <c r="HUR75" s="34"/>
      <c r="HUS75" s="34"/>
      <c r="HUW75" s="3"/>
      <c r="HUX75" s="3"/>
      <c r="HVA75" s="26"/>
      <c r="HVC75" s="27"/>
      <c r="HVD75" s="34"/>
      <c r="HVE75" s="34"/>
      <c r="HVI75" s="3"/>
      <c r="HVJ75" s="3"/>
      <c r="HVM75" s="26"/>
      <c r="HVO75" s="27"/>
      <c r="HVP75" s="34"/>
      <c r="HVQ75" s="34"/>
      <c r="HVU75" s="3"/>
      <c r="HVV75" s="3"/>
      <c r="HVY75" s="26"/>
      <c r="HWA75" s="27"/>
      <c r="HWB75" s="34"/>
      <c r="HWC75" s="34"/>
      <c r="HWG75" s="3"/>
      <c r="HWH75" s="3"/>
      <c r="HWK75" s="26"/>
      <c r="HWM75" s="27"/>
      <c r="HWN75" s="34"/>
      <c r="HWO75" s="34"/>
      <c r="HWS75" s="3"/>
      <c r="HWT75" s="3"/>
      <c r="HWW75" s="26"/>
      <c r="HWY75" s="27"/>
      <c r="HWZ75" s="34"/>
      <c r="HXA75" s="34"/>
      <c r="HXE75" s="3"/>
      <c r="HXF75" s="3"/>
      <c r="HXI75" s="26"/>
      <c r="HXK75" s="27"/>
      <c r="HXL75" s="34"/>
      <c r="HXM75" s="34"/>
      <c r="HXQ75" s="3"/>
      <c r="HXR75" s="3"/>
      <c r="HXU75" s="26"/>
      <c r="HXW75" s="27"/>
      <c r="HXX75" s="34"/>
      <c r="HXY75" s="34"/>
      <c r="HYC75" s="3"/>
      <c r="HYD75" s="3"/>
      <c r="HYG75" s="26"/>
      <c r="HYI75" s="27"/>
      <c r="HYJ75" s="34"/>
      <c r="HYK75" s="34"/>
      <c r="HYO75" s="3"/>
      <c r="HYP75" s="3"/>
      <c r="HYS75" s="26"/>
      <c r="HYU75" s="27"/>
      <c r="HYV75" s="34"/>
      <c r="HYW75" s="34"/>
      <c r="HZA75" s="3"/>
      <c r="HZB75" s="3"/>
      <c r="HZE75" s="26"/>
      <c r="HZG75" s="27"/>
      <c r="HZH75" s="34"/>
      <c r="HZI75" s="34"/>
      <c r="HZM75" s="3"/>
      <c r="HZN75" s="3"/>
      <c r="HZQ75" s="26"/>
      <c r="HZS75" s="27"/>
      <c r="HZT75" s="34"/>
      <c r="HZU75" s="34"/>
      <c r="HZY75" s="3"/>
      <c r="HZZ75" s="3"/>
      <c r="IAC75" s="26"/>
      <c r="IAE75" s="27"/>
      <c r="IAF75" s="34"/>
      <c r="IAG75" s="34"/>
      <c r="IAK75" s="3"/>
      <c r="IAL75" s="3"/>
      <c r="IAO75" s="26"/>
      <c r="IAQ75" s="27"/>
      <c r="IAR75" s="34"/>
      <c r="IAS75" s="34"/>
      <c r="IAW75" s="3"/>
      <c r="IAX75" s="3"/>
      <c r="IBA75" s="26"/>
      <c r="IBC75" s="27"/>
      <c r="IBD75" s="34"/>
      <c r="IBE75" s="34"/>
      <c r="IBI75" s="3"/>
      <c r="IBJ75" s="3"/>
      <c r="IBM75" s="26"/>
      <c r="IBO75" s="27"/>
      <c r="IBP75" s="34"/>
      <c r="IBQ75" s="34"/>
      <c r="IBU75" s="3"/>
      <c r="IBV75" s="3"/>
      <c r="IBY75" s="26"/>
      <c r="ICA75" s="27"/>
      <c r="ICB75" s="34"/>
      <c r="ICC75" s="34"/>
      <c r="ICG75" s="3"/>
      <c r="ICH75" s="3"/>
      <c r="ICK75" s="26"/>
      <c r="ICM75" s="27"/>
      <c r="ICN75" s="34"/>
      <c r="ICO75" s="34"/>
      <c r="ICS75" s="3"/>
      <c r="ICT75" s="3"/>
      <c r="ICW75" s="26"/>
      <c r="ICY75" s="27"/>
      <c r="ICZ75" s="34"/>
      <c r="IDA75" s="34"/>
      <c r="IDE75" s="3"/>
      <c r="IDF75" s="3"/>
      <c r="IDI75" s="26"/>
      <c r="IDK75" s="27"/>
      <c r="IDL75" s="34"/>
      <c r="IDM75" s="34"/>
      <c r="IDQ75" s="3"/>
      <c r="IDR75" s="3"/>
      <c r="IDU75" s="26"/>
      <c r="IDW75" s="27"/>
      <c r="IDX75" s="34"/>
      <c r="IDY75" s="34"/>
      <c r="IEC75" s="3"/>
      <c r="IED75" s="3"/>
      <c r="IEG75" s="26"/>
      <c r="IEI75" s="27"/>
      <c r="IEJ75" s="34"/>
      <c r="IEK75" s="34"/>
      <c r="IEO75" s="3"/>
      <c r="IEP75" s="3"/>
      <c r="IES75" s="26"/>
      <c r="IEU75" s="27"/>
      <c r="IEV75" s="34"/>
      <c r="IEW75" s="34"/>
      <c r="IFA75" s="3"/>
      <c r="IFB75" s="3"/>
      <c r="IFE75" s="26"/>
      <c r="IFG75" s="27"/>
      <c r="IFH75" s="34"/>
      <c r="IFI75" s="34"/>
      <c r="IFM75" s="3"/>
      <c r="IFN75" s="3"/>
      <c r="IFQ75" s="26"/>
      <c r="IFS75" s="27"/>
      <c r="IFT75" s="34"/>
      <c r="IFU75" s="34"/>
      <c r="IFY75" s="3"/>
      <c r="IFZ75" s="3"/>
      <c r="IGC75" s="26"/>
      <c r="IGE75" s="27"/>
      <c r="IGF75" s="34"/>
      <c r="IGG75" s="34"/>
      <c r="IGK75" s="3"/>
      <c r="IGL75" s="3"/>
      <c r="IGO75" s="26"/>
      <c r="IGQ75" s="27"/>
      <c r="IGR75" s="34"/>
      <c r="IGS75" s="34"/>
      <c r="IGW75" s="3"/>
      <c r="IGX75" s="3"/>
      <c r="IHA75" s="26"/>
      <c r="IHC75" s="27"/>
      <c r="IHD75" s="34"/>
      <c r="IHE75" s="34"/>
      <c r="IHI75" s="3"/>
      <c r="IHJ75" s="3"/>
      <c r="IHM75" s="26"/>
      <c r="IHO75" s="27"/>
      <c r="IHP75" s="34"/>
      <c r="IHQ75" s="34"/>
      <c r="IHU75" s="3"/>
      <c r="IHV75" s="3"/>
      <c r="IHY75" s="26"/>
      <c r="IIA75" s="27"/>
      <c r="IIB75" s="34"/>
      <c r="IIC75" s="34"/>
      <c r="IIG75" s="3"/>
      <c r="IIH75" s="3"/>
      <c r="IIK75" s="26"/>
      <c r="IIM75" s="27"/>
      <c r="IIN75" s="34"/>
      <c r="IIO75" s="34"/>
      <c r="IIS75" s="3"/>
      <c r="IIT75" s="3"/>
      <c r="IIW75" s="26"/>
      <c r="IIY75" s="27"/>
      <c r="IIZ75" s="34"/>
      <c r="IJA75" s="34"/>
      <c r="IJE75" s="3"/>
      <c r="IJF75" s="3"/>
      <c r="IJI75" s="26"/>
      <c r="IJK75" s="27"/>
      <c r="IJL75" s="34"/>
      <c r="IJM75" s="34"/>
      <c r="IJQ75" s="3"/>
      <c r="IJR75" s="3"/>
      <c r="IJU75" s="26"/>
      <c r="IJW75" s="27"/>
      <c r="IJX75" s="34"/>
      <c r="IJY75" s="34"/>
      <c r="IKC75" s="3"/>
      <c r="IKD75" s="3"/>
      <c r="IKG75" s="26"/>
      <c r="IKI75" s="27"/>
      <c r="IKJ75" s="34"/>
      <c r="IKK75" s="34"/>
      <c r="IKO75" s="3"/>
      <c r="IKP75" s="3"/>
      <c r="IKS75" s="26"/>
      <c r="IKU75" s="27"/>
      <c r="IKV75" s="34"/>
      <c r="IKW75" s="34"/>
      <c r="ILA75" s="3"/>
      <c r="ILB75" s="3"/>
      <c r="ILE75" s="26"/>
      <c r="ILG75" s="27"/>
      <c r="ILH75" s="34"/>
      <c r="ILI75" s="34"/>
      <c r="ILM75" s="3"/>
      <c r="ILN75" s="3"/>
      <c r="ILQ75" s="26"/>
      <c r="ILS75" s="27"/>
      <c r="ILT75" s="34"/>
      <c r="ILU75" s="34"/>
      <c r="ILY75" s="3"/>
      <c r="ILZ75" s="3"/>
      <c r="IMC75" s="26"/>
      <c r="IME75" s="27"/>
      <c r="IMF75" s="34"/>
      <c r="IMG75" s="34"/>
      <c r="IMK75" s="3"/>
      <c r="IML75" s="3"/>
      <c r="IMO75" s="26"/>
      <c r="IMQ75" s="27"/>
      <c r="IMR75" s="34"/>
      <c r="IMS75" s="34"/>
      <c r="IMW75" s="3"/>
      <c r="IMX75" s="3"/>
      <c r="INA75" s="26"/>
      <c r="INC75" s="27"/>
      <c r="IND75" s="34"/>
      <c r="INE75" s="34"/>
      <c r="INI75" s="3"/>
      <c r="INJ75" s="3"/>
      <c r="INM75" s="26"/>
      <c r="INO75" s="27"/>
      <c r="INP75" s="34"/>
      <c r="INQ75" s="34"/>
      <c r="INU75" s="3"/>
      <c r="INV75" s="3"/>
      <c r="INY75" s="26"/>
      <c r="IOA75" s="27"/>
      <c r="IOB75" s="34"/>
      <c r="IOC75" s="34"/>
      <c r="IOG75" s="3"/>
      <c r="IOH75" s="3"/>
      <c r="IOK75" s="26"/>
      <c r="IOM75" s="27"/>
      <c r="ION75" s="34"/>
      <c r="IOO75" s="34"/>
      <c r="IOS75" s="3"/>
      <c r="IOT75" s="3"/>
      <c r="IOW75" s="26"/>
      <c r="IOY75" s="27"/>
      <c r="IOZ75" s="34"/>
      <c r="IPA75" s="34"/>
      <c r="IPE75" s="3"/>
      <c r="IPF75" s="3"/>
      <c r="IPI75" s="26"/>
      <c r="IPK75" s="27"/>
      <c r="IPL75" s="34"/>
      <c r="IPM75" s="34"/>
      <c r="IPQ75" s="3"/>
      <c r="IPR75" s="3"/>
      <c r="IPU75" s="26"/>
      <c r="IPW75" s="27"/>
      <c r="IPX75" s="34"/>
      <c r="IPY75" s="34"/>
      <c r="IQC75" s="3"/>
      <c r="IQD75" s="3"/>
      <c r="IQG75" s="26"/>
      <c r="IQI75" s="27"/>
      <c r="IQJ75" s="34"/>
      <c r="IQK75" s="34"/>
      <c r="IQO75" s="3"/>
      <c r="IQP75" s="3"/>
      <c r="IQS75" s="26"/>
      <c r="IQU75" s="27"/>
      <c r="IQV75" s="34"/>
      <c r="IQW75" s="34"/>
      <c r="IRA75" s="3"/>
      <c r="IRB75" s="3"/>
      <c r="IRE75" s="26"/>
      <c r="IRG75" s="27"/>
      <c r="IRH75" s="34"/>
      <c r="IRI75" s="34"/>
      <c r="IRM75" s="3"/>
      <c r="IRN75" s="3"/>
      <c r="IRQ75" s="26"/>
      <c r="IRS75" s="27"/>
      <c r="IRT75" s="34"/>
      <c r="IRU75" s="34"/>
      <c r="IRY75" s="3"/>
      <c r="IRZ75" s="3"/>
      <c r="ISC75" s="26"/>
      <c r="ISE75" s="27"/>
      <c r="ISF75" s="34"/>
      <c r="ISG75" s="34"/>
      <c r="ISK75" s="3"/>
      <c r="ISL75" s="3"/>
      <c r="ISO75" s="26"/>
      <c r="ISQ75" s="27"/>
      <c r="ISR75" s="34"/>
      <c r="ISS75" s="34"/>
      <c r="ISW75" s="3"/>
      <c r="ISX75" s="3"/>
      <c r="ITA75" s="26"/>
      <c r="ITC75" s="27"/>
      <c r="ITD75" s="34"/>
      <c r="ITE75" s="34"/>
      <c r="ITI75" s="3"/>
      <c r="ITJ75" s="3"/>
      <c r="ITM75" s="26"/>
      <c r="ITO75" s="27"/>
      <c r="ITP75" s="34"/>
      <c r="ITQ75" s="34"/>
      <c r="ITU75" s="3"/>
      <c r="ITV75" s="3"/>
      <c r="ITY75" s="26"/>
      <c r="IUA75" s="27"/>
      <c r="IUB75" s="34"/>
      <c r="IUC75" s="34"/>
      <c r="IUG75" s="3"/>
      <c r="IUH75" s="3"/>
      <c r="IUK75" s="26"/>
      <c r="IUM75" s="27"/>
      <c r="IUN75" s="34"/>
      <c r="IUO75" s="34"/>
      <c r="IUS75" s="3"/>
      <c r="IUT75" s="3"/>
      <c r="IUW75" s="26"/>
      <c r="IUY75" s="27"/>
      <c r="IUZ75" s="34"/>
      <c r="IVA75" s="34"/>
      <c r="IVE75" s="3"/>
      <c r="IVF75" s="3"/>
      <c r="IVI75" s="26"/>
      <c r="IVK75" s="27"/>
      <c r="IVL75" s="34"/>
      <c r="IVM75" s="34"/>
      <c r="IVQ75" s="3"/>
      <c r="IVR75" s="3"/>
      <c r="IVU75" s="26"/>
      <c r="IVW75" s="27"/>
      <c r="IVX75" s="34"/>
      <c r="IVY75" s="34"/>
      <c r="IWC75" s="3"/>
      <c r="IWD75" s="3"/>
      <c r="IWG75" s="26"/>
      <c r="IWI75" s="27"/>
      <c r="IWJ75" s="34"/>
      <c r="IWK75" s="34"/>
      <c r="IWO75" s="3"/>
      <c r="IWP75" s="3"/>
      <c r="IWS75" s="26"/>
      <c r="IWU75" s="27"/>
      <c r="IWV75" s="34"/>
      <c r="IWW75" s="34"/>
      <c r="IXA75" s="3"/>
      <c r="IXB75" s="3"/>
      <c r="IXE75" s="26"/>
      <c r="IXG75" s="27"/>
      <c r="IXH75" s="34"/>
      <c r="IXI75" s="34"/>
      <c r="IXM75" s="3"/>
      <c r="IXN75" s="3"/>
      <c r="IXQ75" s="26"/>
      <c r="IXS75" s="27"/>
      <c r="IXT75" s="34"/>
      <c r="IXU75" s="34"/>
      <c r="IXY75" s="3"/>
      <c r="IXZ75" s="3"/>
      <c r="IYC75" s="26"/>
      <c r="IYE75" s="27"/>
      <c r="IYF75" s="34"/>
      <c r="IYG75" s="34"/>
      <c r="IYK75" s="3"/>
      <c r="IYL75" s="3"/>
      <c r="IYO75" s="26"/>
      <c r="IYQ75" s="27"/>
      <c r="IYR75" s="34"/>
      <c r="IYS75" s="34"/>
      <c r="IYW75" s="3"/>
      <c r="IYX75" s="3"/>
      <c r="IZA75" s="26"/>
      <c r="IZC75" s="27"/>
      <c r="IZD75" s="34"/>
      <c r="IZE75" s="34"/>
      <c r="IZI75" s="3"/>
      <c r="IZJ75" s="3"/>
      <c r="IZM75" s="26"/>
      <c r="IZO75" s="27"/>
      <c r="IZP75" s="34"/>
      <c r="IZQ75" s="34"/>
      <c r="IZU75" s="3"/>
      <c r="IZV75" s="3"/>
      <c r="IZY75" s="26"/>
      <c r="JAA75" s="27"/>
      <c r="JAB75" s="34"/>
      <c r="JAC75" s="34"/>
      <c r="JAG75" s="3"/>
      <c r="JAH75" s="3"/>
      <c r="JAK75" s="26"/>
      <c r="JAM75" s="27"/>
      <c r="JAN75" s="34"/>
      <c r="JAO75" s="34"/>
      <c r="JAS75" s="3"/>
      <c r="JAT75" s="3"/>
      <c r="JAW75" s="26"/>
      <c r="JAY75" s="27"/>
      <c r="JAZ75" s="34"/>
      <c r="JBA75" s="34"/>
      <c r="JBE75" s="3"/>
      <c r="JBF75" s="3"/>
      <c r="JBI75" s="26"/>
      <c r="JBK75" s="27"/>
      <c r="JBL75" s="34"/>
      <c r="JBM75" s="34"/>
      <c r="JBQ75" s="3"/>
      <c r="JBR75" s="3"/>
      <c r="JBU75" s="26"/>
      <c r="JBW75" s="27"/>
      <c r="JBX75" s="34"/>
      <c r="JBY75" s="34"/>
      <c r="JCC75" s="3"/>
      <c r="JCD75" s="3"/>
      <c r="JCG75" s="26"/>
      <c r="JCI75" s="27"/>
      <c r="JCJ75" s="34"/>
      <c r="JCK75" s="34"/>
      <c r="JCO75" s="3"/>
      <c r="JCP75" s="3"/>
      <c r="JCS75" s="26"/>
      <c r="JCU75" s="27"/>
      <c r="JCV75" s="34"/>
      <c r="JCW75" s="34"/>
      <c r="JDA75" s="3"/>
      <c r="JDB75" s="3"/>
      <c r="JDE75" s="26"/>
      <c r="JDG75" s="27"/>
      <c r="JDH75" s="34"/>
      <c r="JDI75" s="34"/>
      <c r="JDM75" s="3"/>
      <c r="JDN75" s="3"/>
      <c r="JDQ75" s="26"/>
      <c r="JDS75" s="27"/>
      <c r="JDT75" s="34"/>
      <c r="JDU75" s="34"/>
      <c r="JDY75" s="3"/>
      <c r="JDZ75" s="3"/>
      <c r="JEC75" s="26"/>
      <c r="JEE75" s="27"/>
      <c r="JEF75" s="34"/>
      <c r="JEG75" s="34"/>
      <c r="JEK75" s="3"/>
      <c r="JEL75" s="3"/>
      <c r="JEO75" s="26"/>
      <c r="JEQ75" s="27"/>
      <c r="JER75" s="34"/>
      <c r="JES75" s="34"/>
      <c r="JEW75" s="3"/>
      <c r="JEX75" s="3"/>
      <c r="JFA75" s="26"/>
      <c r="JFC75" s="27"/>
      <c r="JFD75" s="34"/>
      <c r="JFE75" s="34"/>
      <c r="JFI75" s="3"/>
      <c r="JFJ75" s="3"/>
      <c r="JFM75" s="26"/>
      <c r="JFO75" s="27"/>
      <c r="JFP75" s="34"/>
      <c r="JFQ75" s="34"/>
      <c r="JFU75" s="3"/>
      <c r="JFV75" s="3"/>
      <c r="JFY75" s="26"/>
      <c r="JGA75" s="27"/>
      <c r="JGB75" s="34"/>
      <c r="JGC75" s="34"/>
      <c r="JGG75" s="3"/>
      <c r="JGH75" s="3"/>
      <c r="JGK75" s="26"/>
      <c r="JGM75" s="27"/>
      <c r="JGN75" s="34"/>
      <c r="JGO75" s="34"/>
      <c r="JGS75" s="3"/>
      <c r="JGT75" s="3"/>
      <c r="JGW75" s="26"/>
      <c r="JGY75" s="27"/>
      <c r="JGZ75" s="34"/>
      <c r="JHA75" s="34"/>
      <c r="JHE75" s="3"/>
      <c r="JHF75" s="3"/>
      <c r="JHI75" s="26"/>
      <c r="JHK75" s="27"/>
      <c r="JHL75" s="34"/>
      <c r="JHM75" s="34"/>
      <c r="JHQ75" s="3"/>
      <c r="JHR75" s="3"/>
      <c r="JHU75" s="26"/>
      <c r="JHW75" s="27"/>
      <c r="JHX75" s="34"/>
      <c r="JHY75" s="34"/>
      <c r="JIC75" s="3"/>
      <c r="JID75" s="3"/>
      <c r="JIG75" s="26"/>
      <c r="JII75" s="27"/>
      <c r="JIJ75" s="34"/>
      <c r="JIK75" s="34"/>
      <c r="JIO75" s="3"/>
      <c r="JIP75" s="3"/>
      <c r="JIS75" s="26"/>
      <c r="JIU75" s="27"/>
      <c r="JIV75" s="34"/>
      <c r="JIW75" s="34"/>
      <c r="JJA75" s="3"/>
      <c r="JJB75" s="3"/>
      <c r="JJE75" s="26"/>
      <c r="JJG75" s="27"/>
      <c r="JJH75" s="34"/>
      <c r="JJI75" s="34"/>
      <c r="JJM75" s="3"/>
      <c r="JJN75" s="3"/>
      <c r="JJQ75" s="26"/>
      <c r="JJS75" s="27"/>
      <c r="JJT75" s="34"/>
      <c r="JJU75" s="34"/>
      <c r="JJY75" s="3"/>
      <c r="JJZ75" s="3"/>
      <c r="JKC75" s="26"/>
      <c r="JKE75" s="27"/>
      <c r="JKF75" s="34"/>
      <c r="JKG75" s="34"/>
      <c r="JKK75" s="3"/>
      <c r="JKL75" s="3"/>
      <c r="JKO75" s="26"/>
      <c r="JKQ75" s="27"/>
      <c r="JKR75" s="34"/>
      <c r="JKS75" s="34"/>
      <c r="JKW75" s="3"/>
      <c r="JKX75" s="3"/>
      <c r="JLA75" s="26"/>
      <c r="JLC75" s="27"/>
      <c r="JLD75" s="34"/>
      <c r="JLE75" s="34"/>
      <c r="JLI75" s="3"/>
      <c r="JLJ75" s="3"/>
      <c r="JLM75" s="26"/>
      <c r="JLO75" s="27"/>
      <c r="JLP75" s="34"/>
      <c r="JLQ75" s="34"/>
      <c r="JLU75" s="3"/>
      <c r="JLV75" s="3"/>
      <c r="JLY75" s="26"/>
      <c r="JMA75" s="27"/>
      <c r="JMB75" s="34"/>
      <c r="JMC75" s="34"/>
      <c r="JMG75" s="3"/>
      <c r="JMH75" s="3"/>
      <c r="JMK75" s="26"/>
      <c r="JMM75" s="27"/>
      <c r="JMN75" s="34"/>
      <c r="JMO75" s="34"/>
      <c r="JMS75" s="3"/>
      <c r="JMT75" s="3"/>
      <c r="JMW75" s="26"/>
      <c r="JMY75" s="27"/>
      <c r="JMZ75" s="34"/>
      <c r="JNA75" s="34"/>
      <c r="JNE75" s="3"/>
      <c r="JNF75" s="3"/>
      <c r="JNI75" s="26"/>
      <c r="JNK75" s="27"/>
      <c r="JNL75" s="34"/>
      <c r="JNM75" s="34"/>
      <c r="JNQ75" s="3"/>
      <c r="JNR75" s="3"/>
      <c r="JNU75" s="26"/>
      <c r="JNW75" s="27"/>
      <c r="JNX75" s="34"/>
      <c r="JNY75" s="34"/>
      <c r="JOC75" s="3"/>
      <c r="JOD75" s="3"/>
      <c r="JOG75" s="26"/>
      <c r="JOI75" s="27"/>
      <c r="JOJ75" s="34"/>
      <c r="JOK75" s="34"/>
      <c r="JOO75" s="3"/>
      <c r="JOP75" s="3"/>
      <c r="JOS75" s="26"/>
      <c r="JOU75" s="27"/>
      <c r="JOV75" s="34"/>
      <c r="JOW75" s="34"/>
      <c r="JPA75" s="3"/>
      <c r="JPB75" s="3"/>
      <c r="JPE75" s="26"/>
      <c r="JPG75" s="27"/>
      <c r="JPH75" s="34"/>
      <c r="JPI75" s="34"/>
      <c r="JPM75" s="3"/>
      <c r="JPN75" s="3"/>
      <c r="JPQ75" s="26"/>
      <c r="JPS75" s="27"/>
      <c r="JPT75" s="34"/>
      <c r="JPU75" s="34"/>
      <c r="JPY75" s="3"/>
      <c r="JPZ75" s="3"/>
      <c r="JQC75" s="26"/>
      <c r="JQE75" s="27"/>
      <c r="JQF75" s="34"/>
      <c r="JQG75" s="34"/>
      <c r="JQK75" s="3"/>
      <c r="JQL75" s="3"/>
      <c r="JQO75" s="26"/>
      <c r="JQQ75" s="27"/>
      <c r="JQR75" s="34"/>
      <c r="JQS75" s="34"/>
      <c r="JQW75" s="3"/>
      <c r="JQX75" s="3"/>
      <c r="JRA75" s="26"/>
      <c r="JRC75" s="27"/>
      <c r="JRD75" s="34"/>
      <c r="JRE75" s="34"/>
      <c r="JRI75" s="3"/>
      <c r="JRJ75" s="3"/>
      <c r="JRM75" s="26"/>
      <c r="JRO75" s="27"/>
      <c r="JRP75" s="34"/>
      <c r="JRQ75" s="34"/>
      <c r="JRU75" s="3"/>
      <c r="JRV75" s="3"/>
      <c r="JRY75" s="26"/>
      <c r="JSA75" s="27"/>
      <c r="JSB75" s="34"/>
      <c r="JSC75" s="34"/>
      <c r="JSG75" s="3"/>
      <c r="JSH75" s="3"/>
      <c r="JSK75" s="26"/>
      <c r="JSM75" s="27"/>
      <c r="JSN75" s="34"/>
      <c r="JSO75" s="34"/>
      <c r="JSS75" s="3"/>
      <c r="JST75" s="3"/>
      <c r="JSW75" s="26"/>
      <c r="JSY75" s="27"/>
      <c r="JSZ75" s="34"/>
      <c r="JTA75" s="34"/>
      <c r="JTE75" s="3"/>
      <c r="JTF75" s="3"/>
      <c r="JTI75" s="26"/>
      <c r="JTK75" s="27"/>
      <c r="JTL75" s="34"/>
      <c r="JTM75" s="34"/>
      <c r="JTQ75" s="3"/>
      <c r="JTR75" s="3"/>
      <c r="JTU75" s="26"/>
      <c r="JTW75" s="27"/>
      <c r="JTX75" s="34"/>
      <c r="JTY75" s="34"/>
      <c r="JUC75" s="3"/>
      <c r="JUD75" s="3"/>
      <c r="JUG75" s="26"/>
      <c r="JUI75" s="27"/>
      <c r="JUJ75" s="34"/>
      <c r="JUK75" s="34"/>
      <c r="JUO75" s="3"/>
      <c r="JUP75" s="3"/>
      <c r="JUS75" s="26"/>
      <c r="JUU75" s="27"/>
      <c r="JUV75" s="34"/>
      <c r="JUW75" s="34"/>
      <c r="JVA75" s="3"/>
      <c r="JVB75" s="3"/>
      <c r="JVE75" s="26"/>
      <c r="JVG75" s="27"/>
      <c r="JVH75" s="34"/>
      <c r="JVI75" s="34"/>
      <c r="JVM75" s="3"/>
      <c r="JVN75" s="3"/>
      <c r="JVQ75" s="26"/>
      <c r="JVS75" s="27"/>
      <c r="JVT75" s="34"/>
      <c r="JVU75" s="34"/>
      <c r="JVY75" s="3"/>
      <c r="JVZ75" s="3"/>
      <c r="JWC75" s="26"/>
      <c r="JWE75" s="27"/>
      <c r="JWF75" s="34"/>
      <c r="JWG75" s="34"/>
      <c r="JWK75" s="3"/>
      <c r="JWL75" s="3"/>
      <c r="JWO75" s="26"/>
      <c r="JWQ75" s="27"/>
      <c r="JWR75" s="34"/>
      <c r="JWS75" s="34"/>
      <c r="JWW75" s="3"/>
      <c r="JWX75" s="3"/>
      <c r="JXA75" s="26"/>
      <c r="JXC75" s="27"/>
      <c r="JXD75" s="34"/>
      <c r="JXE75" s="34"/>
      <c r="JXI75" s="3"/>
      <c r="JXJ75" s="3"/>
      <c r="JXM75" s="26"/>
      <c r="JXO75" s="27"/>
      <c r="JXP75" s="34"/>
      <c r="JXQ75" s="34"/>
      <c r="JXU75" s="3"/>
      <c r="JXV75" s="3"/>
      <c r="JXY75" s="26"/>
      <c r="JYA75" s="27"/>
      <c r="JYB75" s="34"/>
      <c r="JYC75" s="34"/>
      <c r="JYG75" s="3"/>
      <c r="JYH75" s="3"/>
      <c r="JYK75" s="26"/>
      <c r="JYM75" s="27"/>
      <c r="JYN75" s="34"/>
      <c r="JYO75" s="34"/>
      <c r="JYS75" s="3"/>
      <c r="JYT75" s="3"/>
      <c r="JYW75" s="26"/>
      <c r="JYY75" s="27"/>
      <c r="JYZ75" s="34"/>
      <c r="JZA75" s="34"/>
      <c r="JZE75" s="3"/>
      <c r="JZF75" s="3"/>
      <c r="JZI75" s="26"/>
      <c r="JZK75" s="27"/>
      <c r="JZL75" s="34"/>
      <c r="JZM75" s="34"/>
      <c r="JZQ75" s="3"/>
      <c r="JZR75" s="3"/>
      <c r="JZU75" s="26"/>
      <c r="JZW75" s="27"/>
      <c r="JZX75" s="34"/>
      <c r="JZY75" s="34"/>
      <c r="KAC75" s="3"/>
      <c r="KAD75" s="3"/>
      <c r="KAG75" s="26"/>
      <c r="KAI75" s="27"/>
      <c r="KAJ75" s="34"/>
      <c r="KAK75" s="34"/>
      <c r="KAO75" s="3"/>
      <c r="KAP75" s="3"/>
      <c r="KAS75" s="26"/>
      <c r="KAU75" s="27"/>
      <c r="KAV75" s="34"/>
      <c r="KAW75" s="34"/>
      <c r="KBA75" s="3"/>
      <c r="KBB75" s="3"/>
      <c r="KBE75" s="26"/>
      <c r="KBG75" s="27"/>
      <c r="KBH75" s="34"/>
      <c r="KBI75" s="34"/>
      <c r="KBM75" s="3"/>
      <c r="KBN75" s="3"/>
      <c r="KBQ75" s="26"/>
      <c r="KBS75" s="27"/>
      <c r="KBT75" s="34"/>
      <c r="KBU75" s="34"/>
      <c r="KBY75" s="3"/>
      <c r="KBZ75" s="3"/>
      <c r="KCC75" s="26"/>
      <c r="KCE75" s="27"/>
      <c r="KCF75" s="34"/>
      <c r="KCG75" s="34"/>
      <c r="KCK75" s="3"/>
      <c r="KCL75" s="3"/>
      <c r="KCO75" s="26"/>
      <c r="KCQ75" s="27"/>
      <c r="KCR75" s="34"/>
      <c r="KCS75" s="34"/>
      <c r="KCW75" s="3"/>
      <c r="KCX75" s="3"/>
      <c r="KDA75" s="26"/>
      <c r="KDC75" s="27"/>
      <c r="KDD75" s="34"/>
      <c r="KDE75" s="34"/>
      <c r="KDI75" s="3"/>
      <c r="KDJ75" s="3"/>
      <c r="KDM75" s="26"/>
      <c r="KDO75" s="27"/>
      <c r="KDP75" s="34"/>
      <c r="KDQ75" s="34"/>
      <c r="KDU75" s="3"/>
      <c r="KDV75" s="3"/>
      <c r="KDY75" s="26"/>
      <c r="KEA75" s="27"/>
      <c r="KEB75" s="34"/>
      <c r="KEC75" s="34"/>
      <c r="KEG75" s="3"/>
      <c r="KEH75" s="3"/>
      <c r="KEK75" s="26"/>
      <c r="KEM75" s="27"/>
      <c r="KEN75" s="34"/>
      <c r="KEO75" s="34"/>
      <c r="KES75" s="3"/>
      <c r="KET75" s="3"/>
      <c r="KEW75" s="26"/>
      <c r="KEY75" s="27"/>
      <c r="KEZ75" s="34"/>
      <c r="KFA75" s="34"/>
      <c r="KFE75" s="3"/>
      <c r="KFF75" s="3"/>
      <c r="KFI75" s="26"/>
      <c r="KFK75" s="27"/>
      <c r="KFL75" s="34"/>
      <c r="KFM75" s="34"/>
      <c r="KFQ75" s="3"/>
      <c r="KFR75" s="3"/>
      <c r="KFU75" s="26"/>
      <c r="KFW75" s="27"/>
      <c r="KFX75" s="34"/>
      <c r="KFY75" s="34"/>
      <c r="KGC75" s="3"/>
      <c r="KGD75" s="3"/>
      <c r="KGG75" s="26"/>
      <c r="KGI75" s="27"/>
      <c r="KGJ75" s="34"/>
      <c r="KGK75" s="34"/>
      <c r="KGO75" s="3"/>
      <c r="KGP75" s="3"/>
      <c r="KGS75" s="26"/>
      <c r="KGU75" s="27"/>
      <c r="KGV75" s="34"/>
      <c r="KGW75" s="34"/>
      <c r="KHA75" s="3"/>
      <c r="KHB75" s="3"/>
      <c r="KHE75" s="26"/>
      <c r="KHG75" s="27"/>
      <c r="KHH75" s="34"/>
      <c r="KHI75" s="34"/>
      <c r="KHM75" s="3"/>
      <c r="KHN75" s="3"/>
      <c r="KHQ75" s="26"/>
      <c r="KHS75" s="27"/>
      <c r="KHT75" s="34"/>
      <c r="KHU75" s="34"/>
      <c r="KHY75" s="3"/>
      <c r="KHZ75" s="3"/>
      <c r="KIC75" s="26"/>
      <c r="KIE75" s="27"/>
      <c r="KIF75" s="34"/>
      <c r="KIG75" s="34"/>
      <c r="KIK75" s="3"/>
      <c r="KIL75" s="3"/>
      <c r="KIO75" s="26"/>
      <c r="KIQ75" s="27"/>
      <c r="KIR75" s="34"/>
      <c r="KIS75" s="34"/>
      <c r="KIW75" s="3"/>
      <c r="KIX75" s="3"/>
      <c r="KJA75" s="26"/>
      <c r="KJC75" s="27"/>
      <c r="KJD75" s="34"/>
      <c r="KJE75" s="34"/>
      <c r="KJI75" s="3"/>
      <c r="KJJ75" s="3"/>
      <c r="KJM75" s="26"/>
      <c r="KJO75" s="27"/>
      <c r="KJP75" s="34"/>
      <c r="KJQ75" s="34"/>
      <c r="KJU75" s="3"/>
      <c r="KJV75" s="3"/>
      <c r="KJY75" s="26"/>
      <c r="KKA75" s="27"/>
      <c r="KKB75" s="34"/>
      <c r="KKC75" s="34"/>
      <c r="KKG75" s="3"/>
      <c r="KKH75" s="3"/>
      <c r="KKK75" s="26"/>
      <c r="KKM75" s="27"/>
      <c r="KKN75" s="34"/>
      <c r="KKO75" s="34"/>
      <c r="KKS75" s="3"/>
      <c r="KKT75" s="3"/>
      <c r="KKW75" s="26"/>
      <c r="KKY75" s="27"/>
      <c r="KKZ75" s="34"/>
      <c r="KLA75" s="34"/>
      <c r="KLE75" s="3"/>
      <c r="KLF75" s="3"/>
      <c r="KLI75" s="26"/>
      <c r="KLK75" s="27"/>
      <c r="KLL75" s="34"/>
      <c r="KLM75" s="34"/>
      <c r="KLQ75" s="3"/>
      <c r="KLR75" s="3"/>
      <c r="KLU75" s="26"/>
      <c r="KLW75" s="27"/>
      <c r="KLX75" s="34"/>
      <c r="KLY75" s="34"/>
      <c r="KMC75" s="3"/>
      <c r="KMD75" s="3"/>
      <c r="KMG75" s="26"/>
      <c r="KMI75" s="27"/>
      <c r="KMJ75" s="34"/>
      <c r="KMK75" s="34"/>
      <c r="KMO75" s="3"/>
      <c r="KMP75" s="3"/>
      <c r="KMS75" s="26"/>
      <c r="KMU75" s="27"/>
      <c r="KMV75" s="34"/>
      <c r="KMW75" s="34"/>
      <c r="KNA75" s="3"/>
      <c r="KNB75" s="3"/>
      <c r="KNE75" s="26"/>
      <c r="KNG75" s="27"/>
      <c r="KNH75" s="34"/>
      <c r="KNI75" s="34"/>
      <c r="KNM75" s="3"/>
      <c r="KNN75" s="3"/>
      <c r="KNQ75" s="26"/>
      <c r="KNS75" s="27"/>
      <c r="KNT75" s="34"/>
      <c r="KNU75" s="34"/>
      <c r="KNY75" s="3"/>
      <c r="KNZ75" s="3"/>
      <c r="KOC75" s="26"/>
      <c r="KOE75" s="27"/>
      <c r="KOF75" s="34"/>
      <c r="KOG75" s="34"/>
      <c r="KOK75" s="3"/>
      <c r="KOL75" s="3"/>
      <c r="KOO75" s="26"/>
      <c r="KOQ75" s="27"/>
      <c r="KOR75" s="34"/>
      <c r="KOS75" s="34"/>
      <c r="KOW75" s="3"/>
      <c r="KOX75" s="3"/>
      <c r="KPA75" s="26"/>
      <c r="KPC75" s="27"/>
      <c r="KPD75" s="34"/>
      <c r="KPE75" s="34"/>
      <c r="KPI75" s="3"/>
      <c r="KPJ75" s="3"/>
      <c r="KPM75" s="26"/>
      <c r="KPO75" s="27"/>
      <c r="KPP75" s="34"/>
      <c r="KPQ75" s="34"/>
      <c r="KPU75" s="3"/>
      <c r="KPV75" s="3"/>
      <c r="KPY75" s="26"/>
      <c r="KQA75" s="27"/>
      <c r="KQB75" s="34"/>
      <c r="KQC75" s="34"/>
      <c r="KQG75" s="3"/>
      <c r="KQH75" s="3"/>
      <c r="KQK75" s="26"/>
      <c r="KQM75" s="27"/>
      <c r="KQN75" s="34"/>
      <c r="KQO75" s="34"/>
      <c r="KQS75" s="3"/>
      <c r="KQT75" s="3"/>
      <c r="KQW75" s="26"/>
      <c r="KQY75" s="27"/>
      <c r="KQZ75" s="34"/>
      <c r="KRA75" s="34"/>
      <c r="KRE75" s="3"/>
      <c r="KRF75" s="3"/>
      <c r="KRI75" s="26"/>
      <c r="KRK75" s="27"/>
      <c r="KRL75" s="34"/>
      <c r="KRM75" s="34"/>
      <c r="KRQ75" s="3"/>
      <c r="KRR75" s="3"/>
      <c r="KRU75" s="26"/>
      <c r="KRW75" s="27"/>
      <c r="KRX75" s="34"/>
      <c r="KRY75" s="34"/>
      <c r="KSC75" s="3"/>
      <c r="KSD75" s="3"/>
      <c r="KSG75" s="26"/>
      <c r="KSI75" s="27"/>
      <c r="KSJ75" s="34"/>
      <c r="KSK75" s="34"/>
      <c r="KSO75" s="3"/>
      <c r="KSP75" s="3"/>
      <c r="KSS75" s="26"/>
      <c r="KSU75" s="27"/>
      <c r="KSV75" s="34"/>
      <c r="KSW75" s="34"/>
      <c r="KTA75" s="3"/>
      <c r="KTB75" s="3"/>
      <c r="KTE75" s="26"/>
      <c r="KTG75" s="27"/>
      <c r="KTH75" s="34"/>
      <c r="KTI75" s="34"/>
      <c r="KTM75" s="3"/>
      <c r="KTN75" s="3"/>
      <c r="KTQ75" s="26"/>
      <c r="KTS75" s="27"/>
      <c r="KTT75" s="34"/>
      <c r="KTU75" s="34"/>
      <c r="KTY75" s="3"/>
      <c r="KTZ75" s="3"/>
      <c r="KUC75" s="26"/>
      <c r="KUE75" s="27"/>
      <c r="KUF75" s="34"/>
      <c r="KUG75" s="34"/>
      <c r="KUK75" s="3"/>
      <c r="KUL75" s="3"/>
      <c r="KUO75" s="26"/>
      <c r="KUQ75" s="27"/>
      <c r="KUR75" s="34"/>
      <c r="KUS75" s="34"/>
      <c r="KUW75" s="3"/>
      <c r="KUX75" s="3"/>
      <c r="KVA75" s="26"/>
      <c r="KVC75" s="27"/>
      <c r="KVD75" s="34"/>
      <c r="KVE75" s="34"/>
      <c r="KVI75" s="3"/>
      <c r="KVJ75" s="3"/>
      <c r="KVM75" s="26"/>
      <c r="KVO75" s="27"/>
      <c r="KVP75" s="34"/>
      <c r="KVQ75" s="34"/>
      <c r="KVU75" s="3"/>
      <c r="KVV75" s="3"/>
      <c r="KVY75" s="26"/>
      <c r="KWA75" s="27"/>
      <c r="KWB75" s="34"/>
      <c r="KWC75" s="34"/>
      <c r="KWG75" s="3"/>
      <c r="KWH75" s="3"/>
      <c r="KWK75" s="26"/>
      <c r="KWM75" s="27"/>
      <c r="KWN75" s="34"/>
      <c r="KWO75" s="34"/>
      <c r="KWS75" s="3"/>
      <c r="KWT75" s="3"/>
      <c r="KWW75" s="26"/>
      <c r="KWY75" s="27"/>
      <c r="KWZ75" s="34"/>
      <c r="KXA75" s="34"/>
      <c r="KXE75" s="3"/>
      <c r="KXF75" s="3"/>
      <c r="KXI75" s="26"/>
      <c r="KXK75" s="27"/>
      <c r="KXL75" s="34"/>
      <c r="KXM75" s="34"/>
      <c r="KXQ75" s="3"/>
      <c r="KXR75" s="3"/>
      <c r="KXU75" s="26"/>
      <c r="KXW75" s="27"/>
      <c r="KXX75" s="34"/>
      <c r="KXY75" s="34"/>
      <c r="KYC75" s="3"/>
      <c r="KYD75" s="3"/>
      <c r="KYG75" s="26"/>
      <c r="KYI75" s="27"/>
      <c r="KYJ75" s="34"/>
      <c r="KYK75" s="34"/>
      <c r="KYO75" s="3"/>
      <c r="KYP75" s="3"/>
      <c r="KYS75" s="26"/>
      <c r="KYU75" s="27"/>
      <c r="KYV75" s="34"/>
      <c r="KYW75" s="34"/>
      <c r="KZA75" s="3"/>
      <c r="KZB75" s="3"/>
      <c r="KZE75" s="26"/>
      <c r="KZG75" s="27"/>
      <c r="KZH75" s="34"/>
      <c r="KZI75" s="34"/>
      <c r="KZM75" s="3"/>
      <c r="KZN75" s="3"/>
      <c r="KZQ75" s="26"/>
      <c r="KZS75" s="27"/>
      <c r="KZT75" s="34"/>
      <c r="KZU75" s="34"/>
      <c r="KZY75" s="3"/>
      <c r="KZZ75" s="3"/>
      <c r="LAC75" s="26"/>
      <c r="LAE75" s="27"/>
      <c r="LAF75" s="34"/>
      <c r="LAG75" s="34"/>
      <c r="LAK75" s="3"/>
      <c r="LAL75" s="3"/>
      <c r="LAO75" s="26"/>
      <c r="LAQ75" s="27"/>
      <c r="LAR75" s="34"/>
      <c r="LAS75" s="34"/>
      <c r="LAW75" s="3"/>
      <c r="LAX75" s="3"/>
      <c r="LBA75" s="26"/>
      <c r="LBC75" s="27"/>
      <c r="LBD75" s="34"/>
      <c r="LBE75" s="34"/>
      <c r="LBI75" s="3"/>
      <c r="LBJ75" s="3"/>
      <c r="LBM75" s="26"/>
      <c r="LBO75" s="27"/>
      <c r="LBP75" s="34"/>
      <c r="LBQ75" s="34"/>
      <c r="LBU75" s="3"/>
      <c r="LBV75" s="3"/>
      <c r="LBY75" s="26"/>
      <c r="LCA75" s="27"/>
      <c r="LCB75" s="34"/>
      <c r="LCC75" s="34"/>
      <c r="LCG75" s="3"/>
      <c r="LCH75" s="3"/>
      <c r="LCK75" s="26"/>
      <c r="LCM75" s="27"/>
      <c r="LCN75" s="34"/>
      <c r="LCO75" s="34"/>
      <c r="LCS75" s="3"/>
      <c r="LCT75" s="3"/>
      <c r="LCW75" s="26"/>
      <c r="LCY75" s="27"/>
      <c r="LCZ75" s="34"/>
      <c r="LDA75" s="34"/>
      <c r="LDE75" s="3"/>
      <c r="LDF75" s="3"/>
      <c r="LDI75" s="26"/>
      <c r="LDK75" s="27"/>
      <c r="LDL75" s="34"/>
      <c r="LDM75" s="34"/>
      <c r="LDQ75" s="3"/>
      <c r="LDR75" s="3"/>
      <c r="LDU75" s="26"/>
      <c r="LDW75" s="27"/>
      <c r="LDX75" s="34"/>
      <c r="LDY75" s="34"/>
      <c r="LEC75" s="3"/>
      <c r="LED75" s="3"/>
      <c r="LEG75" s="26"/>
      <c r="LEI75" s="27"/>
      <c r="LEJ75" s="34"/>
      <c r="LEK75" s="34"/>
      <c r="LEO75" s="3"/>
      <c r="LEP75" s="3"/>
      <c r="LES75" s="26"/>
      <c r="LEU75" s="27"/>
      <c r="LEV75" s="34"/>
      <c r="LEW75" s="34"/>
      <c r="LFA75" s="3"/>
      <c r="LFB75" s="3"/>
      <c r="LFE75" s="26"/>
      <c r="LFG75" s="27"/>
      <c r="LFH75" s="34"/>
      <c r="LFI75" s="34"/>
      <c r="LFM75" s="3"/>
      <c r="LFN75" s="3"/>
      <c r="LFQ75" s="26"/>
      <c r="LFS75" s="27"/>
      <c r="LFT75" s="34"/>
      <c r="LFU75" s="34"/>
      <c r="LFY75" s="3"/>
      <c r="LFZ75" s="3"/>
      <c r="LGC75" s="26"/>
      <c r="LGE75" s="27"/>
      <c r="LGF75" s="34"/>
      <c r="LGG75" s="34"/>
      <c r="LGK75" s="3"/>
      <c r="LGL75" s="3"/>
      <c r="LGO75" s="26"/>
      <c r="LGQ75" s="27"/>
      <c r="LGR75" s="34"/>
      <c r="LGS75" s="34"/>
      <c r="LGW75" s="3"/>
      <c r="LGX75" s="3"/>
      <c r="LHA75" s="26"/>
      <c r="LHC75" s="27"/>
      <c r="LHD75" s="34"/>
      <c r="LHE75" s="34"/>
      <c r="LHI75" s="3"/>
      <c r="LHJ75" s="3"/>
      <c r="LHM75" s="26"/>
      <c r="LHO75" s="27"/>
      <c r="LHP75" s="34"/>
      <c r="LHQ75" s="34"/>
      <c r="LHU75" s="3"/>
      <c r="LHV75" s="3"/>
      <c r="LHY75" s="26"/>
      <c r="LIA75" s="27"/>
      <c r="LIB75" s="34"/>
      <c r="LIC75" s="34"/>
      <c r="LIG75" s="3"/>
      <c r="LIH75" s="3"/>
      <c r="LIK75" s="26"/>
      <c r="LIM75" s="27"/>
      <c r="LIN75" s="34"/>
      <c r="LIO75" s="34"/>
      <c r="LIS75" s="3"/>
      <c r="LIT75" s="3"/>
      <c r="LIW75" s="26"/>
      <c r="LIY75" s="27"/>
      <c r="LIZ75" s="34"/>
      <c r="LJA75" s="34"/>
      <c r="LJE75" s="3"/>
      <c r="LJF75" s="3"/>
      <c r="LJI75" s="26"/>
      <c r="LJK75" s="27"/>
      <c r="LJL75" s="34"/>
      <c r="LJM75" s="34"/>
      <c r="LJQ75" s="3"/>
      <c r="LJR75" s="3"/>
      <c r="LJU75" s="26"/>
      <c r="LJW75" s="27"/>
      <c r="LJX75" s="34"/>
      <c r="LJY75" s="34"/>
      <c r="LKC75" s="3"/>
      <c r="LKD75" s="3"/>
      <c r="LKG75" s="26"/>
      <c r="LKI75" s="27"/>
      <c r="LKJ75" s="34"/>
      <c r="LKK75" s="34"/>
      <c r="LKO75" s="3"/>
      <c r="LKP75" s="3"/>
      <c r="LKS75" s="26"/>
      <c r="LKU75" s="27"/>
      <c r="LKV75" s="34"/>
      <c r="LKW75" s="34"/>
      <c r="LLA75" s="3"/>
      <c r="LLB75" s="3"/>
      <c r="LLE75" s="26"/>
      <c r="LLG75" s="27"/>
      <c r="LLH75" s="34"/>
      <c r="LLI75" s="34"/>
      <c r="LLM75" s="3"/>
      <c r="LLN75" s="3"/>
      <c r="LLQ75" s="26"/>
      <c r="LLS75" s="27"/>
      <c r="LLT75" s="34"/>
      <c r="LLU75" s="34"/>
      <c r="LLY75" s="3"/>
      <c r="LLZ75" s="3"/>
      <c r="LMC75" s="26"/>
      <c r="LME75" s="27"/>
      <c r="LMF75" s="34"/>
      <c r="LMG75" s="34"/>
      <c r="LMK75" s="3"/>
      <c r="LML75" s="3"/>
      <c r="LMO75" s="26"/>
      <c r="LMQ75" s="27"/>
      <c r="LMR75" s="34"/>
      <c r="LMS75" s="34"/>
      <c r="LMW75" s="3"/>
      <c r="LMX75" s="3"/>
      <c r="LNA75" s="26"/>
      <c r="LNC75" s="27"/>
      <c r="LND75" s="34"/>
      <c r="LNE75" s="34"/>
      <c r="LNI75" s="3"/>
      <c r="LNJ75" s="3"/>
      <c r="LNM75" s="26"/>
      <c r="LNO75" s="27"/>
      <c r="LNP75" s="34"/>
      <c r="LNQ75" s="34"/>
      <c r="LNU75" s="3"/>
      <c r="LNV75" s="3"/>
      <c r="LNY75" s="26"/>
      <c r="LOA75" s="27"/>
      <c r="LOB75" s="34"/>
      <c r="LOC75" s="34"/>
      <c r="LOG75" s="3"/>
      <c r="LOH75" s="3"/>
      <c r="LOK75" s="26"/>
      <c r="LOM75" s="27"/>
      <c r="LON75" s="34"/>
      <c r="LOO75" s="34"/>
      <c r="LOS75" s="3"/>
      <c r="LOT75" s="3"/>
      <c r="LOW75" s="26"/>
      <c r="LOY75" s="27"/>
      <c r="LOZ75" s="34"/>
      <c r="LPA75" s="34"/>
      <c r="LPE75" s="3"/>
      <c r="LPF75" s="3"/>
      <c r="LPI75" s="26"/>
      <c r="LPK75" s="27"/>
      <c r="LPL75" s="34"/>
      <c r="LPM75" s="34"/>
      <c r="LPQ75" s="3"/>
      <c r="LPR75" s="3"/>
      <c r="LPU75" s="26"/>
      <c r="LPW75" s="27"/>
      <c r="LPX75" s="34"/>
      <c r="LPY75" s="34"/>
      <c r="LQC75" s="3"/>
      <c r="LQD75" s="3"/>
      <c r="LQG75" s="26"/>
      <c r="LQI75" s="27"/>
      <c r="LQJ75" s="34"/>
      <c r="LQK75" s="34"/>
      <c r="LQO75" s="3"/>
      <c r="LQP75" s="3"/>
      <c r="LQS75" s="26"/>
      <c r="LQU75" s="27"/>
      <c r="LQV75" s="34"/>
      <c r="LQW75" s="34"/>
      <c r="LRA75" s="3"/>
      <c r="LRB75" s="3"/>
      <c r="LRE75" s="26"/>
      <c r="LRG75" s="27"/>
      <c r="LRH75" s="34"/>
      <c r="LRI75" s="34"/>
      <c r="LRM75" s="3"/>
      <c r="LRN75" s="3"/>
      <c r="LRQ75" s="26"/>
      <c r="LRS75" s="27"/>
      <c r="LRT75" s="34"/>
      <c r="LRU75" s="34"/>
      <c r="LRY75" s="3"/>
      <c r="LRZ75" s="3"/>
      <c r="LSC75" s="26"/>
      <c r="LSE75" s="27"/>
      <c r="LSF75" s="34"/>
      <c r="LSG75" s="34"/>
      <c r="LSK75" s="3"/>
      <c r="LSL75" s="3"/>
      <c r="LSO75" s="26"/>
      <c r="LSQ75" s="27"/>
      <c r="LSR75" s="34"/>
      <c r="LSS75" s="34"/>
      <c r="LSW75" s="3"/>
      <c r="LSX75" s="3"/>
      <c r="LTA75" s="26"/>
      <c r="LTC75" s="27"/>
      <c r="LTD75" s="34"/>
      <c r="LTE75" s="34"/>
      <c r="LTI75" s="3"/>
      <c r="LTJ75" s="3"/>
      <c r="LTM75" s="26"/>
      <c r="LTO75" s="27"/>
      <c r="LTP75" s="34"/>
      <c r="LTQ75" s="34"/>
      <c r="LTU75" s="3"/>
      <c r="LTV75" s="3"/>
      <c r="LTY75" s="26"/>
      <c r="LUA75" s="27"/>
      <c r="LUB75" s="34"/>
      <c r="LUC75" s="34"/>
      <c r="LUG75" s="3"/>
      <c r="LUH75" s="3"/>
      <c r="LUK75" s="26"/>
      <c r="LUM75" s="27"/>
      <c r="LUN75" s="34"/>
      <c r="LUO75" s="34"/>
      <c r="LUS75" s="3"/>
      <c r="LUT75" s="3"/>
      <c r="LUW75" s="26"/>
      <c r="LUY75" s="27"/>
      <c r="LUZ75" s="34"/>
      <c r="LVA75" s="34"/>
      <c r="LVE75" s="3"/>
      <c r="LVF75" s="3"/>
      <c r="LVI75" s="26"/>
      <c r="LVK75" s="27"/>
      <c r="LVL75" s="34"/>
      <c r="LVM75" s="34"/>
      <c r="LVQ75" s="3"/>
      <c r="LVR75" s="3"/>
      <c r="LVU75" s="26"/>
      <c r="LVW75" s="27"/>
      <c r="LVX75" s="34"/>
      <c r="LVY75" s="34"/>
      <c r="LWC75" s="3"/>
      <c r="LWD75" s="3"/>
      <c r="LWG75" s="26"/>
      <c r="LWI75" s="27"/>
      <c r="LWJ75" s="34"/>
      <c r="LWK75" s="34"/>
      <c r="LWO75" s="3"/>
      <c r="LWP75" s="3"/>
      <c r="LWS75" s="26"/>
      <c r="LWU75" s="27"/>
      <c r="LWV75" s="34"/>
      <c r="LWW75" s="34"/>
      <c r="LXA75" s="3"/>
      <c r="LXB75" s="3"/>
      <c r="LXE75" s="26"/>
      <c r="LXG75" s="27"/>
      <c r="LXH75" s="34"/>
      <c r="LXI75" s="34"/>
      <c r="LXM75" s="3"/>
      <c r="LXN75" s="3"/>
      <c r="LXQ75" s="26"/>
      <c r="LXS75" s="27"/>
      <c r="LXT75" s="34"/>
      <c r="LXU75" s="34"/>
      <c r="LXY75" s="3"/>
      <c r="LXZ75" s="3"/>
      <c r="LYC75" s="26"/>
      <c r="LYE75" s="27"/>
      <c r="LYF75" s="34"/>
      <c r="LYG75" s="34"/>
      <c r="LYK75" s="3"/>
      <c r="LYL75" s="3"/>
      <c r="LYO75" s="26"/>
      <c r="LYQ75" s="27"/>
      <c r="LYR75" s="34"/>
      <c r="LYS75" s="34"/>
      <c r="LYW75" s="3"/>
      <c r="LYX75" s="3"/>
      <c r="LZA75" s="26"/>
      <c r="LZC75" s="27"/>
      <c r="LZD75" s="34"/>
      <c r="LZE75" s="34"/>
      <c r="LZI75" s="3"/>
      <c r="LZJ75" s="3"/>
      <c r="LZM75" s="26"/>
      <c r="LZO75" s="27"/>
      <c r="LZP75" s="34"/>
      <c r="LZQ75" s="34"/>
      <c r="LZU75" s="3"/>
      <c r="LZV75" s="3"/>
      <c r="LZY75" s="26"/>
      <c r="MAA75" s="27"/>
      <c r="MAB75" s="34"/>
      <c r="MAC75" s="34"/>
      <c r="MAG75" s="3"/>
      <c r="MAH75" s="3"/>
      <c r="MAK75" s="26"/>
      <c r="MAM75" s="27"/>
      <c r="MAN75" s="34"/>
      <c r="MAO75" s="34"/>
      <c r="MAS75" s="3"/>
      <c r="MAT75" s="3"/>
      <c r="MAW75" s="26"/>
      <c r="MAY75" s="27"/>
      <c r="MAZ75" s="34"/>
      <c r="MBA75" s="34"/>
      <c r="MBE75" s="3"/>
      <c r="MBF75" s="3"/>
      <c r="MBI75" s="26"/>
      <c r="MBK75" s="27"/>
      <c r="MBL75" s="34"/>
      <c r="MBM75" s="34"/>
      <c r="MBQ75" s="3"/>
      <c r="MBR75" s="3"/>
      <c r="MBU75" s="26"/>
      <c r="MBW75" s="27"/>
      <c r="MBX75" s="34"/>
      <c r="MBY75" s="34"/>
      <c r="MCC75" s="3"/>
      <c r="MCD75" s="3"/>
      <c r="MCG75" s="26"/>
      <c r="MCI75" s="27"/>
      <c r="MCJ75" s="34"/>
      <c r="MCK75" s="34"/>
      <c r="MCO75" s="3"/>
      <c r="MCP75" s="3"/>
      <c r="MCS75" s="26"/>
      <c r="MCU75" s="27"/>
      <c r="MCV75" s="34"/>
      <c r="MCW75" s="34"/>
      <c r="MDA75" s="3"/>
      <c r="MDB75" s="3"/>
      <c r="MDE75" s="26"/>
      <c r="MDG75" s="27"/>
      <c r="MDH75" s="34"/>
      <c r="MDI75" s="34"/>
      <c r="MDM75" s="3"/>
      <c r="MDN75" s="3"/>
      <c r="MDQ75" s="26"/>
      <c r="MDS75" s="27"/>
      <c r="MDT75" s="34"/>
      <c r="MDU75" s="34"/>
      <c r="MDY75" s="3"/>
      <c r="MDZ75" s="3"/>
      <c r="MEC75" s="26"/>
      <c r="MEE75" s="27"/>
      <c r="MEF75" s="34"/>
      <c r="MEG75" s="34"/>
      <c r="MEK75" s="3"/>
      <c r="MEL75" s="3"/>
      <c r="MEO75" s="26"/>
      <c r="MEQ75" s="27"/>
      <c r="MER75" s="34"/>
      <c r="MES75" s="34"/>
      <c r="MEW75" s="3"/>
      <c r="MEX75" s="3"/>
      <c r="MFA75" s="26"/>
      <c r="MFC75" s="27"/>
      <c r="MFD75" s="34"/>
      <c r="MFE75" s="34"/>
      <c r="MFI75" s="3"/>
      <c r="MFJ75" s="3"/>
      <c r="MFM75" s="26"/>
      <c r="MFO75" s="27"/>
      <c r="MFP75" s="34"/>
      <c r="MFQ75" s="34"/>
      <c r="MFU75" s="3"/>
      <c r="MFV75" s="3"/>
      <c r="MFY75" s="26"/>
      <c r="MGA75" s="27"/>
      <c r="MGB75" s="34"/>
      <c r="MGC75" s="34"/>
      <c r="MGG75" s="3"/>
      <c r="MGH75" s="3"/>
      <c r="MGK75" s="26"/>
      <c r="MGM75" s="27"/>
      <c r="MGN75" s="34"/>
      <c r="MGO75" s="34"/>
      <c r="MGS75" s="3"/>
      <c r="MGT75" s="3"/>
      <c r="MGW75" s="26"/>
      <c r="MGY75" s="27"/>
      <c r="MGZ75" s="34"/>
      <c r="MHA75" s="34"/>
      <c r="MHE75" s="3"/>
      <c r="MHF75" s="3"/>
      <c r="MHI75" s="26"/>
      <c r="MHK75" s="27"/>
      <c r="MHL75" s="34"/>
      <c r="MHM75" s="34"/>
      <c r="MHQ75" s="3"/>
      <c r="MHR75" s="3"/>
      <c r="MHU75" s="26"/>
      <c r="MHW75" s="27"/>
      <c r="MHX75" s="34"/>
      <c r="MHY75" s="34"/>
      <c r="MIC75" s="3"/>
      <c r="MID75" s="3"/>
      <c r="MIG75" s="26"/>
      <c r="MII75" s="27"/>
      <c r="MIJ75" s="34"/>
      <c r="MIK75" s="34"/>
      <c r="MIO75" s="3"/>
      <c r="MIP75" s="3"/>
      <c r="MIS75" s="26"/>
      <c r="MIU75" s="27"/>
      <c r="MIV75" s="34"/>
      <c r="MIW75" s="34"/>
      <c r="MJA75" s="3"/>
      <c r="MJB75" s="3"/>
      <c r="MJE75" s="26"/>
      <c r="MJG75" s="27"/>
      <c r="MJH75" s="34"/>
      <c r="MJI75" s="34"/>
      <c r="MJM75" s="3"/>
      <c r="MJN75" s="3"/>
      <c r="MJQ75" s="26"/>
      <c r="MJS75" s="27"/>
      <c r="MJT75" s="34"/>
      <c r="MJU75" s="34"/>
      <c r="MJY75" s="3"/>
      <c r="MJZ75" s="3"/>
      <c r="MKC75" s="26"/>
      <c r="MKE75" s="27"/>
      <c r="MKF75" s="34"/>
      <c r="MKG75" s="34"/>
      <c r="MKK75" s="3"/>
      <c r="MKL75" s="3"/>
      <c r="MKO75" s="26"/>
      <c r="MKQ75" s="27"/>
      <c r="MKR75" s="34"/>
      <c r="MKS75" s="34"/>
      <c r="MKW75" s="3"/>
      <c r="MKX75" s="3"/>
      <c r="MLA75" s="26"/>
      <c r="MLC75" s="27"/>
      <c r="MLD75" s="34"/>
      <c r="MLE75" s="34"/>
      <c r="MLI75" s="3"/>
      <c r="MLJ75" s="3"/>
      <c r="MLM75" s="26"/>
      <c r="MLO75" s="27"/>
      <c r="MLP75" s="34"/>
      <c r="MLQ75" s="34"/>
      <c r="MLU75" s="3"/>
      <c r="MLV75" s="3"/>
      <c r="MLY75" s="26"/>
      <c r="MMA75" s="27"/>
      <c r="MMB75" s="34"/>
      <c r="MMC75" s="34"/>
      <c r="MMG75" s="3"/>
      <c r="MMH75" s="3"/>
      <c r="MMK75" s="26"/>
      <c r="MMM75" s="27"/>
      <c r="MMN75" s="34"/>
      <c r="MMO75" s="34"/>
      <c r="MMS75" s="3"/>
      <c r="MMT75" s="3"/>
      <c r="MMW75" s="26"/>
      <c r="MMY75" s="27"/>
      <c r="MMZ75" s="34"/>
      <c r="MNA75" s="34"/>
      <c r="MNE75" s="3"/>
      <c r="MNF75" s="3"/>
      <c r="MNI75" s="26"/>
      <c r="MNK75" s="27"/>
      <c r="MNL75" s="34"/>
      <c r="MNM75" s="34"/>
      <c r="MNQ75" s="3"/>
      <c r="MNR75" s="3"/>
      <c r="MNU75" s="26"/>
      <c r="MNW75" s="27"/>
      <c r="MNX75" s="34"/>
      <c r="MNY75" s="34"/>
      <c r="MOC75" s="3"/>
      <c r="MOD75" s="3"/>
      <c r="MOG75" s="26"/>
      <c r="MOI75" s="27"/>
      <c r="MOJ75" s="34"/>
      <c r="MOK75" s="34"/>
      <c r="MOO75" s="3"/>
      <c r="MOP75" s="3"/>
      <c r="MOS75" s="26"/>
      <c r="MOU75" s="27"/>
      <c r="MOV75" s="34"/>
      <c r="MOW75" s="34"/>
      <c r="MPA75" s="3"/>
      <c r="MPB75" s="3"/>
      <c r="MPE75" s="26"/>
      <c r="MPG75" s="27"/>
      <c r="MPH75" s="34"/>
      <c r="MPI75" s="34"/>
      <c r="MPM75" s="3"/>
      <c r="MPN75" s="3"/>
      <c r="MPQ75" s="26"/>
      <c r="MPS75" s="27"/>
      <c r="MPT75" s="34"/>
      <c r="MPU75" s="34"/>
      <c r="MPY75" s="3"/>
      <c r="MPZ75" s="3"/>
      <c r="MQC75" s="26"/>
      <c r="MQE75" s="27"/>
      <c r="MQF75" s="34"/>
      <c r="MQG75" s="34"/>
      <c r="MQK75" s="3"/>
      <c r="MQL75" s="3"/>
      <c r="MQO75" s="26"/>
      <c r="MQQ75" s="27"/>
      <c r="MQR75" s="34"/>
      <c r="MQS75" s="34"/>
      <c r="MQW75" s="3"/>
      <c r="MQX75" s="3"/>
      <c r="MRA75" s="26"/>
      <c r="MRC75" s="27"/>
      <c r="MRD75" s="34"/>
      <c r="MRE75" s="34"/>
      <c r="MRI75" s="3"/>
      <c r="MRJ75" s="3"/>
      <c r="MRM75" s="26"/>
      <c r="MRO75" s="27"/>
      <c r="MRP75" s="34"/>
      <c r="MRQ75" s="34"/>
      <c r="MRU75" s="3"/>
      <c r="MRV75" s="3"/>
      <c r="MRY75" s="26"/>
      <c r="MSA75" s="27"/>
      <c r="MSB75" s="34"/>
      <c r="MSC75" s="34"/>
      <c r="MSG75" s="3"/>
      <c r="MSH75" s="3"/>
      <c r="MSK75" s="26"/>
      <c r="MSM75" s="27"/>
      <c r="MSN75" s="34"/>
      <c r="MSO75" s="34"/>
      <c r="MSS75" s="3"/>
      <c r="MST75" s="3"/>
      <c r="MSW75" s="26"/>
      <c r="MSY75" s="27"/>
      <c r="MSZ75" s="34"/>
      <c r="MTA75" s="34"/>
      <c r="MTE75" s="3"/>
      <c r="MTF75" s="3"/>
      <c r="MTI75" s="26"/>
      <c r="MTK75" s="27"/>
      <c r="MTL75" s="34"/>
      <c r="MTM75" s="34"/>
      <c r="MTQ75" s="3"/>
      <c r="MTR75" s="3"/>
      <c r="MTU75" s="26"/>
      <c r="MTW75" s="27"/>
      <c r="MTX75" s="34"/>
      <c r="MTY75" s="34"/>
      <c r="MUC75" s="3"/>
      <c r="MUD75" s="3"/>
      <c r="MUG75" s="26"/>
      <c r="MUI75" s="27"/>
      <c r="MUJ75" s="34"/>
      <c r="MUK75" s="34"/>
      <c r="MUO75" s="3"/>
      <c r="MUP75" s="3"/>
      <c r="MUS75" s="26"/>
      <c r="MUU75" s="27"/>
      <c r="MUV75" s="34"/>
      <c r="MUW75" s="34"/>
      <c r="MVA75" s="3"/>
      <c r="MVB75" s="3"/>
      <c r="MVE75" s="26"/>
      <c r="MVG75" s="27"/>
      <c r="MVH75" s="34"/>
      <c r="MVI75" s="34"/>
      <c r="MVM75" s="3"/>
      <c r="MVN75" s="3"/>
      <c r="MVQ75" s="26"/>
      <c r="MVS75" s="27"/>
      <c r="MVT75" s="34"/>
      <c r="MVU75" s="34"/>
      <c r="MVY75" s="3"/>
      <c r="MVZ75" s="3"/>
      <c r="MWC75" s="26"/>
      <c r="MWE75" s="27"/>
      <c r="MWF75" s="34"/>
      <c r="MWG75" s="34"/>
      <c r="MWK75" s="3"/>
      <c r="MWL75" s="3"/>
      <c r="MWO75" s="26"/>
      <c r="MWQ75" s="27"/>
      <c r="MWR75" s="34"/>
      <c r="MWS75" s="34"/>
      <c r="MWW75" s="3"/>
      <c r="MWX75" s="3"/>
      <c r="MXA75" s="26"/>
      <c r="MXC75" s="27"/>
      <c r="MXD75" s="34"/>
      <c r="MXE75" s="34"/>
      <c r="MXI75" s="3"/>
      <c r="MXJ75" s="3"/>
      <c r="MXM75" s="26"/>
      <c r="MXO75" s="27"/>
      <c r="MXP75" s="34"/>
      <c r="MXQ75" s="34"/>
      <c r="MXU75" s="3"/>
      <c r="MXV75" s="3"/>
      <c r="MXY75" s="26"/>
      <c r="MYA75" s="27"/>
      <c r="MYB75" s="34"/>
      <c r="MYC75" s="34"/>
      <c r="MYG75" s="3"/>
      <c r="MYH75" s="3"/>
      <c r="MYK75" s="26"/>
      <c r="MYM75" s="27"/>
      <c r="MYN75" s="34"/>
      <c r="MYO75" s="34"/>
      <c r="MYS75" s="3"/>
      <c r="MYT75" s="3"/>
      <c r="MYW75" s="26"/>
      <c r="MYY75" s="27"/>
      <c r="MYZ75" s="34"/>
      <c r="MZA75" s="34"/>
      <c r="MZE75" s="3"/>
      <c r="MZF75" s="3"/>
      <c r="MZI75" s="26"/>
      <c r="MZK75" s="27"/>
      <c r="MZL75" s="34"/>
      <c r="MZM75" s="34"/>
      <c r="MZQ75" s="3"/>
      <c r="MZR75" s="3"/>
      <c r="MZU75" s="26"/>
      <c r="MZW75" s="27"/>
      <c r="MZX75" s="34"/>
      <c r="MZY75" s="34"/>
      <c r="NAC75" s="3"/>
      <c r="NAD75" s="3"/>
      <c r="NAG75" s="26"/>
      <c r="NAI75" s="27"/>
      <c r="NAJ75" s="34"/>
      <c r="NAK75" s="34"/>
      <c r="NAO75" s="3"/>
      <c r="NAP75" s="3"/>
      <c r="NAS75" s="26"/>
      <c r="NAU75" s="27"/>
      <c r="NAV75" s="34"/>
      <c r="NAW75" s="34"/>
      <c r="NBA75" s="3"/>
      <c r="NBB75" s="3"/>
      <c r="NBE75" s="26"/>
      <c r="NBG75" s="27"/>
      <c r="NBH75" s="34"/>
      <c r="NBI75" s="34"/>
      <c r="NBM75" s="3"/>
      <c r="NBN75" s="3"/>
      <c r="NBQ75" s="26"/>
      <c r="NBS75" s="27"/>
      <c r="NBT75" s="34"/>
      <c r="NBU75" s="34"/>
      <c r="NBY75" s="3"/>
      <c r="NBZ75" s="3"/>
      <c r="NCC75" s="26"/>
      <c r="NCE75" s="27"/>
      <c r="NCF75" s="34"/>
      <c r="NCG75" s="34"/>
      <c r="NCK75" s="3"/>
      <c r="NCL75" s="3"/>
      <c r="NCO75" s="26"/>
      <c r="NCQ75" s="27"/>
      <c r="NCR75" s="34"/>
      <c r="NCS75" s="34"/>
      <c r="NCW75" s="3"/>
      <c r="NCX75" s="3"/>
      <c r="NDA75" s="26"/>
      <c r="NDC75" s="27"/>
      <c r="NDD75" s="34"/>
      <c r="NDE75" s="34"/>
      <c r="NDI75" s="3"/>
      <c r="NDJ75" s="3"/>
      <c r="NDM75" s="26"/>
      <c r="NDO75" s="27"/>
      <c r="NDP75" s="34"/>
      <c r="NDQ75" s="34"/>
      <c r="NDU75" s="3"/>
      <c r="NDV75" s="3"/>
      <c r="NDY75" s="26"/>
      <c r="NEA75" s="27"/>
      <c r="NEB75" s="34"/>
      <c r="NEC75" s="34"/>
      <c r="NEG75" s="3"/>
      <c r="NEH75" s="3"/>
      <c r="NEK75" s="26"/>
      <c r="NEM75" s="27"/>
      <c r="NEN75" s="34"/>
      <c r="NEO75" s="34"/>
      <c r="NES75" s="3"/>
      <c r="NET75" s="3"/>
      <c r="NEW75" s="26"/>
      <c r="NEY75" s="27"/>
      <c r="NEZ75" s="34"/>
      <c r="NFA75" s="34"/>
      <c r="NFE75" s="3"/>
      <c r="NFF75" s="3"/>
      <c r="NFI75" s="26"/>
      <c r="NFK75" s="27"/>
      <c r="NFL75" s="34"/>
      <c r="NFM75" s="34"/>
      <c r="NFQ75" s="3"/>
      <c r="NFR75" s="3"/>
      <c r="NFU75" s="26"/>
      <c r="NFW75" s="27"/>
      <c r="NFX75" s="34"/>
      <c r="NFY75" s="34"/>
      <c r="NGC75" s="3"/>
      <c r="NGD75" s="3"/>
      <c r="NGG75" s="26"/>
      <c r="NGI75" s="27"/>
      <c r="NGJ75" s="34"/>
      <c r="NGK75" s="34"/>
      <c r="NGO75" s="3"/>
      <c r="NGP75" s="3"/>
      <c r="NGS75" s="26"/>
      <c r="NGU75" s="27"/>
      <c r="NGV75" s="34"/>
      <c r="NGW75" s="34"/>
      <c r="NHA75" s="3"/>
      <c r="NHB75" s="3"/>
      <c r="NHE75" s="26"/>
      <c r="NHG75" s="27"/>
      <c r="NHH75" s="34"/>
      <c r="NHI75" s="34"/>
      <c r="NHM75" s="3"/>
      <c r="NHN75" s="3"/>
      <c r="NHQ75" s="26"/>
      <c r="NHS75" s="27"/>
      <c r="NHT75" s="34"/>
      <c r="NHU75" s="34"/>
      <c r="NHY75" s="3"/>
      <c r="NHZ75" s="3"/>
      <c r="NIC75" s="26"/>
      <c r="NIE75" s="27"/>
      <c r="NIF75" s="34"/>
      <c r="NIG75" s="34"/>
      <c r="NIK75" s="3"/>
      <c r="NIL75" s="3"/>
      <c r="NIO75" s="26"/>
      <c r="NIQ75" s="27"/>
      <c r="NIR75" s="34"/>
      <c r="NIS75" s="34"/>
      <c r="NIW75" s="3"/>
      <c r="NIX75" s="3"/>
      <c r="NJA75" s="26"/>
      <c r="NJC75" s="27"/>
      <c r="NJD75" s="34"/>
      <c r="NJE75" s="34"/>
      <c r="NJI75" s="3"/>
      <c r="NJJ75" s="3"/>
      <c r="NJM75" s="26"/>
      <c r="NJO75" s="27"/>
      <c r="NJP75" s="34"/>
      <c r="NJQ75" s="34"/>
      <c r="NJU75" s="3"/>
      <c r="NJV75" s="3"/>
      <c r="NJY75" s="26"/>
      <c r="NKA75" s="27"/>
      <c r="NKB75" s="34"/>
      <c r="NKC75" s="34"/>
      <c r="NKG75" s="3"/>
      <c r="NKH75" s="3"/>
      <c r="NKK75" s="26"/>
      <c r="NKM75" s="27"/>
      <c r="NKN75" s="34"/>
      <c r="NKO75" s="34"/>
      <c r="NKS75" s="3"/>
      <c r="NKT75" s="3"/>
      <c r="NKW75" s="26"/>
      <c r="NKY75" s="27"/>
      <c r="NKZ75" s="34"/>
      <c r="NLA75" s="34"/>
      <c r="NLE75" s="3"/>
      <c r="NLF75" s="3"/>
      <c r="NLI75" s="26"/>
      <c r="NLK75" s="27"/>
      <c r="NLL75" s="34"/>
      <c r="NLM75" s="34"/>
      <c r="NLQ75" s="3"/>
      <c r="NLR75" s="3"/>
      <c r="NLU75" s="26"/>
      <c r="NLW75" s="27"/>
      <c r="NLX75" s="34"/>
      <c r="NLY75" s="34"/>
      <c r="NMC75" s="3"/>
      <c r="NMD75" s="3"/>
      <c r="NMG75" s="26"/>
      <c r="NMI75" s="27"/>
      <c r="NMJ75" s="34"/>
      <c r="NMK75" s="34"/>
      <c r="NMO75" s="3"/>
      <c r="NMP75" s="3"/>
      <c r="NMS75" s="26"/>
      <c r="NMU75" s="27"/>
      <c r="NMV75" s="34"/>
      <c r="NMW75" s="34"/>
      <c r="NNA75" s="3"/>
      <c r="NNB75" s="3"/>
      <c r="NNE75" s="26"/>
      <c r="NNG75" s="27"/>
      <c r="NNH75" s="34"/>
      <c r="NNI75" s="34"/>
      <c r="NNM75" s="3"/>
      <c r="NNN75" s="3"/>
      <c r="NNQ75" s="26"/>
      <c r="NNS75" s="27"/>
      <c r="NNT75" s="34"/>
      <c r="NNU75" s="34"/>
      <c r="NNY75" s="3"/>
      <c r="NNZ75" s="3"/>
      <c r="NOC75" s="26"/>
      <c r="NOE75" s="27"/>
      <c r="NOF75" s="34"/>
      <c r="NOG75" s="34"/>
      <c r="NOK75" s="3"/>
      <c r="NOL75" s="3"/>
      <c r="NOO75" s="26"/>
      <c r="NOQ75" s="27"/>
      <c r="NOR75" s="34"/>
      <c r="NOS75" s="34"/>
      <c r="NOW75" s="3"/>
      <c r="NOX75" s="3"/>
      <c r="NPA75" s="26"/>
      <c r="NPC75" s="27"/>
      <c r="NPD75" s="34"/>
      <c r="NPE75" s="34"/>
      <c r="NPI75" s="3"/>
      <c r="NPJ75" s="3"/>
      <c r="NPM75" s="26"/>
      <c r="NPO75" s="27"/>
      <c r="NPP75" s="34"/>
      <c r="NPQ75" s="34"/>
      <c r="NPU75" s="3"/>
      <c r="NPV75" s="3"/>
      <c r="NPY75" s="26"/>
      <c r="NQA75" s="27"/>
      <c r="NQB75" s="34"/>
      <c r="NQC75" s="34"/>
      <c r="NQG75" s="3"/>
      <c r="NQH75" s="3"/>
      <c r="NQK75" s="26"/>
      <c r="NQM75" s="27"/>
      <c r="NQN75" s="34"/>
      <c r="NQO75" s="34"/>
      <c r="NQS75" s="3"/>
      <c r="NQT75" s="3"/>
      <c r="NQW75" s="26"/>
      <c r="NQY75" s="27"/>
      <c r="NQZ75" s="34"/>
      <c r="NRA75" s="34"/>
      <c r="NRE75" s="3"/>
      <c r="NRF75" s="3"/>
      <c r="NRI75" s="26"/>
      <c r="NRK75" s="27"/>
      <c r="NRL75" s="34"/>
      <c r="NRM75" s="34"/>
      <c r="NRQ75" s="3"/>
      <c r="NRR75" s="3"/>
      <c r="NRU75" s="26"/>
      <c r="NRW75" s="27"/>
      <c r="NRX75" s="34"/>
      <c r="NRY75" s="34"/>
      <c r="NSC75" s="3"/>
      <c r="NSD75" s="3"/>
      <c r="NSG75" s="26"/>
      <c r="NSI75" s="27"/>
      <c r="NSJ75" s="34"/>
      <c r="NSK75" s="34"/>
      <c r="NSO75" s="3"/>
      <c r="NSP75" s="3"/>
      <c r="NSS75" s="26"/>
      <c r="NSU75" s="27"/>
      <c r="NSV75" s="34"/>
      <c r="NSW75" s="34"/>
      <c r="NTA75" s="3"/>
      <c r="NTB75" s="3"/>
      <c r="NTE75" s="26"/>
      <c r="NTG75" s="27"/>
      <c r="NTH75" s="34"/>
      <c r="NTI75" s="34"/>
      <c r="NTM75" s="3"/>
      <c r="NTN75" s="3"/>
      <c r="NTQ75" s="26"/>
      <c r="NTS75" s="27"/>
      <c r="NTT75" s="34"/>
      <c r="NTU75" s="34"/>
      <c r="NTY75" s="3"/>
      <c r="NTZ75" s="3"/>
      <c r="NUC75" s="26"/>
      <c r="NUE75" s="27"/>
      <c r="NUF75" s="34"/>
      <c r="NUG75" s="34"/>
      <c r="NUK75" s="3"/>
      <c r="NUL75" s="3"/>
      <c r="NUO75" s="26"/>
      <c r="NUQ75" s="27"/>
      <c r="NUR75" s="34"/>
      <c r="NUS75" s="34"/>
      <c r="NUW75" s="3"/>
      <c r="NUX75" s="3"/>
      <c r="NVA75" s="26"/>
      <c r="NVC75" s="27"/>
      <c r="NVD75" s="34"/>
      <c r="NVE75" s="34"/>
      <c r="NVI75" s="3"/>
      <c r="NVJ75" s="3"/>
      <c r="NVM75" s="26"/>
      <c r="NVO75" s="27"/>
      <c r="NVP75" s="34"/>
      <c r="NVQ75" s="34"/>
      <c r="NVU75" s="3"/>
      <c r="NVV75" s="3"/>
      <c r="NVY75" s="26"/>
      <c r="NWA75" s="27"/>
      <c r="NWB75" s="34"/>
      <c r="NWC75" s="34"/>
      <c r="NWG75" s="3"/>
      <c r="NWH75" s="3"/>
      <c r="NWK75" s="26"/>
      <c r="NWM75" s="27"/>
      <c r="NWN75" s="34"/>
      <c r="NWO75" s="34"/>
      <c r="NWS75" s="3"/>
      <c r="NWT75" s="3"/>
      <c r="NWW75" s="26"/>
      <c r="NWY75" s="27"/>
      <c r="NWZ75" s="34"/>
      <c r="NXA75" s="34"/>
      <c r="NXE75" s="3"/>
      <c r="NXF75" s="3"/>
      <c r="NXI75" s="26"/>
      <c r="NXK75" s="27"/>
      <c r="NXL75" s="34"/>
      <c r="NXM75" s="34"/>
      <c r="NXQ75" s="3"/>
      <c r="NXR75" s="3"/>
      <c r="NXU75" s="26"/>
      <c r="NXW75" s="27"/>
      <c r="NXX75" s="34"/>
      <c r="NXY75" s="34"/>
      <c r="NYC75" s="3"/>
      <c r="NYD75" s="3"/>
      <c r="NYG75" s="26"/>
      <c r="NYI75" s="27"/>
      <c r="NYJ75" s="34"/>
      <c r="NYK75" s="34"/>
      <c r="NYO75" s="3"/>
      <c r="NYP75" s="3"/>
      <c r="NYS75" s="26"/>
      <c r="NYU75" s="27"/>
      <c r="NYV75" s="34"/>
      <c r="NYW75" s="34"/>
      <c r="NZA75" s="3"/>
      <c r="NZB75" s="3"/>
      <c r="NZE75" s="26"/>
      <c r="NZG75" s="27"/>
      <c r="NZH75" s="34"/>
      <c r="NZI75" s="34"/>
      <c r="NZM75" s="3"/>
      <c r="NZN75" s="3"/>
      <c r="NZQ75" s="26"/>
      <c r="NZS75" s="27"/>
      <c r="NZT75" s="34"/>
      <c r="NZU75" s="34"/>
      <c r="NZY75" s="3"/>
      <c r="NZZ75" s="3"/>
      <c r="OAC75" s="26"/>
      <c r="OAE75" s="27"/>
      <c r="OAF75" s="34"/>
      <c r="OAG75" s="34"/>
      <c r="OAK75" s="3"/>
      <c r="OAL75" s="3"/>
      <c r="OAO75" s="26"/>
      <c r="OAQ75" s="27"/>
      <c r="OAR75" s="34"/>
      <c r="OAS75" s="34"/>
      <c r="OAW75" s="3"/>
      <c r="OAX75" s="3"/>
      <c r="OBA75" s="26"/>
      <c r="OBC75" s="27"/>
      <c r="OBD75" s="34"/>
      <c r="OBE75" s="34"/>
      <c r="OBI75" s="3"/>
      <c r="OBJ75" s="3"/>
      <c r="OBM75" s="26"/>
      <c r="OBO75" s="27"/>
      <c r="OBP75" s="34"/>
      <c r="OBQ75" s="34"/>
      <c r="OBU75" s="3"/>
      <c r="OBV75" s="3"/>
      <c r="OBY75" s="26"/>
      <c r="OCA75" s="27"/>
      <c r="OCB75" s="34"/>
      <c r="OCC75" s="34"/>
      <c r="OCG75" s="3"/>
      <c r="OCH75" s="3"/>
      <c r="OCK75" s="26"/>
      <c r="OCM75" s="27"/>
      <c r="OCN75" s="34"/>
      <c r="OCO75" s="34"/>
      <c r="OCS75" s="3"/>
      <c r="OCT75" s="3"/>
      <c r="OCW75" s="26"/>
      <c r="OCY75" s="27"/>
      <c r="OCZ75" s="34"/>
      <c r="ODA75" s="34"/>
      <c r="ODE75" s="3"/>
      <c r="ODF75" s="3"/>
      <c r="ODI75" s="26"/>
      <c r="ODK75" s="27"/>
      <c r="ODL75" s="34"/>
      <c r="ODM75" s="34"/>
      <c r="ODQ75" s="3"/>
      <c r="ODR75" s="3"/>
      <c r="ODU75" s="26"/>
      <c r="ODW75" s="27"/>
      <c r="ODX75" s="34"/>
      <c r="ODY75" s="34"/>
      <c r="OEC75" s="3"/>
      <c r="OED75" s="3"/>
      <c r="OEG75" s="26"/>
      <c r="OEI75" s="27"/>
      <c r="OEJ75" s="34"/>
      <c r="OEK75" s="34"/>
      <c r="OEO75" s="3"/>
      <c r="OEP75" s="3"/>
      <c r="OES75" s="26"/>
      <c r="OEU75" s="27"/>
      <c r="OEV75" s="34"/>
      <c r="OEW75" s="34"/>
      <c r="OFA75" s="3"/>
      <c r="OFB75" s="3"/>
      <c r="OFE75" s="26"/>
      <c r="OFG75" s="27"/>
      <c r="OFH75" s="34"/>
      <c r="OFI75" s="34"/>
      <c r="OFM75" s="3"/>
      <c r="OFN75" s="3"/>
      <c r="OFQ75" s="26"/>
      <c r="OFS75" s="27"/>
      <c r="OFT75" s="34"/>
      <c r="OFU75" s="34"/>
      <c r="OFY75" s="3"/>
      <c r="OFZ75" s="3"/>
      <c r="OGC75" s="26"/>
      <c r="OGE75" s="27"/>
      <c r="OGF75" s="34"/>
      <c r="OGG75" s="34"/>
      <c r="OGK75" s="3"/>
      <c r="OGL75" s="3"/>
      <c r="OGO75" s="26"/>
      <c r="OGQ75" s="27"/>
      <c r="OGR75" s="34"/>
      <c r="OGS75" s="34"/>
      <c r="OGW75" s="3"/>
      <c r="OGX75" s="3"/>
      <c r="OHA75" s="26"/>
      <c r="OHC75" s="27"/>
      <c r="OHD75" s="34"/>
      <c r="OHE75" s="34"/>
      <c r="OHI75" s="3"/>
      <c r="OHJ75" s="3"/>
      <c r="OHM75" s="26"/>
      <c r="OHO75" s="27"/>
      <c r="OHP75" s="34"/>
      <c r="OHQ75" s="34"/>
      <c r="OHU75" s="3"/>
      <c r="OHV75" s="3"/>
      <c r="OHY75" s="26"/>
      <c r="OIA75" s="27"/>
      <c r="OIB75" s="34"/>
      <c r="OIC75" s="34"/>
      <c r="OIG75" s="3"/>
      <c r="OIH75" s="3"/>
      <c r="OIK75" s="26"/>
      <c r="OIM75" s="27"/>
      <c r="OIN75" s="34"/>
      <c r="OIO75" s="34"/>
      <c r="OIS75" s="3"/>
      <c r="OIT75" s="3"/>
      <c r="OIW75" s="26"/>
      <c r="OIY75" s="27"/>
      <c r="OIZ75" s="34"/>
      <c r="OJA75" s="34"/>
      <c r="OJE75" s="3"/>
      <c r="OJF75" s="3"/>
      <c r="OJI75" s="26"/>
      <c r="OJK75" s="27"/>
      <c r="OJL75" s="34"/>
      <c r="OJM75" s="34"/>
      <c r="OJQ75" s="3"/>
      <c r="OJR75" s="3"/>
      <c r="OJU75" s="26"/>
      <c r="OJW75" s="27"/>
      <c r="OJX75" s="34"/>
      <c r="OJY75" s="34"/>
      <c r="OKC75" s="3"/>
      <c r="OKD75" s="3"/>
      <c r="OKG75" s="26"/>
      <c r="OKI75" s="27"/>
      <c r="OKJ75" s="34"/>
      <c r="OKK75" s="34"/>
      <c r="OKO75" s="3"/>
      <c r="OKP75" s="3"/>
      <c r="OKS75" s="26"/>
      <c r="OKU75" s="27"/>
      <c r="OKV75" s="34"/>
      <c r="OKW75" s="34"/>
      <c r="OLA75" s="3"/>
      <c r="OLB75" s="3"/>
      <c r="OLE75" s="26"/>
      <c r="OLG75" s="27"/>
      <c r="OLH75" s="34"/>
      <c r="OLI75" s="34"/>
      <c r="OLM75" s="3"/>
      <c r="OLN75" s="3"/>
      <c r="OLQ75" s="26"/>
      <c r="OLS75" s="27"/>
      <c r="OLT75" s="34"/>
      <c r="OLU75" s="34"/>
      <c r="OLY75" s="3"/>
      <c r="OLZ75" s="3"/>
      <c r="OMC75" s="26"/>
      <c r="OME75" s="27"/>
      <c r="OMF75" s="34"/>
      <c r="OMG75" s="34"/>
      <c r="OMK75" s="3"/>
      <c r="OML75" s="3"/>
      <c r="OMO75" s="26"/>
      <c r="OMQ75" s="27"/>
      <c r="OMR75" s="34"/>
      <c r="OMS75" s="34"/>
      <c r="OMW75" s="3"/>
      <c r="OMX75" s="3"/>
      <c r="ONA75" s="26"/>
      <c r="ONC75" s="27"/>
      <c r="OND75" s="34"/>
      <c r="ONE75" s="34"/>
      <c r="ONI75" s="3"/>
      <c r="ONJ75" s="3"/>
      <c r="ONM75" s="26"/>
      <c r="ONO75" s="27"/>
      <c r="ONP75" s="34"/>
      <c r="ONQ75" s="34"/>
      <c r="ONU75" s="3"/>
      <c r="ONV75" s="3"/>
      <c r="ONY75" s="26"/>
      <c r="OOA75" s="27"/>
      <c r="OOB75" s="34"/>
      <c r="OOC75" s="34"/>
      <c r="OOG75" s="3"/>
      <c r="OOH75" s="3"/>
      <c r="OOK75" s="26"/>
      <c r="OOM75" s="27"/>
      <c r="OON75" s="34"/>
      <c r="OOO75" s="34"/>
      <c r="OOS75" s="3"/>
      <c r="OOT75" s="3"/>
      <c r="OOW75" s="26"/>
      <c r="OOY75" s="27"/>
      <c r="OOZ75" s="34"/>
      <c r="OPA75" s="34"/>
      <c r="OPE75" s="3"/>
      <c r="OPF75" s="3"/>
      <c r="OPI75" s="26"/>
      <c r="OPK75" s="27"/>
      <c r="OPL75" s="34"/>
      <c r="OPM75" s="34"/>
      <c r="OPQ75" s="3"/>
      <c r="OPR75" s="3"/>
      <c r="OPU75" s="26"/>
      <c r="OPW75" s="27"/>
      <c r="OPX75" s="34"/>
      <c r="OPY75" s="34"/>
      <c r="OQC75" s="3"/>
      <c r="OQD75" s="3"/>
      <c r="OQG75" s="26"/>
      <c r="OQI75" s="27"/>
      <c r="OQJ75" s="34"/>
      <c r="OQK75" s="34"/>
      <c r="OQO75" s="3"/>
      <c r="OQP75" s="3"/>
      <c r="OQS75" s="26"/>
      <c r="OQU75" s="27"/>
      <c r="OQV75" s="34"/>
      <c r="OQW75" s="34"/>
      <c r="ORA75" s="3"/>
      <c r="ORB75" s="3"/>
      <c r="ORE75" s="26"/>
      <c r="ORG75" s="27"/>
      <c r="ORH75" s="34"/>
      <c r="ORI75" s="34"/>
      <c r="ORM75" s="3"/>
      <c r="ORN75" s="3"/>
      <c r="ORQ75" s="26"/>
      <c r="ORS75" s="27"/>
      <c r="ORT75" s="34"/>
      <c r="ORU75" s="34"/>
      <c r="ORY75" s="3"/>
      <c r="ORZ75" s="3"/>
      <c r="OSC75" s="26"/>
      <c r="OSE75" s="27"/>
      <c r="OSF75" s="34"/>
      <c r="OSG75" s="34"/>
      <c r="OSK75" s="3"/>
      <c r="OSL75" s="3"/>
      <c r="OSO75" s="26"/>
      <c r="OSQ75" s="27"/>
      <c r="OSR75" s="34"/>
      <c r="OSS75" s="34"/>
      <c r="OSW75" s="3"/>
      <c r="OSX75" s="3"/>
      <c r="OTA75" s="26"/>
      <c r="OTC75" s="27"/>
      <c r="OTD75" s="34"/>
      <c r="OTE75" s="34"/>
      <c r="OTI75" s="3"/>
      <c r="OTJ75" s="3"/>
      <c r="OTM75" s="26"/>
      <c r="OTO75" s="27"/>
      <c r="OTP75" s="34"/>
      <c r="OTQ75" s="34"/>
      <c r="OTU75" s="3"/>
      <c r="OTV75" s="3"/>
      <c r="OTY75" s="26"/>
      <c r="OUA75" s="27"/>
      <c r="OUB75" s="34"/>
      <c r="OUC75" s="34"/>
      <c r="OUG75" s="3"/>
      <c r="OUH75" s="3"/>
      <c r="OUK75" s="26"/>
      <c r="OUM75" s="27"/>
      <c r="OUN75" s="34"/>
      <c r="OUO75" s="34"/>
      <c r="OUS75" s="3"/>
      <c r="OUT75" s="3"/>
      <c r="OUW75" s="26"/>
      <c r="OUY75" s="27"/>
      <c r="OUZ75" s="34"/>
      <c r="OVA75" s="34"/>
      <c r="OVE75" s="3"/>
      <c r="OVF75" s="3"/>
      <c r="OVI75" s="26"/>
      <c r="OVK75" s="27"/>
      <c r="OVL75" s="34"/>
      <c r="OVM75" s="34"/>
      <c r="OVQ75" s="3"/>
      <c r="OVR75" s="3"/>
      <c r="OVU75" s="26"/>
      <c r="OVW75" s="27"/>
      <c r="OVX75" s="34"/>
      <c r="OVY75" s="34"/>
      <c r="OWC75" s="3"/>
      <c r="OWD75" s="3"/>
      <c r="OWG75" s="26"/>
      <c r="OWI75" s="27"/>
      <c r="OWJ75" s="34"/>
      <c r="OWK75" s="34"/>
      <c r="OWO75" s="3"/>
      <c r="OWP75" s="3"/>
      <c r="OWS75" s="26"/>
      <c r="OWU75" s="27"/>
      <c r="OWV75" s="34"/>
      <c r="OWW75" s="34"/>
      <c r="OXA75" s="3"/>
      <c r="OXB75" s="3"/>
      <c r="OXE75" s="26"/>
      <c r="OXG75" s="27"/>
      <c r="OXH75" s="34"/>
      <c r="OXI75" s="34"/>
      <c r="OXM75" s="3"/>
      <c r="OXN75" s="3"/>
      <c r="OXQ75" s="26"/>
      <c r="OXS75" s="27"/>
      <c r="OXT75" s="34"/>
      <c r="OXU75" s="34"/>
      <c r="OXY75" s="3"/>
      <c r="OXZ75" s="3"/>
      <c r="OYC75" s="26"/>
      <c r="OYE75" s="27"/>
      <c r="OYF75" s="34"/>
      <c r="OYG75" s="34"/>
      <c r="OYK75" s="3"/>
      <c r="OYL75" s="3"/>
      <c r="OYO75" s="26"/>
      <c r="OYQ75" s="27"/>
      <c r="OYR75" s="34"/>
      <c r="OYS75" s="34"/>
      <c r="OYW75" s="3"/>
      <c r="OYX75" s="3"/>
      <c r="OZA75" s="26"/>
      <c r="OZC75" s="27"/>
      <c r="OZD75" s="34"/>
      <c r="OZE75" s="34"/>
      <c r="OZI75" s="3"/>
      <c r="OZJ75" s="3"/>
      <c r="OZM75" s="26"/>
      <c r="OZO75" s="27"/>
      <c r="OZP75" s="34"/>
      <c r="OZQ75" s="34"/>
      <c r="OZU75" s="3"/>
      <c r="OZV75" s="3"/>
      <c r="OZY75" s="26"/>
      <c r="PAA75" s="27"/>
      <c r="PAB75" s="34"/>
      <c r="PAC75" s="34"/>
      <c r="PAG75" s="3"/>
      <c r="PAH75" s="3"/>
      <c r="PAK75" s="26"/>
      <c r="PAM75" s="27"/>
      <c r="PAN75" s="34"/>
      <c r="PAO75" s="34"/>
      <c r="PAS75" s="3"/>
      <c r="PAT75" s="3"/>
      <c r="PAW75" s="26"/>
      <c r="PAY75" s="27"/>
      <c r="PAZ75" s="34"/>
      <c r="PBA75" s="34"/>
      <c r="PBE75" s="3"/>
      <c r="PBF75" s="3"/>
      <c r="PBI75" s="26"/>
      <c r="PBK75" s="27"/>
      <c r="PBL75" s="34"/>
      <c r="PBM75" s="34"/>
      <c r="PBQ75" s="3"/>
      <c r="PBR75" s="3"/>
      <c r="PBU75" s="26"/>
      <c r="PBW75" s="27"/>
      <c r="PBX75" s="34"/>
      <c r="PBY75" s="34"/>
      <c r="PCC75" s="3"/>
      <c r="PCD75" s="3"/>
      <c r="PCG75" s="26"/>
      <c r="PCI75" s="27"/>
      <c r="PCJ75" s="34"/>
      <c r="PCK75" s="34"/>
      <c r="PCO75" s="3"/>
      <c r="PCP75" s="3"/>
      <c r="PCS75" s="26"/>
      <c r="PCU75" s="27"/>
      <c r="PCV75" s="34"/>
      <c r="PCW75" s="34"/>
      <c r="PDA75" s="3"/>
      <c r="PDB75" s="3"/>
      <c r="PDE75" s="26"/>
      <c r="PDG75" s="27"/>
      <c r="PDH75" s="34"/>
      <c r="PDI75" s="34"/>
      <c r="PDM75" s="3"/>
      <c r="PDN75" s="3"/>
      <c r="PDQ75" s="26"/>
      <c r="PDS75" s="27"/>
      <c r="PDT75" s="34"/>
      <c r="PDU75" s="34"/>
      <c r="PDY75" s="3"/>
      <c r="PDZ75" s="3"/>
      <c r="PEC75" s="26"/>
      <c r="PEE75" s="27"/>
      <c r="PEF75" s="34"/>
      <c r="PEG75" s="34"/>
      <c r="PEK75" s="3"/>
      <c r="PEL75" s="3"/>
      <c r="PEO75" s="26"/>
      <c r="PEQ75" s="27"/>
      <c r="PER75" s="34"/>
      <c r="PES75" s="34"/>
      <c r="PEW75" s="3"/>
      <c r="PEX75" s="3"/>
      <c r="PFA75" s="26"/>
      <c r="PFC75" s="27"/>
      <c r="PFD75" s="34"/>
      <c r="PFE75" s="34"/>
      <c r="PFI75" s="3"/>
      <c r="PFJ75" s="3"/>
      <c r="PFM75" s="26"/>
      <c r="PFO75" s="27"/>
      <c r="PFP75" s="34"/>
      <c r="PFQ75" s="34"/>
      <c r="PFU75" s="3"/>
      <c r="PFV75" s="3"/>
      <c r="PFY75" s="26"/>
      <c r="PGA75" s="27"/>
      <c r="PGB75" s="34"/>
      <c r="PGC75" s="34"/>
      <c r="PGG75" s="3"/>
      <c r="PGH75" s="3"/>
      <c r="PGK75" s="26"/>
      <c r="PGM75" s="27"/>
      <c r="PGN75" s="34"/>
      <c r="PGO75" s="34"/>
      <c r="PGS75" s="3"/>
      <c r="PGT75" s="3"/>
      <c r="PGW75" s="26"/>
      <c r="PGY75" s="27"/>
      <c r="PGZ75" s="34"/>
      <c r="PHA75" s="34"/>
      <c r="PHE75" s="3"/>
      <c r="PHF75" s="3"/>
      <c r="PHI75" s="26"/>
      <c r="PHK75" s="27"/>
      <c r="PHL75" s="34"/>
      <c r="PHM75" s="34"/>
      <c r="PHQ75" s="3"/>
      <c r="PHR75" s="3"/>
      <c r="PHU75" s="26"/>
      <c r="PHW75" s="27"/>
      <c r="PHX75" s="34"/>
      <c r="PHY75" s="34"/>
      <c r="PIC75" s="3"/>
      <c r="PID75" s="3"/>
      <c r="PIG75" s="26"/>
      <c r="PII75" s="27"/>
      <c r="PIJ75" s="34"/>
      <c r="PIK75" s="34"/>
      <c r="PIO75" s="3"/>
      <c r="PIP75" s="3"/>
      <c r="PIS75" s="26"/>
      <c r="PIU75" s="27"/>
      <c r="PIV75" s="34"/>
      <c r="PIW75" s="34"/>
      <c r="PJA75" s="3"/>
      <c r="PJB75" s="3"/>
      <c r="PJE75" s="26"/>
      <c r="PJG75" s="27"/>
      <c r="PJH75" s="34"/>
      <c r="PJI75" s="34"/>
      <c r="PJM75" s="3"/>
      <c r="PJN75" s="3"/>
      <c r="PJQ75" s="26"/>
      <c r="PJS75" s="27"/>
      <c r="PJT75" s="34"/>
      <c r="PJU75" s="34"/>
      <c r="PJY75" s="3"/>
      <c r="PJZ75" s="3"/>
      <c r="PKC75" s="26"/>
      <c r="PKE75" s="27"/>
      <c r="PKF75" s="34"/>
      <c r="PKG75" s="34"/>
      <c r="PKK75" s="3"/>
      <c r="PKL75" s="3"/>
      <c r="PKO75" s="26"/>
      <c r="PKQ75" s="27"/>
      <c r="PKR75" s="34"/>
      <c r="PKS75" s="34"/>
      <c r="PKW75" s="3"/>
      <c r="PKX75" s="3"/>
      <c r="PLA75" s="26"/>
      <c r="PLC75" s="27"/>
      <c r="PLD75" s="34"/>
      <c r="PLE75" s="34"/>
      <c r="PLI75" s="3"/>
      <c r="PLJ75" s="3"/>
      <c r="PLM75" s="26"/>
      <c r="PLO75" s="27"/>
      <c r="PLP75" s="34"/>
      <c r="PLQ75" s="34"/>
      <c r="PLU75" s="3"/>
      <c r="PLV75" s="3"/>
      <c r="PLY75" s="26"/>
      <c r="PMA75" s="27"/>
      <c r="PMB75" s="34"/>
      <c r="PMC75" s="34"/>
      <c r="PMG75" s="3"/>
      <c r="PMH75" s="3"/>
      <c r="PMK75" s="26"/>
      <c r="PMM75" s="27"/>
      <c r="PMN75" s="34"/>
      <c r="PMO75" s="34"/>
      <c r="PMS75" s="3"/>
      <c r="PMT75" s="3"/>
      <c r="PMW75" s="26"/>
      <c r="PMY75" s="27"/>
      <c r="PMZ75" s="34"/>
      <c r="PNA75" s="34"/>
      <c r="PNE75" s="3"/>
      <c r="PNF75" s="3"/>
      <c r="PNI75" s="26"/>
      <c r="PNK75" s="27"/>
      <c r="PNL75" s="34"/>
      <c r="PNM75" s="34"/>
      <c r="PNQ75" s="3"/>
      <c r="PNR75" s="3"/>
      <c r="PNU75" s="26"/>
      <c r="PNW75" s="27"/>
      <c r="PNX75" s="34"/>
      <c r="PNY75" s="34"/>
      <c r="POC75" s="3"/>
      <c r="POD75" s="3"/>
      <c r="POG75" s="26"/>
      <c r="POI75" s="27"/>
      <c r="POJ75" s="34"/>
      <c r="POK75" s="34"/>
      <c r="POO75" s="3"/>
      <c r="POP75" s="3"/>
      <c r="POS75" s="26"/>
      <c r="POU75" s="27"/>
      <c r="POV75" s="34"/>
      <c r="POW75" s="34"/>
      <c r="PPA75" s="3"/>
      <c r="PPB75" s="3"/>
      <c r="PPE75" s="26"/>
      <c r="PPG75" s="27"/>
      <c r="PPH75" s="34"/>
      <c r="PPI75" s="34"/>
      <c r="PPM75" s="3"/>
      <c r="PPN75" s="3"/>
      <c r="PPQ75" s="26"/>
      <c r="PPS75" s="27"/>
      <c r="PPT75" s="34"/>
      <c r="PPU75" s="34"/>
      <c r="PPY75" s="3"/>
      <c r="PPZ75" s="3"/>
      <c r="PQC75" s="26"/>
      <c r="PQE75" s="27"/>
      <c r="PQF75" s="34"/>
      <c r="PQG75" s="34"/>
      <c r="PQK75" s="3"/>
      <c r="PQL75" s="3"/>
      <c r="PQO75" s="26"/>
      <c r="PQQ75" s="27"/>
      <c r="PQR75" s="34"/>
      <c r="PQS75" s="34"/>
      <c r="PQW75" s="3"/>
      <c r="PQX75" s="3"/>
      <c r="PRA75" s="26"/>
      <c r="PRC75" s="27"/>
      <c r="PRD75" s="34"/>
      <c r="PRE75" s="34"/>
      <c r="PRI75" s="3"/>
      <c r="PRJ75" s="3"/>
      <c r="PRM75" s="26"/>
      <c r="PRO75" s="27"/>
      <c r="PRP75" s="34"/>
      <c r="PRQ75" s="34"/>
      <c r="PRU75" s="3"/>
      <c r="PRV75" s="3"/>
      <c r="PRY75" s="26"/>
      <c r="PSA75" s="27"/>
      <c r="PSB75" s="34"/>
      <c r="PSC75" s="34"/>
      <c r="PSG75" s="3"/>
      <c r="PSH75" s="3"/>
      <c r="PSK75" s="26"/>
      <c r="PSM75" s="27"/>
      <c r="PSN75" s="34"/>
      <c r="PSO75" s="34"/>
      <c r="PSS75" s="3"/>
      <c r="PST75" s="3"/>
      <c r="PSW75" s="26"/>
      <c r="PSY75" s="27"/>
      <c r="PSZ75" s="34"/>
      <c r="PTA75" s="34"/>
      <c r="PTE75" s="3"/>
      <c r="PTF75" s="3"/>
      <c r="PTI75" s="26"/>
      <c r="PTK75" s="27"/>
      <c r="PTL75" s="34"/>
      <c r="PTM75" s="34"/>
      <c r="PTQ75" s="3"/>
      <c r="PTR75" s="3"/>
      <c r="PTU75" s="26"/>
      <c r="PTW75" s="27"/>
      <c r="PTX75" s="34"/>
      <c r="PTY75" s="34"/>
      <c r="PUC75" s="3"/>
      <c r="PUD75" s="3"/>
      <c r="PUG75" s="26"/>
      <c r="PUI75" s="27"/>
      <c r="PUJ75" s="34"/>
      <c r="PUK75" s="34"/>
      <c r="PUO75" s="3"/>
      <c r="PUP75" s="3"/>
      <c r="PUS75" s="26"/>
      <c r="PUU75" s="27"/>
      <c r="PUV75" s="34"/>
      <c r="PUW75" s="34"/>
      <c r="PVA75" s="3"/>
      <c r="PVB75" s="3"/>
      <c r="PVE75" s="26"/>
      <c r="PVG75" s="27"/>
      <c r="PVH75" s="34"/>
      <c r="PVI75" s="34"/>
      <c r="PVM75" s="3"/>
      <c r="PVN75" s="3"/>
      <c r="PVQ75" s="26"/>
      <c r="PVS75" s="27"/>
      <c r="PVT75" s="34"/>
      <c r="PVU75" s="34"/>
      <c r="PVY75" s="3"/>
      <c r="PVZ75" s="3"/>
      <c r="PWC75" s="26"/>
      <c r="PWE75" s="27"/>
      <c r="PWF75" s="34"/>
      <c r="PWG75" s="34"/>
      <c r="PWK75" s="3"/>
      <c r="PWL75" s="3"/>
      <c r="PWO75" s="26"/>
      <c r="PWQ75" s="27"/>
      <c r="PWR75" s="34"/>
      <c r="PWS75" s="34"/>
      <c r="PWW75" s="3"/>
      <c r="PWX75" s="3"/>
      <c r="PXA75" s="26"/>
      <c r="PXC75" s="27"/>
      <c r="PXD75" s="34"/>
      <c r="PXE75" s="34"/>
      <c r="PXI75" s="3"/>
      <c r="PXJ75" s="3"/>
      <c r="PXM75" s="26"/>
      <c r="PXO75" s="27"/>
      <c r="PXP75" s="34"/>
      <c r="PXQ75" s="34"/>
      <c r="PXU75" s="3"/>
      <c r="PXV75" s="3"/>
      <c r="PXY75" s="26"/>
      <c r="PYA75" s="27"/>
      <c r="PYB75" s="34"/>
      <c r="PYC75" s="34"/>
      <c r="PYG75" s="3"/>
      <c r="PYH75" s="3"/>
      <c r="PYK75" s="26"/>
      <c r="PYM75" s="27"/>
      <c r="PYN75" s="34"/>
      <c r="PYO75" s="34"/>
      <c r="PYS75" s="3"/>
      <c r="PYT75" s="3"/>
      <c r="PYW75" s="26"/>
      <c r="PYY75" s="27"/>
      <c r="PYZ75" s="34"/>
      <c r="PZA75" s="34"/>
      <c r="PZE75" s="3"/>
      <c r="PZF75" s="3"/>
      <c r="PZI75" s="26"/>
      <c r="PZK75" s="27"/>
      <c r="PZL75" s="34"/>
      <c r="PZM75" s="34"/>
      <c r="PZQ75" s="3"/>
      <c r="PZR75" s="3"/>
      <c r="PZU75" s="26"/>
      <c r="PZW75" s="27"/>
      <c r="PZX75" s="34"/>
      <c r="PZY75" s="34"/>
      <c r="QAC75" s="3"/>
      <c r="QAD75" s="3"/>
      <c r="QAG75" s="26"/>
      <c r="QAI75" s="27"/>
      <c r="QAJ75" s="34"/>
      <c r="QAK75" s="34"/>
      <c r="QAO75" s="3"/>
      <c r="QAP75" s="3"/>
      <c r="QAS75" s="26"/>
      <c r="QAU75" s="27"/>
      <c r="QAV75" s="34"/>
      <c r="QAW75" s="34"/>
      <c r="QBA75" s="3"/>
      <c r="QBB75" s="3"/>
      <c r="QBE75" s="26"/>
      <c r="QBG75" s="27"/>
      <c r="QBH75" s="34"/>
      <c r="QBI75" s="34"/>
      <c r="QBM75" s="3"/>
      <c r="QBN75" s="3"/>
      <c r="QBQ75" s="26"/>
      <c r="QBS75" s="27"/>
      <c r="QBT75" s="34"/>
      <c r="QBU75" s="34"/>
      <c r="QBY75" s="3"/>
      <c r="QBZ75" s="3"/>
      <c r="QCC75" s="26"/>
      <c r="QCE75" s="27"/>
      <c r="QCF75" s="34"/>
      <c r="QCG75" s="34"/>
      <c r="QCK75" s="3"/>
      <c r="QCL75" s="3"/>
      <c r="QCO75" s="26"/>
      <c r="QCQ75" s="27"/>
      <c r="QCR75" s="34"/>
      <c r="QCS75" s="34"/>
      <c r="QCW75" s="3"/>
      <c r="QCX75" s="3"/>
      <c r="QDA75" s="26"/>
      <c r="QDC75" s="27"/>
      <c r="QDD75" s="34"/>
      <c r="QDE75" s="34"/>
      <c r="QDI75" s="3"/>
      <c r="QDJ75" s="3"/>
      <c r="QDM75" s="26"/>
      <c r="QDO75" s="27"/>
      <c r="QDP75" s="34"/>
      <c r="QDQ75" s="34"/>
      <c r="QDU75" s="3"/>
      <c r="QDV75" s="3"/>
      <c r="QDY75" s="26"/>
      <c r="QEA75" s="27"/>
      <c r="QEB75" s="34"/>
      <c r="QEC75" s="34"/>
      <c r="QEG75" s="3"/>
      <c r="QEH75" s="3"/>
      <c r="QEK75" s="26"/>
      <c r="QEM75" s="27"/>
      <c r="QEN75" s="34"/>
      <c r="QEO75" s="34"/>
      <c r="QES75" s="3"/>
      <c r="QET75" s="3"/>
      <c r="QEW75" s="26"/>
      <c r="QEY75" s="27"/>
      <c r="QEZ75" s="34"/>
      <c r="QFA75" s="34"/>
      <c r="QFE75" s="3"/>
      <c r="QFF75" s="3"/>
      <c r="QFI75" s="26"/>
      <c r="QFK75" s="27"/>
      <c r="QFL75" s="34"/>
      <c r="QFM75" s="34"/>
      <c r="QFQ75" s="3"/>
      <c r="QFR75" s="3"/>
      <c r="QFU75" s="26"/>
      <c r="QFW75" s="27"/>
      <c r="QFX75" s="34"/>
      <c r="QFY75" s="34"/>
      <c r="QGC75" s="3"/>
      <c r="QGD75" s="3"/>
      <c r="QGG75" s="26"/>
      <c r="QGI75" s="27"/>
      <c r="QGJ75" s="34"/>
      <c r="QGK75" s="34"/>
      <c r="QGO75" s="3"/>
      <c r="QGP75" s="3"/>
      <c r="QGS75" s="26"/>
      <c r="QGU75" s="27"/>
      <c r="QGV75" s="34"/>
      <c r="QGW75" s="34"/>
      <c r="QHA75" s="3"/>
      <c r="QHB75" s="3"/>
      <c r="QHE75" s="26"/>
      <c r="QHG75" s="27"/>
      <c r="QHH75" s="34"/>
      <c r="QHI75" s="34"/>
      <c r="QHM75" s="3"/>
      <c r="QHN75" s="3"/>
      <c r="QHQ75" s="26"/>
      <c r="QHS75" s="27"/>
      <c r="QHT75" s="34"/>
      <c r="QHU75" s="34"/>
      <c r="QHY75" s="3"/>
      <c r="QHZ75" s="3"/>
      <c r="QIC75" s="26"/>
      <c r="QIE75" s="27"/>
      <c r="QIF75" s="34"/>
      <c r="QIG75" s="34"/>
      <c r="QIK75" s="3"/>
      <c r="QIL75" s="3"/>
      <c r="QIO75" s="26"/>
      <c r="QIQ75" s="27"/>
      <c r="QIR75" s="34"/>
      <c r="QIS75" s="34"/>
      <c r="QIW75" s="3"/>
      <c r="QIX75" s="3"/>
      <c r="QJA75" s="26"/>
      <c r="QJC75" s="27"/>
      <c r="QJD75" s="34"/>
      <c r="QJE75" s="34"/>
      <c r="QJI75" s="3"/>
      <c r="QJJ75" s="3"/>
      <c r="QJM75" s="26"/>
      <c r="QJO75" s="27"/>
      <c r="QJP75" s="34"/>
      <c r="QJQ75" s="34"/>
      <c r="QJU75" s="3"/>
      <c r="QJV75" s="3"/>
      <c r="QJY75" s="26"/>
      <c r="QKA75" s="27"/>
      <c r="QKB75" s="34"/>
      <c r="QKC75" s="34"/>
      <c r="QKG75" s="3"/>
      <c r="QKH75" s="3"/>
      <c r="QKK75" s="26"/>
      <c r="QKM75" s="27"/>
      <c r="QKN75" s="34"/>
      <c r="QKO75" s="34"/>
      <c r="QKS75" s="3"/>
      <c r="QKT75" s="3"/>
      <c r="QKW75" s="26"/>
      <c r="QKY75" s="27"/>
      <c r="QKZ75" s="34"/>
      <c r="QLA75" s="34"/>
      <c r="QLE75" s="3"/>
      <c r="QLF75" s="3"/>
      <c r="QLI75" s="26"/>
      <c r="QLK75" s="27"/>
      <c r="QLL75" s="34"/>
      <c r="QLM75" s="34"/>
      <c r="QLQ75" s="3"/>
      <c r="QLR75" s="3"/>
      <c r="QLU75" s="26"/>
      <c r="QLW75" s="27"/>
      <c r="QLX75" s="34"/>
      <c r="QLY75" s="34"/>
      <c r="QMC75" s="3"/>
      <c r="QMD75" s="3"/>
      <c r="QMG75" s="26"/>
      <c r="QMI75" s="27"/>
      <c r="QMJ75" s="34"/>
      <c r="QMK75" s="34"/>
      <c r="QMO75" s="3"/>
      <c r="QMP75" s="3"/>
      <c r="QMS75" s="26"/>
      <c r="QMU75" s="27"/>
      <c r="QMV75" s="34"/>
      <c r="QMW75" s="34"/>
      <c r="QNA75" s="3"/>
      <c r="QNB75" s="3"/>
      <c r="QNE75" s="26"/>
      <c r="QNG75" s="27"/>
      <c r="QNH75" s="34"/>
      <c r="QNI75" s="34"/>
      <c r="QNM75" s="3"/>
      <c r="QNN75" s="3"/>
      <c r="QNQ75" s="26"/>
      <c r="QNS75" s="27"/>
      <c r="QNT75" s="34"/>
      <c r="QNU75" s="34"/>
      <c r="QNY75" s="3"/>
      <c r="QNZ75" s="3"/>
      <c r="QOC75" s="26"/>
      <c r="QOE75" s="27"/>
      <c r="QOF75" s="34"/>
      <c r="QOG75" s="34"/>
      <c r="QOK75" s="3"/>
      <c r="QOL75" s="3"/>
      <c r="QOO75" s="26"/>
      <c r="QOQ75" s="27"/>
      <c r="QOR75" s="34"/>
      <c r="QOS75" s="34"/>
      <c r="QOW75" s="3"/>
      <c r="QOX75" s="3"/>
      <c r="QPA75" s="26"/>
      <c r="QPC75" s="27"/>
      <c r="QPD75" s="34"/>
      <c r="QPE75" s="34"/>
      <c r="QPI75" s="3"/>
      <c r="QPJ75" s="3"/>
      <c r="QPM75" s="26"/>
      <c r="QPO75" s="27"/>
      <c r="QPP75" s="34"/>
      <c r="QPQ75" s="34"/>
      <c r="QPU75" s="3"/>
      <c r="QPV75" s="3"/>
      <c r="QPY75" s="26"/>
      <c r="QQA75" s="27"/>
      <c r="QQB75" s="34"/>
      <c r="QQC75" s="34"/>
      <c r="QQG75" s="3"/>
      <c r="QQH75" s="3"/>
      <c r="QQK75" s="26"/>
      <c r="QQM75" s="27"/>
      <c r="QQN75" s="34"/>
      <c r="QQO75" s="34"/>
      <c r="QQS75" s="3"/>
      <c r="QQT75" s="3"/>
      <c r="QQW75" s="26"/>
      <c r="QQY75" s="27"/>
      <c r="QQZ75" s="34"/>
      <c r="QRA75" s="34"/>
      <c r="QRE75" s="3"/>
      <c r="QRF75" s="3"/>
      <c r="QRI75" s="26"/>
      <c r="QRK75" s="27"/>
      <c r="QRL75" s="34"/>
      <c r="QRM75" s="34"/>
      <c r="QRQ75" s="3"/>
      <c r="QRR75" s="3"/>
      <c r="QRU75" s="26"/>
      <c r="QRW75" s="27"/>
      <c r="QRX75" s="34"/>
      <c r="QRY75" s="34"/>
      <c r="QSC75" s="3"/>
      <c r="QSD75" s="3"/>
      <c r="QSG75" s="26"/>
      <c r="QSI75" s="27"/>
      <c r="QSJ75" s="34"/>
      <c r="QSK75" s="34"/>
      <c r="QSO75" s="3"/>
      <c r="QSP75" s="3"/>
      <c r="QSS75" s="26"/>
      <c r="QSU75" s="27"/>
      <c r="QSV75" s="34"/>
      <c r="QSW75" s="34"/>
      <c r="QTA75" s="3"/>
      <c r="QTB75" s="3"/>
      <c r="QTE75" s="26"/>
      <c r="QTG75" s="27"/>
      <c r="QTH75" s="34"/>
      <c r="QTI75" s="34"/>
      <c r="QTM75" s="3"/>
      <c r="QTN75" s="3"/>
      <c r="QTQ75" s="26"/>
      <c r="QTS75" s="27"/>
      <c r="QTT75" s="34"/>
      <c r="QTU75" s="34"/>
      <c r="QTY75" s="3"/>
      <c r="QTZ75" s="3"/>
      <c r="QUC75" s="26"/>
      <c r="QUE75" s="27"/>
      <c r="QUF75" s="34"/>
      <c r="QUG75" s="34"/>
      <c r="QUK75" s="3"/>
      <c r="QUL75" s="3"/>
      <c r="QUO75" s="26"/>
      <c r="QUQ75" s="27"/>
      <c r="QUR75" s="34"/>
      <c r="QUS75" s="34"/>
      <c r="QUW75" s="3"/>
      <c r="QUX75" s="3"/>
      <c r="QVA75" s="26"/>
      <c r="QVC75" s="27"/>
      <c r="QVD75" s="34"/>
      <c r="QVE75" s="34"/>
      <c r="QVI75" s="3"/>
      <c r="QVJ75" s="3"/>
      <c r="QVM75" s="26"/>
      <c r="QVO75" s="27"/>
      <c r="QVP75" s="34"/>
      <c r="QVQ75" s="34"/>
      <c r="QVU75" s="3"/>
      <c r="QVV75" s="3"/>
      <c r="QVY75" s="26"/>
      <c r="QWA75" s="27"/>
      <c r="QWB75" s="34"/>
      <c r="QWC75" s="34"/>
      <c r="QWG75" s="3"/>
      <c r="QWH75" s="3"/>
      <c r="QWK75" s="26"/>
      <c r="QWM75" s="27"/>
      <c r="QWN75" s="34"/>
      <c r="QWO75" s="34"/>
      <c r="QWS75" s="3"/>
      <c r="QWT75" s="3"/>
      <c r="QWW75" s="26"/>
      <c r="QWY75" s="27"/>
      <c r="QWZ75" s="34"/>
      <c r="QXA75" s="34"/>
      <c r="QXE75" s="3"/>
      <c r="QXF75" s="3"/>
      <c r="QXI75" s="26"/>
      <c r="QXK75" s="27"/>
      <c r="QXL75" s="34"/>
      <c r="QXM75" s="34"/>
      <c r="QXQ75" s="3"/>
      <c r="QXR75" s="3"/>
      <c r="QXU75" s="26"/>
      <c r="QXW75" s="27"/>
      <c r="QXX75" s="34"/>
      <c r="QXY75" s="34"/>
      <c r="QYC75" s="3"/>
      <c r="QYD75" s="3"/>
      <c r="QYG75" s="26"/>
      <c r="QYI75" s="27"/>
      <c r="QYJ75" s="34"/>
      <c r="QYK75" s="34"/>
      <c r="QYO75" s="3"/>
      <c r="QYP75" s="3"/>
      <c r="QYS75" s="26"/>
      <c r="QYU75" s="27"/>
      <c r="QYV75" s="34"/>
      <c r="QYW75" s="34"/>
      <c r="QZA75" s="3"/>
      <c r="QZB75" s="3"/>
      <c r="QZE75" s="26"/>
      <c r="QZG75" s="27"/>
      <c r="QZH75" s="34"/>
      <c r="QZI75" s="34"/>
      <c r="QZM75" s="3"/>
      <c r="QZN75" s="3"/>
      <c r="QZQ75" s="26"/>
      <c r="QZS75" s="27"/>
      <c r="QZT75" s="34"/>
      <c r="QZU75" s="34"/>
      <c r="QZY75" s="3"/>
      <c r="QZZ75" s="3"/>
      <c r="RAC75" s="26"/>
      <c r="RAE75" s="27"/>
      <c r="RAF75" s="34"/>
      <c r="RAG75" s="34"/>
      <c r="RAK75" s="3"/>
      <c r="RAL75" s="3"/>
      <c r="RAO75" s="26"/>
      <c r="RAQ75" s="27"/>
      <c r="RAR75" s="34"/>
      <c r="RAS75" s="34"/>
      <c r="RAW75" s="3"/>
      <c r="RAX75" s="3"/>
      <c r="RBA75" s="26"/>
      <c r="RBC75" s="27"/>
      <c r="RBD75" s="34"/>
      <c r="RBE75" s="34"/>
      <c r="RBI75" s="3"/>
      <c r="RBJ75" s="3"/>
      <c r="RBM75" s="26"/>
      <c r="RBO75" s="27"/>
      <c r="RBP75" s="34"/>
      <c r="RBQ75" s="34"/>
      <c r="RBU75" s="3"/>
      <c r="RBV75" s="3"/>
      <c r="RBY75" s="26"/>
      <c r="RCA75" s="27"/>
      <c r="RCB75" s="34"/>
      <c r="RCC75" s="34"/>
      <c r="RCG75" s="3"/>
      <c r="RCH75" s="3"/>
      <c r="RCK75" s="26"/>
      <c r="RCM75" s="27"/>
      <c r="RCN75" s="34"/>
      <c r="RCO75" s="34"/>
      <c r="RCS75" s="3"/>
      <c r="RCT75" s="3"/>
      <c r="RCW75" s="26"/>
      <c r="RCY75" s="27"/>
      <c r="RCZ75" s="34"/>
      <c r="RDA75" s="34"/>
      <c r="RDE75" s="3"/>
      <c r="RDF75" s="3"/>
      <c r="RDI75" s="26"/>
      <c r="RDK75" s="27"/>
      <c r="RDL75" s="34"/>
      <c r="RDM75" s="34"/>
      <c r="RDQ75" s="3"/>
      <c r="RDR75" s="3"/>
      <c r="RDU75" s="26"/>
      <c r="RDW75" s="27"/>
      <c r="RDX75" s="34"/>
      <c r="RDY75" s="34"/>
      <c r="REC75" s="3"/>
      <c r="RED75" s="3"/>
      <c r="REG75" s="26"/>
      <c r="REI75" s="27"/>
      <c r="REJ75" s="34"/>
      <c r="REK75" s="34"/>
      <c r="REO75" s="3"/>
      <c r="REP75" s="3"/>
      <c r="RES75" s="26"/>
      <c r="REU75" s="27"/>
      <c r="REV75" s="34"/>
      <c r="REW75" s="34"/>
      <c r="RFA75" s="3"/>
      <c r="RFB75" s="3"/>
      <c r="RFE75" s="26"/>
      <c r="RFG75" s="27"/>
      <c r="RFH75" s="34"/>
      <c r="RFI75" s="34"/>
      <c r="RFM75" s="3"/>
      <c r="RFN75" s="3"/>
      <c r="RFQ75" s="26"/>
      <c r="RFS75" s="27"/>
      <c r="RFT75" s="34"/>
      <c r="RFU75" s="34"/>
      <c r="RFY75" s="3"/>
      <c r="RFZ75" s="3"/>
      <c r="RGC75" s="26"/>
      <c r="RGE75" s="27"/>
      <c r="RGF75" s="34"/>
      <c r="RGG75" s="34"/>
      <c r="RGK75" s="3"/>
      <c r="RGL75" s="3"/>
      <c r="RGO75" s="26"/>
      <c r="RGQ75" s="27"/>
      <c r="RGR75" s="34"/>
      <c r="RGS75" s="34"/>
      <c r="RGW75" s="3"/>
      <c r="RGX75" s="3"/>
      <c r="RHA75" s="26"/>
      <c r="RHC75" s="27"/>
      <c r="RHD75" s="34"/>
      <c r="RHE75" s="34"/>
      <c r="RHI75" s="3"/>
      <c r="RHJ75" s="3"/>
      <c r="RHM75" s="26"/>
      <c r="RHO75" s="27"/>
      <c r="RHP75" s="34"/>
      <c r="RHQ75" s="34"/>
      <c r="RHU75" s="3"/>
      <c r="RHV75" s="3"/>
      <c r="RHY75" s="26"/>
      <c r="RIA75" s="27"/>
      <c r="RIB75" s="34"/>
      <c r="RIC75" s="34"/>
      <c r="RIG75" s="3"/>
      <c r="RIH75" s="3"/>
      <c r="RIK75" s="26"/>
      <c r="RIM75" s="27"/>
      <c r="RIN75" s="34"/>
      <c r="RIO75" s="34"/>
      <c r="RIS75" s="3"/>
      <c r="RIT75" s="3"/>
      <c r="RIW75" s="26"/>
      <c r="RIY75" s="27"/>
      <c r="RIZ75" s="34"/>
      <c r="RJA75" s="34"/>
      <c r="RJE75" s="3"/>
      <c r="RJF75" s="3"/>
      <c r="RJI75" s="26"/>
      <c r="RJK75" s="27"/>
      <c r="RJL75" s="34"/>
      <c r="RJM75" s="34"/>
      <c r="RJQ75" s="3"/>
      <c r="RJR75" s="3"/>
      <c r="RJU75" s="26"/>
      <c r="RJW75" s="27"/>
      <c r="RJX75" s="34"/>
      <c r="RJY75" s="34"/>
      <c r="RKC75" s="3"/>
      <c r="RKD75" s="3"/>
      <c r="RKG75" s="26"/>
      <c r="RKI75" s="27"/>
      <c r="RKJ75" s="34"/>
      <c r="RKK75" s="34"/>
      <c r="RKO75" s="3"/>
      <c r="RKP75" s="3"/>
      <c r="RKS75" s="26"/>
      <c r="RKU75" s="27"/>
      <c r="RKV75" s="34"/>
      <c r="RKW75" s="34"/>
      <c r="RLA75" s="3"/>
      <c r="RLB75" s="3"/>
      <c r="RLE75" s="26"/>
      <c r="RLG75" s="27"/>
      <c r="RLH75" s="34"/>
      <c r="RLI75" s="34"/>
      <c r="RLM75" s="3"/>
      <c r="RLN75" s="3"/>
      <c r="RLQ75" s="26"/>
      <c r="RLS75" s="27"/>
      <c r="RLT75" s="34"/>
      <c r="RLU75" s="34"/>
      <c r="RLY75" s="3"/>
      <c r="RLZ75" s="3"/>
      <c r="RMC75" s="26"/>
      <c r="RME75" s="27"/>
      <c r="RMF75" s="34"/>
      <c r="RMG75" s="34"/>
      <c r="RMK75" s="3"/>
      <c r="RML75" s="3"/>
      <c r="RMO75" s="26"/>
      <c r="RMQ75" s="27"/>
      <c r="RMR75" s="34"/>
      <c r="RMS75" s="34"/>
      <c r="RMW75" s="3"/>
      <c r="RMX75" s="3"/>
      <c r="RNA75" s="26"/>
      <c r="RNC75" s="27"/>
      <c r="RND75" s="34"/>
      <c r="RNE75" s="34"/>
      <c r="RNI75" s="3"/>
      <c r="RNJ75" s="3"/>
      <c r="RNM75" s="26"/>
      <c r="RNO75" s="27"/>
      <c r="RNP75" s="34"/>
      <c r="RNQ75" s="34"/>
      <c r="RNU75" s="3"/>
      <c r="RNV75" s="3"/>
      <c r="RNY75" s="26"/>
      <c r="ROA75" s="27"/>
      <c r="ROB75" s="34"/>
      <c r="ROC75" s="34"/>
      <c r="ROG75" s="3"/>
      <c r="ROH75" s="3"/>
      <c r="ROK75" s="26"/>
      <c r="ROM75" s="27"/>
      <c r="RON75" s="34"/>
      <c r="ROO75" s="34"/>
      <c r="ROS75" s="3"/>
      <c r="ROT75" s="3"/>
      <c r="ROW75" s="26"/>
      <c r="ROY75" s="27"/>
      <c r="ROZ75" s="34"/>
      <c r="RPA75" s="34"/>
      <c r="RPE75" s="3"/>
      <c r="RPF75" s="3"/>
      <c r="RPI75" s="26"/>
      <c r="RPK75" s="27"/>
      <c r="RPL75" s="34"/>
      <c r="RPM75" s="34"/>
      <c r="RPQ75" s="3"/>
      <c r="RPR75" s="3"/>
      <c r="RPU75" s="26"/>
      <c r="RPW75" s="27"/>
      <c r="RPX75" s="34"/>
      <c r="RPY75" s="34"/>
      <c r="RQC75" s="3"/>
      <c r="RQD75" s="3"/>
      <c r="RQG75" s="26"/>
      <c r="RQI75" s="27"/>
      <c r="RQJ75" s="34"/>
      <c r="RQK75" s="34"/>
      <c r="RQO75" s="3"/>
      <c r="RQP75" s="3"/>
      <c r="RQS75" s="26"/>
      <c r="RQU75" s="27"/>
      <c r="RQV75" s="34"/>
      <c r="RQW75" s="34"/>
      <c r="RRA75" s="3"/>
      <c r="RRB75" s="3"/>
      <c r="RRE75" s="26"/>
      <c r="RRG75" s="27"/>
      <c r="RRH75" s="34"/>
      <c r="RRI75" s="34"/>
      <c r="RRM75" s="3"/>
      <c r="RRN75" s="3"/>
      <c r="RRQ75" s="26"/>
      <c r="RRS75" s="27"/>
      <c r="RRT75" s="34"/>
      <c r="RRU75" s="34"/>
      <c r="RRY75" s="3"/>
      <c r="RRZ75" s="3"/>
      <c r="RSC75" s="26"/>
      <c r="RSE75" s="27"/>
      <c r="RSF75" s="34"/>
      <c r="RSG75" s="34"/>
      <c r="RSK75" s="3"/>
      <c r="RSL75" s="3"/>
      <c r="RSO75" s="26"/>
      <c r="RSQ75" s="27"/>
      <c r="RSR75" s="34"/>
      <c r="RSS75" s="34"/>
      <c r="RSW75" s="3"/>
      <c r="RSX75" s="3"/>
      <c r="RTA75" s="26"/>
      <c r="RTC75" s="27"/>
      <c r="RTD75" s="34"/>
      <c r="RTE75" s="34"/>
      <c r="RTI75" s="3"/>
      <c r="RTJ75" s="3"/>
      <c r="RTM75" s="26"/>
      <c r="RTO75" s="27"/>
      <c r="RTP75" s="34"/>
      <c r="RTQ75" s="34"/>
      <c r="RTU75" s="3"/>
      <c r="RTV75" s="3"/>
      <c r="RTY75" s="26"/>
      <c r="RUA75" s="27"/>
      <c r="RUB75" s="34"/>
      <c r="RUC75" s="34"/>
      <c r="RUG75" s="3"/>
      <c r="RUH75" s="3"/>
      <c r="RUK75" s="26"/>
      <c r="RUM75" s="27"/>
      <c r="RUN75" s="34"/>
      <c r="RUO75" s="34"/>
      <c r="RUS75" s="3"/>
      <c r="RUT75" s="3"/>
      <c r="RUW75" s="26"/>
      <c r="RUY75" s="27"/>
      <c r="RUZ75" s="34"/>
      <c r="RVA75" s="34"/>
      <c r="RVE75" s="3"/>
      <c r="RVF75" s="3"/>
      <c r="RVI75" s="26"/>
      <c r="RVK75" s="27"/>
      <c r="RVL75" s="34"/>
      <c r="RVM75" s="34"/>
      <c r="RVQ75" s="3"/>
      <c r="RVR75" s="3"/>
      <c r="RVU75" s="26"/>
      <c r="RVW75" s="27"/>
      <c r="RVX75" s="34"/>
      <c r="RVY75" s="34"/>
      <c r="RWC75" s="3"/>
      <c r="RWD75" s="3"/>
      <c r="RWG75" s="26"/>
      <c r="RWI75" s="27"/>
      <c r="RWJ75" s="34"/>
      <c r="RWK75" s="34"/>
      <c r="RWO75" s="3"/>
      <c r="RWP75" s="3"/>
      <c r="RWS75" s="26"/>
      <c r="RWU75" s="27"/>
      <c r="RWV75" s="34"/>
      <c r="RWW75" s="34"/>
      <c r="RXA75" s="3"/>
      <c r="RXB75" s="3"/>
      <c r="RXE75" s="26"/>
      <c r="RXG75" s="27"/>
      <c r="RXH75" s="34"/>
      <c r="RXI75" s="34"/>
      <c r="RXM75" s="3"/>
      <c r="RXN75" s="3"/>
      <c r="RXQ75" s="26"/>
      <c r="RXS75" s="27"/>
      <c r="RXT75" s="34"/>
      <c r="RXU75" s="34"/>
      <c r="RXY75" s="3"/>
      <c r="RXZ75" s="3"/>
      <c r="RYC75" s="26"/>
      <c r="RYE75" s="27"/>
      <c r="RYF75" s="34"/>
      <c r="RYG75" s="34"/>
      <c r="RYK75" s="3"/>
      <c r="RYL75" s="3"/>
      <c r="RYO75" s="26"/>
      <c r="RYQ75" s="27"/>
      <c r="RYR75" s="34"/>
      <c r="RYS75" s="34"/>
      <c r="RYW75" s="3"/>
      <c r="RYX75" s="3"/>
      <c r="RZA75" s="26"/>
      <c r="RZC75" s="27"/>
      <c r="RZD75" s="34"/>
      <c r="RZE75" s="34"/>
      <c r="RZI75" s="3"/>
      <c r="RZJ75" s="3"/>
      <c r="RZM75" s="26"/>
      <c r="RZO75" s="27"/>
      <c r="RZP75" s="34"/>
      <c r="RZQ75" s="34"/>
      <c r="RZU75" s="3"/>
      <c r="RZV75" s="3"/>
      <c r="RZY75" s="26"/>
      <c r="SAA75" s="27"/>
      <c r="SAB75" s="34"/>
      <c r="SAC75" s="34"/>
      <c r="SAG75" s="3"/>
      <c r="SAH75" s="3"/>
      <c r="SAK75" s="26"/>
      <c r="SAM75" s="27"/>
      <c r="SAN75" s="34"/>
      <c r="SAO75" s="34"/>
      <c r="SAS75" s="3"/>
      <c r="SAT75" s="3"/>
      <c r="SAW75" s="26"/>
      <c r="SAY75" s="27"/>
      <c r="SAZ75" s="34"/>
      <c r="SBA75" s="34"/>
      <c r="SBE75" s="3"/>
      <c r="SBF75" s="3"/>
      <c r="SBI75" s="26"/>
      <c r="SBK75" s="27"/>
      <c r="SBL75" s="34"/>
      <c r="SBM75" s="34"/>
      <c r="SBQ75" s="3"/>
      <c r="SBR75" s="3"/>
      <c r="SBU75" s="26"/>
      <c r="SBW75" s="27"/>
      <c r="SBX75" s="34"/>
      <c r="SBY75" s="34"/>
      <c r="SCC75" s="3"/>
      <c r="SCD75" s="3"/>
      <c r="SCG75" s="26"/>
      <c r="SCI75" s="27"/>
      <c r="SCJ75" s="34"/>
      <c r="SCK75" s="34"/>
      <c r="SCO75" s="3"/>
      <c r="SCP75" s="3"/>
      <c r="SCS75" s="26"/>
      <c r="SCU75" s="27"/>
      <c r="SCV75" s="34"/>
      <c r="SCW75" s="34"/>
      <c r="SDA75" s="3"/>
      <c r="SDB75" s="3"/>
      <c r="SDE75" s="26"/>
      <c r="SDG75" s="27"/>
      <c r="SDH75" s="34"/>
      <c r="SDI75" s="34"/>
      <c r="SDM75" s="3"/>
      <c r="SDN75" s="3"/>
      <c r="SDQ75" s="26"/>
      <c r="SDS75" s="27"/>
      <c r="SDT75" s="34"/>
      <c r="SDU75" s="34"/>
      <c r="SDY75" s="3"/>
      <c r="SDZ75" s="3"/>
      <c r="SEC75" s="26"/>
      <c r="SEE75" s="27"/>
      <c r="SEF75" s="34"/>
      <c r="SEG75" s="34"/>
      <c r="SEK75" s="3"/>
      <c r="SEL75" s="3"/>
      <c r="SEO75" s="26"/>
      <c r="SEQ75" s="27"/>
      <c r="SER75" s="34"/>
      <c r="SES75" s="34"/>
      <c r="SEW75" s="3"/>
      <c r="SEX75" s="3"/>
      <c r="SFA75" s="26"/>
      <c r="SFC75" s="27"/>
      <c r="SFD75" s="34"/>
      <c r="SFE75" s="34"/>
      <c r="SFI75" s="3"/>
      <c r="SFJ75" s="3"/>
      <c r="SFM75" s="26"/>
      <c r="SFO75" s="27"/>
      <c r="SFP75" s="34"/>
      <c r="SFQ75" s="34"/>
      <c r="SFU75" s="3"/>
      <c r="SFV75" s="3"/>
      <c r="SFY75" s="26"/>
      <c r="SGA75" s="27"/>
      <c r="SGB75" s="34"/>
      <c r="SGC75" s="34"/>
      <c r="SGG75" s="3"/>
      <c r="SGH75" s="3"/>
      <c r="SGK75" s="26"/>
      <c r="SGM75" s="27"/>
      <c r="SGN75" s="34"/>
      <c r="SGO75" s="34"/>
      <c r="SGS75" s="3"/>
      <c r="SGT75" s="3"/>
      <c r="SGW75" s="26"/>
      <c r="SGY75" s="27"/>
      <c r="SGZ75" s="34"/>
      <c r="SHA75" s="34"/>
      <c r="SHE75" s="3"/>
      <c r="SHF75" s="3"/>
      <c r="SHI75" s="26"/>
      <c r="SHK75" s="27"/>
      <c r="SHL75" s="34"/>
      <c r="SHM75" s="34"/>
      <c r="SHQ75" s="3"/>
      <c r="SHR75" s="3"/>
      <c r="SHU75" s="26"/>
      <c r="SHW75" s="27"/>
      <c r="SHX75" s="34"/>
      <c r="SHY75" s="34"/>
      <c r="SIC75" s="3"/>
      <c r="SID75" s="3"/>
      <c r="SIG75" s="26"/>
      <c r="SII75" s="27"/>
      <c r="SIJ75" s="34"/>
      <c r="SIK75" s="34"/>
      <c r="SIO75" s="3"/>
      <c r="SIP75" s="3"/>
      <c r="SIS75" s="26"/>
      <c r="SIU75" s="27"/>
      <c r="SIV75" s="34"/>
      <c r="SIW75" s="34"/>
      <c r="SJA75" s="3"/>
      <c r="SJB75" s="3"/>
      <c r="SJE75" s="26"/>
      <c r="SJG75" s="27"/>
      <c r="SJH75" s="34"/>
      <c r="SJI75" s="34"/>
      <c r="SJM75" s="3"/>
      <c r="SJN75" s="3"/>
      <c r="SJQ75" s="26"/>
      <c r="SJS75" s="27"/>
      <c r="SJT75" s="34"/>
      <c r="SJU75" s="34"/>
      <c r="SJY75" s="3"/>
      <c r="SJZ75" s="3"/>
      <c r="SKC75" s="26"/>
      <c r="SKE75" s="27"/>
      <c r="SKF75" s="34"/>
      <c r="SKG75" s="34"/>
      <c r="SKK75" s="3"/>
      <c r="SKL75" s="3"/>
      <c r="SKO75" s="26"/>
      <c r="SKQ75" s="27"/>
      <c r="SKR75" s="34"/>
      <c r="SKS75" s="34"/>
      <c r="SKW75" s="3"/>
      <c r="SKX75" s="3"/>
      <c r="SLA75" s="26"/>
      <c r="SLC75" s="27"/>
      <c r="SLD75" s="34"/>
      <c r="SLE75" s="34"/>
      <c r="SLI75" s="3"/>
      <c r="SLJ75" s="3"/>
      <c r="SLM75" s="26"/>
      <c r="SLO75" s="27"/>
      <c r="SLP75" s="34"/>
      <c r="SLQ75" s="34"/>
      <c r="SLU75" s="3"/>
      <c r="SLV75" s="3"/>
      <c r="SLY75" s="26"/>
      <c r="SMA75" s="27"/>
      <c r="SMB75" s="34"/>
      <c r="SMC75" s="34"/>
      <c r="SMG75" s="3"/>
      <c r="SMH75" s="3"/>
      <c r="SMK75" s="26"/>
      <c r="SMM75" s="27"/>
      <c r="SMN75" s="34"/>
      <c r="SMO75" s="34"/>
      <c r="SMS75" s="3"/>
      <c r="SMT75" s="3"/>
      <c r="SMW75" s="26"/>
      <c r="SMY75" s="27"/>
      <c r="SMZ75" s="34"/>
      <c r="SNA75" s="34"/>
      <c r="SNE75" s="3"/>
      <c r="SNF75" s="3"/>
      <c r="SNI75" s="26"/>
      <c r="SNK75" s="27"/>
      <c r="SNL75" s="34"/>
      <c r="SNM75" s="34"/>
      <c r="SNQ75" s="3"/>
      <c r="SNR75" s="3"/>
      <c r="SNU75" s="26"/>
      <c r="SNW75" s="27"/>
      <c r="SNX75" s="34"/>
      <c r="SNY75" s="34"/>
      <c r="SOC75" s="3"/>
      <c r="SOD75" s="3"/>
      <c r="SOG75" s="26"/>
      <c r="SOI75" s="27"/>
      <c r="SOJ75" s="34"/>
      <c r="SOK75" s="34"/>
      <c r="SOO75" s="3"/>
      <c r="SOP75" s="3"/>
      <c r="SOS75" s="26"/>
      <c r="SOU75" s="27"/>
      <c r="SOV75" s="34"/>
      <c r="SOW75" s="34"/>
      <c r="SPA75" s="3"/>
      <c r="SPB75" s="3"/>
      <c r="SPE75" s="26"/>
      <c r="SPG75" s="27"/>
      <c r="SPH75" s="34"/>
      <c r="SPI75" s="34"/>
      <c r="SPM75" s="3"/>
      <c r="SPN75" s="3"/>
      <c r="SPQ75" s="26"/>
      <c r="SPS75" s="27"/>
      <c r="SPT75" s="34"/>
      <c r="SPU75" s="34"/>
      <c r="SPY75" s="3"/>
      <c r="SPZ75" s="3"/>
      <c r="SQC75" s="26"/>
      <c r="SQE75" s="27"/>
      <c r="SQF75" s="34"/>
      <c r="SQG75" s="34"/>
      <c r="SQK75" s="3"/>
      <c r="SQL75" s="3"/>
      <c r="SQO75" s="26"/>
      <c r="SQQ75" s="27"/>
      <c r="SQR75" s="34"/>
      <c r="SQS75" s="34"/>
      <c r="SQW75" s="3"/>
      <c r="SQX75" s="3"/>
      <c r="SRA75" s="26"/>
      <c r="SRC75" s="27"/>
      <c r="SRD75" s="34"/>
      <c r="SRE75" s="34"/>
      <c r="SRI75" s="3"/>
      <c r="SRJ75" s="3"/>
      <c r="SRM75" s="26"/>
      <c r="SRO75" s="27"/>
      <c r="SRP75" s="34"/>
      <c r="SRQ75" s="34"/>
      <c r="SRU75" s="3"/>
      <c r="SRV75" s="3"/>
      <c r="SRY75" s="26"/>
      <c r="SSA75" s="27"/>
      <c r="SSB75" s="34"/>
      <c r="SSC75" s="34"/>
      <c r="SSG75" s="3"/>
      <c r="SSH75" s="3"/>
      <c r="SSK75" s="26"/>
      <c r="SSM75" s="27"/>
      <c r="SSN75" s="34"/>
      <c r="SSO75" s="34"/>
      <c r="SSS75" s="3"/>
      <c r="SST75" s="3"/>
      <c r="SSW75" s="26"/>
      <c r="SSY75" s="27"/>
      <c r="SSZ75" s="34"/>
      <c r="STA75" s="34"/>
      <c r="STE75" s="3"/>
      <c r="STF75" s="3"/>
      <c r="STI75" s="26"/>
      <c r="STK75" s="27"/>
      <c r="STL75" s="34"/>
      <c r="STM75" s="34"/>
      <c r="STQ75" s="3"/>
      <c r="STR75" s="3"/>
      <c r="STU75" s="26"/>
      <c r="STW75" s="27"/>
      <c r="STX75" s="34"/>
      <c r="STY75" s="34"/>
      <c r="SUC75" s="3"/>
      <c r="SUD75" s="3"/>
      <c r="SUG75" s="26"/>
      <c r="SUI75" s="27"/>
      <c r="SUJ75" s="34"/>
      <c r="SUK75" s="34"/>
      <c r="SUO75" s="3"/>
      <c r="SUP75" s="3"/>
      <c r="SUS75" s="26"/>
      <c r="SUU75" s="27"/>
      <c r="SUV75" s="34"/>
      <c r="SUW75" s="34"/>
      <c r="SVA75" s="3"/>
      <c r="SVB75" s="3"/>
      <c r="SVE75" s="26"/>
      <c r="SVG75" s="27"/>
      <c r="SVH75" s="34"/>
      <c r="SVI75" s="34"/>
      <c r="SVM75" s="3"/>
      <c r="SVN75" s="3"/>
      <c r="SVQ75" s="26"/>
      <c r="SVS75" s="27"/>
      <c r="SVT75" s="34"/>
      <c r="SVU75" s="34"/>
      <c r="SVY75" s="3"/>
      <c r="SVZ75" s="3"/>
      <c r="SWC75" s="26"/>
      <c r="SWE75" s="27"/>
      <c r="SWF75" s="34"/>
      <c r="SWG75" s="34"/>
      <c r="SWK75" s="3"/>
      <c r="SWL75" s="3"/>
      <c r="SWO75" s="26"/>
      <c r="SWQ75" s="27"/>
      <c r="SWR75" s="34"/>
      <c r="SWS75" s="34"/>
      <c r="SWW75" s="3"/>
      <c r="SWX75" s="3"/>
      <c r="SXA75" s="26"/>
      <c r="SXC75" s="27"/>
      <c r="SXD75" s="34"/>
      <c r="SXE75" s="34"/>
      <c r="SXI75" s="3"/>
      <c r="SXJ75" s="3"/>
      <c r="SXM75" s="26"/>
      <c r="SXO75" s="27"/>
      <c r="SXP75" s="34"/>
      <c r="SXQ75" s="34"/>
      <c r="SXU75" s="3"/>
      <c r="SXV75" s="3"/>
      <c r="SXY75" s="26"/>
      <c r="SYA75" s="27"/>
      <c r="SYB75" s="34"/>
      <c r="SYC75" s="34"/>
      <c r="SYG75" s="3"/>
      <c r="SYH75" s="3"/>
      <c r="SYK75" s="26"/>
      <c r="SYM75" s="27"/>
      <c r="SYN75" s="34"/>
      <c r="SYO75" s="34"/>
      <c r="SYS75" s="3"/>
      <c r="SYT75" s="3"/>
      <c r="SYW75" s="26"/>
      <c r="SYY75" s="27"/>
      <c r="SYZ75" s="34"/>
      <c r="SZA75" s="34"/>
      <c r="SZE75" s="3"/>
      <c r="SZF75" s="3"/>
      <c r="SZI75" s="26"/>
      <c r="SZK75" s="27"/>
      <c r="SZL75" s="34"/>
      <c r="SZM75" s="34"/>
      <c r="SZQ75" s="3"/>
      <c r="SZR75" s="3"/>
      <c r="SZU75" s="26"/>
      <c r="SZW75" s="27"/>
      <c r="SZX75" s="34"/>
      <c r="SZY75" s="34"/>
      <c r="TAC75" s="3"/>
      <c r="TAD75" s="3"/>
      <c r="TAG75" s="26"/>
      <c r="TAI75" s="27"/>
      <c r="TAJ75" s="34"/>
      <c r="TAK75" s="34"/>
      <c r="TAO75" s="3"/>
      <c r="TAP75" s="3"/>
      <c r="TAS75" s="26"/>
      <c r="TAU75" s="27"/>
      <c r="TAV75" s="34"/>
      <c r="TAW75" s="34"/>
      <c r="TBA75" s="3"/>
      <c r="TBB75" s="3"/>
      <c r="TBE75" s="26"/>
      <c r="TBG75" s="27"/>
      <c r="TBH75" s="34"/>
      <c r="TBI75" s="34"/>
      <c r="TBM75" s="3"/>
      <c r="TBN75" s="3"/>
      <c r="TBQ75" s="26"/>
      <c r="TBS75" s="27"/>
      <c r="TBT75" s="34"/>
      <c r="TBU75" s="34"/>
      <c r="TBY75" s="3"/>
      <c r="TBZ75" s="3"/>
      <c r="TCC75" s="26"/>
      <c r="TCE75" s="27"/>
      <c r="TCF75" s="34"/>
      <c r="TCG75" s="34"/>
      <c r="TCK75" s="3"/>
      <c r="TCL75" s="3"/>
      <c r="TCO75" s="26"/>
      <c r="TCQ75" s="27"/>
      <c r="TCR75" s="34"/>
      <c r="TCS75" s="34"/>
      <c r="TCW75" s="3"/>
      <c r="TCX75" s="3"/>
      <c r="TDA75" s="26"/>
      <c r="TDC75" s="27"/>
      <c r="TDD75" s="34"/>
      <c r="TDE75" s="34"/>
      <c r="TDI75" s="3"/>
      <c r="TDJ75" s="3"/>
      <c r="TDM75" s="26"/>
      <c r="TDO75" s="27"/>
      <c r="TDP75" s="34"/>
      <c r="TDQ75" s="34"/>
      <c r="TDU75" s="3"/>
      <c r="TDV75" s="3"/>
      <c r="TDY75" s="26"/>
      <c r="TEA75" s="27"/>
      <c r="TEB75" s="34"/>
      <c r="TEC75" s="34"/>
      <c r="TEG75" s="3"/>
      <c r="TEH75" s="3"/>
      <c r="TEK75" s="26"/>
      <c r="TEM75" s="27"/>
      <c r="TEN75" s="34"/>
      <c r="TEO75" s="34"/>
      <c r="TES75" s="3"/>
      <c r="TET75" s="3"/>
      <c r="TEW75" s="26"/>
      <c r="TEY75" s="27"/>
      <c r="TEZ75" s="34"/>
      <c r="TFA75" s="34"/>
      <c r="TFE75" s="3"/>
      <c r="TFF75" s="3"/>
      <c r="TFI75" s="26"/>
      <c r="TFK75" s="27"/>
      <c r="TFL75" s="34"/>
      <c r="TFM75" s="34"/>
      <c r="TFQ75" s="3"/>
      <c r="TFR75" s="3"/>
      <c r="TFU75" s="26"/>
      <c r="TFW75" s="27"/>
      <c r="TFX75" s="34"/>
      <c r="TFY75" s="34"/>
      <c r="TGC75" s="3"/>
      <c r="TGD75" s="3"/>
      <c r="TGG75" s="26"/>
      <c r="TGI75" s="27"/>
      <c r="TGJ75" s="34"/>
      <c r="TGK75" s="34"/>
      <c r="TGO75" s="3"/>
      <c r="TGP75" s="3"/>
      <c r="TGS75" s="26"/>
      <c r="TGU75" s="27"/>
      <c r="TGV75" s="34"/>
      <c r="TGW75" s="34"/>
      <c r="THA75" s="3"/>
      <c r="THB75" s="3"/>
      <c r="THE75" s="26"/>
      <c r="THG75" s="27"/>
      <c r="THH75" s="34"/>
      <c r="THI75" s="34"/>
      <c r="THM75" s="3"/>
      <c r="THN75" s="3"/>
      <c r="THQ75" s="26"/>
      <c r="THS75" s="27"/>
      <c r="THT75" s="34"/>
      <c r="THU75" s="34"/>
      <c r="THY75" s="3"/>
      <c r="THZ75" s="3"/>
      <c r="TIC75" s="26"/>
      <c r="TIE75" s="27"/>
      <c r="TIF75" s="34"/>
      <c r="TIG75" s="34"/>
      <c r="TIK75" s="3"/>
      <c r="TIL75" s="3"/>
      <c r="TIO75" s="26"/>
      <c r="TIQ75" s="27"/>
      <c r="TIR75" s="34"/>
      <c r="TIS75" s="34"/>
      <c r="TIW75" s="3"/>
      <c r="TIX75" s="3"/>
      <c r="TJA75" s="26"/>
      <c r="TJC75" s="27"/>
      <c r="TJD75" s="34"/>
      <c r="TJE75" s="34"/>
      <c r="TJI75" s="3"/>
      <c r="TJJ75" s="3"/>
      <c r="TJM75" s="26"/>
      <c r="TJO75" s="27"/>
      <c r="TJP75" s="34"/>
      <c r="TJQ75" s="34"/>
      <c r="TJU75" s="3"/>
      <c r="TJV75" s="3"/>
      <c r="TJY75" s="26"/>
      <c r="TKA75" s="27"/>
      <c r="TKB75" s="34"/>
      <c r="TKC75" s="34"/>
      <c r="TKG75" s="3"/>
      <c r="TKH75" s="3"/>
      <c r="TKK75" s="26"/>
      <c r="TKM75" s="27"/>
      <c r="TKN75" s="34"/>
      <c r="TKO75" s="34"/>
      <c r="TKS75" s="3"/>
      <c r="TKT75" s="3"/>
      <c r="TKW75" s="26"/>
      <c r="TKY75" s="27"/>
      <c r="TKZ75" s="34"/>
      <c r="TLA75" s="34"/>
      <c r="TLE75" s="3"/>
      <c r="TLF75" s="3"/>
      <c r="TLI75" s="26"/>
      <c r="TLK75" s="27"/>
      <c r="TLL75" s="34"/>
      <c r="TLM75" s="34"/>
      <c r="TLQ75" s="3"/>
      <c r="TLR75" s="3"/>
      <c r="TLU75" s="26"/>
      <c r="TLW75" s="27"/>
      <c r="TLX75" s="34"/>
      <c r="TLY75" s="34"/>
      <c r="TMC75" s="3"/>
      <c r="TMD75" s="3"/>
      <c r="TMG75" s="26"/>
      <c r="TMI75" s="27"/>
      <c r="TMJ75" s="34"/>
      <c r="TMK75" s="34"/>
      <c r="TMO75" s="3"/>
      <c r="TMP75" s="3"/>
      <c r="TMS75" s="26"/>
      <c r="TMU75" s="27"/>
      <c r="TMV75" s="34"/>
      <c r="TMW75" s="34"/>
      <c r="TNA75" s="3"/>
      <c r="TNB75" s="3"/>
      <c r="TNE75" s="26"/>
      <c r="TNG75" s="27"/>
      <c r="TNH75" s="34"/>
      <c r="TNI75" s="34"/>
      <c r="TNM75" s="3"/>
      <c r="TNN75" s="3"/>
      <c r="TNQ75" s="26"/>
      <c r="TNS75" s="27"/>
      <c r="TNT75" s="34"/>
      <c r="TNU75" s="34"/>
      <c r="TNY75" s="3"/>
      <c r="TNZ75" s="3"/>
      <c r="TOC75" s="26"/>
      <c r="TOE75" s="27"/>
      <c r="TOF75" s="34"/>
      <c r="TOG75" s="34"/>
      <c r="TOK75" s="3"/>
      <c r="TOL75" s="3"/>
      <c r="TOO75" s="26"/>
      <c r="TOQ75" s="27"/>
      <c r="TOR75" s="34"/>
      <c r="TOS75" s="34"/>
      <c r="TOW75" s="3"/>
      <c r="TOX75" s="3"/>
      <c r="TPA75" s="26"/>
      <c r="TPC75" s="27"/>
      <c r="TPD75" s="34"/>
      <c r="TPE75" s="34"/>
      <c r="TPI75" s="3"/>
      <c r="TPJ75" s="3"/>
      <c r="TPM75" s="26"/>
      <c r="TPO75" s="27"/>
      <c r="TPP75" s="34"/>
      <c r="TPQ75" s="34"/>
      <c r="TPU75" s="3"/>
      <c r="TPV75" s="3"/>
      <c r="TPY75" s="26"/>
      <c r="TQA75" s="27"/>
      <c r="TQB75" s="34"/>
      <c r="TQC75" s="34"/>
      <c r="TQG75" s="3"/>
      <c r="TQH75" s="3"/>
      <c r="TQK75" s="26"/>
      <c r="TQM75" s="27"/>
      <c r="TQN75" s="34"/>
      <c r="TQO75" s="34"/>
      <c r="TQS75" s="3"/>
      <c r="TQT75" s="3"/>
      <c r="TQW75" s="26"/>
      <c r="TQY75" s="27"/>
      <c r="TQZ75" s="34"/>
      <c r="TRA75" s="34"/>
      <c r="TRE75" s="3"/>
      <c r="TRF75" s="3"/>
      <c r="TRI75" s="26"/>
      <c r="TRK75" s="27"/>
      <c r="TRL75" s="34"/>
      <c r="TRM75" s="34"/>
      <c r="TRQ75" s="3"/>
      <c r="TRR75" s="3"/>
      <c r="TRU75" s="26"/>
      <c r="TRW75" s="27"/>
      <c r="TRX75" s="34"/>
      <c r="TRY75" s="34"/>
      <c r="TSC75" s="3"/>
      <c r="TSD75" s="3"/>
      <c r="TSG75" s="26"/>
      <c r="TSI75" s="27"/>
      <c r="TSJ75" s="34"/>
      <c r="TSK75" s="34"/>
      <c r="TSO75" s="3"/>
      <c r="TSP75" s="3"/>
      <c r="TSS75" s="26"/>
      <c r="TSU75" s="27"/>
      <c r="TSV75" s="34"/>
      <c r="TSW75" s="34"/>
      <c r="TTA75" s="3"/>
      <c r="TTB75" s="3"/>
      <c r="TTE75" s="26"/>
      <c r="TTG75" s="27"/>
      <c r="TTH75" s="34"/>
      <c r="TTI75" s="34"/>
      <c r="TTM75" s="3"/>
      <c r="TTN75" s="3"/>
      <c r="TTQ75" s="26"/>
      <c r="TTS75" s="27"/>
      <c r="TTT75" s="34"/>
      <c r="TTU75" s="34"/>
      <c r="TTY75" s="3"/>
      <c r="TTZ75" s="3"/>
      <c r="TUC75" s="26"/>
      <c r="TUE75" s="27"/>
      <c r="TUF75" s="34"/>
      <c r="TUG75" s="34"/>
      <c r="TUK75" s="3"/>
      <c r="TUL75" s="3"/>
      <c r="TUO75" s="26"/>
      <c r="TUQ75" s="27"/>
      <c r="TUR75" s="34"/>
      <c r="TUS75" s="34"/>
      <c r="TUW75" s="3"/>
      <c r="TUX75" s="3"/>
      <c r="TVA75" s="26"/>
      <c r="TVC75" s="27"/>
      <c r="TVD75" s="34"/>
      <c r="TVE75" s="34"/>
      <c r="TVI75" s="3"/>
      <c r="TVJ75" s="3"/>
      <c r="TVM75" s="26"/>
      <c r="TVO75" s="27"/>
      <c r="TVP75" s="34"/>
      <c r="TVQ75" s="34"/>
      <c r="TVU75" s="3"/>
      <c r="TVV75" s="3"/>
      <c r="TVY75" s="26"/>
      <c r="TWA75" s="27"/>
      <c r="TWB75" s="34"/>
      <c r="TWC75" s="34"/>
      <c r="TWG75" s="3"/>
      <c r="TWH75" s="3"/>
      <c r="TWK75" s="26"/>
      <c r="TWM75" s="27"/>
      <c r="TWN75" s="34"/>
      <c r="TWO75" s="34"/>
      <c r="TWS75" s="3"/>
      <c r="TWT75" s="3"/>
      <c r="TWW75" s="26"/>
      <c r="TWY75" s="27"/>
      <c r="TWZ75" s="34"/>
      <c r="TXA75" s="34"/>
      <c r="TXE75" s="3"/>
      <c r="TXF75" s="3"/>
      <c r="TXI75" s="26"/>
      <c r="TXK75" s="27"/>
      <c r="TXL75" s="34"/>
      <c r="TXM75" s="34"/>
      <c r="TXQ75" s="3"/>
      <c r="TXR75" s="3"/>
      <c r="TXU75" s="26"/>
      <c r="TXW75" s="27"/>
      <c r="TXX75" s="34"/>
      <c r="TXY75" s="34"/>
      <c r="TYC75" s="3"/>
      <c r="TYD75" s="3"/>
      <c r="TYG75" s="26"/>
      <c r="TYI75" s="27"/>
      <c r="TYJ75" s="34"/>
      <c r="TYK75" s="34"/>
      <c r="TYO75" s="3"/>
      <c r="TYP75" s="3"/>
      <c r="TYS75" s="26"/>
      <c r="TYU75" s="27"/>
      <c r="TYV75" s="34"/>
      <c r="TYW75" s="34"/>
      <c r="TZA75" s="3"/>
      <c r="TZB75" s="3"/>
      <c r="TZE75" s="26"/>
      <c r="TZG75" s="27"/>
      <c r="TZH75" s="34"/>
      <c r="TZI75" s="34"/>
      <c r="TZM75" s="3"/>
      <c r="TZN75" s="3"/>
      <c r="TZQ75" s="26"/>
      <c r="TZS75" s="27"/>
      <c r="TZT75" s="34"/>
      <c r="TZU75" s="34"/>
      <c r="TZY75" s="3"/>
      <c r="TZZ75" s="3"/>
      <c r="UAC75" s="26"/>
      <c r="UAE75" s="27"/>
      <c r="UAF75" s="34"/>
      <c r="UAG75" s="34"/>
      <c r="UAK75" s="3"/>
      <c r="UAL75" s="3"/>
      <c r="UAO75" s="26"/>
      <c r="UAQ75" s="27"/>
      <c r="UAR75" s="34"/>
      <c r="UAS75" s="34"/>
      <c r="UAW75" s="3"/>
      <c r="UAX75" s="3"/>
      <c r="UBA75" s="26"/>
      <c r="UBC75" s="27"/>
      <c r="UBD75" s="34"/>
      <c r="UBE75" s="34"/>
      <c r="UBI75" s="3"/>
      <c r="UBJ75" s="3"/>
      <c r="UBM75" s="26"/>
      <c r="UBO75" s="27"/>
      <c r="UBP75" s="34"/>
      <c r="UBQ75" s="34"/>
      <c r="UBU75" s="3"/>
      <c r="UBV75" s="3"/>
      <c r="UBY75" s="26"/>
      <c r="UCA75" s="27"/>
      <c r="UCB75" s="34"/>
      <c r="UCC75" s="34"/>
      <c r="UCG75" s="3"/>
      <c r="UCH75" s="3"/>
      <c r="UCK75" s="26"/>
      <c r="UCM75" s="27"/>
      <c r="UCN75" s="34"/>
      <c r="UCO75" s="34"/>
      <c r="UCS75" s="3"/>
      <c r="UCT75" s="3"/>
      <c r="UCW75" s="26"/>
      <c r="UCY75" s="27"/>
      <c r="UCZ75" s="34"/>
      <c r="UDA75" s="34"/>
      <c r="UDE75" s="3"/>
      <c r="UDF75" s="3"/>
      <c r="UDI75" s="26"/>
      <c r="UDK75" s="27"/>
      <c r="UDL75" s="34"/>
      <c r="UDM75" s="34"/>
      <c r="UDQ75" s="3"/>
      <c r="UDR75" s="3"/>
      <c r="UDU75" s="26"/>
      <c r="UDW75" s="27"/>
      <c r="UDX75" s="34"/>
      <c r="UDY75" s="34"/>
      <c r="UEC75" s="3"/>
      <c r="UED75" s="3"/>
      <c r="UEG75" s="26"/>
      <c r="UEI75" s="27"/>
      <c r="UEJ75" s="34"/>
      <c r="UEK75" s="34"/>
      <c r="UEO75" s="3"/>
      <c r="UEP75" s="3"/>
      <c r="UES75" s="26"/>
      <c r="UEU75" s="27"/>
      <c r="UEV75" s="34"/>
      <c r="UEW75" s="34"/>
      <c r="UFA75" s="3"/>
      <c r="UFB75" s="3"/>
      <c r="UFE75" s="26"/>
      <c r="UFG75" s="27"/>
      <c r="UFH75" s="34"/>
      <c r="UFI75" s="34"/>
      <c r="UFM75" s="3"/>
      <c r="UFN75" s="3"/>
      <c r="UFQ75" s="26"/>
      <c r="UFS75" s="27"/>
      <c r="UFT75" s="34"/>
      <c r="UFU75" s="34"/>
      <c r="UFY75" s="3"/>
      <c r="UFZ75" s="3"/>
      <c r="UGC75" s="26"/>
      <c r="UGE75" s="27"/>
      <c r="UGF75" s="34"/>
      <c r="UGG75" s="34"/>
      <c r="UGK75" s="3"/>
      <c r="UGL75" s="3"/>
      <c r="UGO75" s="26"/>
      <c r="UGQ75" s="27"/>
      <c r="UGR75" s="34"/>
      <c r="UGS75" s="34"/>
      <c r="UGW75" s="3"/>
      <c r="UGX75" s="3"/>
      <c r="UHA75" s="26"/>
      <c r="UHC75" s="27"/>
      <c r="UHD75" s="34"/>
      <c r="UHE75" s="34"/>
      <c r="UHI75" s="3"/>
      <c r="UHJ75" s="3"/>
      <c r="UHM75" s="26"/>
      <c r="UHO75" s="27"/>
      <c r="UHP75" s="34"/>
      <c r="UHQ75" s="34"/>
      <c r="UHU75" s="3"/>
      <c r="UHV75" s="3"/>
      <c r="UHY75" s="26"/>
      <c r="UIA75" s="27"/>
      <c r="UIB75" s="34"/>
      <c r="UIC75" s="34"/>
      <c r="UIG75" s="3"/>
      <c r="UIH75" s="3"/>
      <c r="UIK75" s="26"/>
      <c r="UIM75" s="27"/>
      <c r="UIN75" s="34"/>
      <c r="UIO75" s="34"/>
      <c r="UIS75" s="3"/>
      <c r="UIT75" s="3"/>
      <c r="UIW75" s="26"/>
      <c r="UIY75" s="27"/>
      <c r="UIZ75" s="34"/>
      <c r="UJA75" s="34"/>
      <c r="UJE75" s="3"/>
      <c r="UJF75" s="3"/>
      <c r="UJI75" s="26"/>
      <c r="UJK75" s="27"/>
      <c r="UJL75" s="34"/>
      <c r="UJM75" s="34"/>
      <c r="UJQ75" s="3"/>
      <c r="UJR75" s="3"/>
      <c r="UJU75" s="26"/>
      <c r="UJW75" s="27"/>
      <c r="UJX75" s="34"/>
      <c r="UJY75" s="34"/>
      <c r="UKC75" s="3"/>
      <c r="UKD75" s="3"/>
      <c r="UKG75" s="26"/>
      <c r="UKI75" s="27"/>
      <c r="UKJ75" s="34"/>
      <c r="UKK75" s="34"/>
      <c r="UKO75" s="3"/>
      <c r="UKP75" s="3"/>
      <c r="UKS75" s="26"/>
      <c r="UKU75" s="27"/>
      <c r="UKV75" s="34"/>
      <c r="UKW75" s="34"/>
      <c r="ULA75" s="3"/>
      <c r="ULB75" s="3"/>
      <c r="ULE75" s="26"/>
      <c r="ULG75" s="27"/>
      <c r="ULH75" s="34"/>
      <c r="ULI75" s="34"/>
      <c r="ULM75" s="3"/>
      <c r="ULN75" s="3"/>
      <c r="ULQ75" s="26"/>
      <c r="ULS75" s="27"/>
      <c r="ULT75" s="34"/>
      <c r="ULU75" s="34"/>
      <c r="ULY75" s="3"/>
      <c r="ULZ75" s="3"/>
      <c r="UMC75" s="26"/>
      <c r="UME75" s="27"/>
      <c r="UMF75" s="34"/>
      <c r="UMG75" s="34"/>
      <c r="UMK75" s="3"/>
      <c r="UML75" s="3"/>
      <c r="UMO75" s="26"/>
      <c r="UMQ75" s="27"/>
      <c r="UMR75" s="34"/>
      <c r="UMS75" s="34"/>
      <c r="UMW75" s="3"/>
      <c r="UMX75" s="3"/>
      <c r="UNA75" s="26"/>
      <c r="UNC75" s="27"/>
      <c r="UND75" s="34"/>
      <c r="UNE75" s="34"/>
      <c r="UNI75" s="3"/>
      <c r="UNJ75" s="3"/>
      <c r="UNM75" s="26"/>
      <c r="UNO75" s="27"/>
      <c r="UNP75" s="34"/>
      <c r="UNQ75" s="34"/>
      <c r="UNU75" s="3"/>
      <c r="UNV75" s="3"/>
      <c r="UNY75" s="26"/>
      <c r="UOA75" s="27"/>
      <c r="UOB75" s="34"/>
      <c r="UOC75" s="34"/>
      <c r="UOG75" s="3"/>
      <c r="UOH75" s="3"/>
      <c r="UOK75" s="26"/>
      <c r="UOM75" s="27"/>
      <c r="UON75" s="34"/>
      <c r="UOO75" s="34"/>
      <c r="UOS75" s="3"/>
      <c r="UOT75" s="3"/>
      <c r="UOW75" s="26"/>
      <c r="UOY75" s="27"/>
      <c r="UOZ75" s="34"/>
      <c r="UPA75" s="34"/>
      <c r="UPE75" s="3"/>
      <c r="UPF75" s="3"/>
      <c r="UPI75" s="26"/>
      <c r="UPK75" s="27"/>
      <c r="UPL75" s="34"/>
      <c r="UPM75" s="34"/>
      <c r="UPQ75" s="3"/>
      <c r="UPR75" s="3"/>
      <c r="UPU75" s="26"/>
      <c r="UPW75" s="27"/>
      <c r="UPX75" s="34"/>
      <c r="UPY75" s="34"/>
      <c r="UQC75" s="3"/>
      <c r="UQD75" s="3"/>
      <c r="UQG75" s="26"/>
      <c r="UQI75" s="27"/>
      <c r="UQJ75" s="34"/>
      <c r="UQK75" s="34"/>
      <c r="UQO75" s="3"/>
      <c r="UQP75" s="3"/>
      <c r="UQS75" s="26"/>
      <c r="UQU75" s="27"/>
      <c r="UQV75" s="34"/>
      <c r="UQW75" s="34"/>
      <c r="URA75" s="3"/>
      <c r="URB75" s="3"/>
      <c r="URE75" s="26"/>
      <c r="URG75" s="27"/>
      <c r="URH75" s="34"/>
      <c r="URI75" s="34"/>
      <c r="URM75" s="3"/>
      <c r="URN75" s="3"/>
      <c r="URQ75" s="26"/>
      <c r="URS75" s="27"/>
      <c r="URT75" s="34"/>
      <c r="URU75" s="34"/>
      <c r="URY75" s="3"/>
      <c r="URZ75" s="3"/>
      <c r="USC75" s="26"/>
      <c r="USE75" s="27"/>
      <c r="USF75" s="34"/>
      <c r="USG75" s="34"/>
      <c r="USK75" s="3"/>
      <c r="USL75" s="3"/>
      <c r="USO75" s="26"/>
      <c r="USQ75" s="27"/>
      <c r="USR75" s="34"/>
      <c r="USS75" s="34"/>
      <c r="USW75" s="3"/>
      <c r="USX75" s="3"/>
      <c r="UTA75" s="26"/>
      <c r="UTC75" s="27"/>
      <c r="UTD75" s="34"/>
      <c r="UTE75" s="34"/>
      <c r="UTI75" s="3"/>
      <c r="UTJ75" s="3"/>
      <c r="UTM75" s="26"/>
      <c r="UTO75" s="27"/>
      <c r="UTP75" s="34"/>
      <c r="UTQ75" s="34"/>
      <c r="UTU75" s="3"/>
      <c r="UTV75" s="3"/>
      <c r="UTY75" s="26"/>
      <c r="UUA75" s="27"/>
      <c r="UUB75" s="34"/>
      <c r="UUC75" s="34"/>
      <c r="UUG75" s="3"/>
      <c r="UUH75" s="3"/>
      <c r="UUK75" s="26"/>
      <c r="UUM75" s="27"/>
      <c r="UUN75" s="34"/>
      <c r="UUO75" s="34"/>
      <c r="UUS75" s="3"/>
      <c r="UUT75" s="3"/>
      <c r="UUW75" s="26"/>
      <c r="UUY75" s="27"/>
      <c r="UUZ75" s="34"/>
      <c r="UVA75" s="34"/>
      <c r="UVE75" s="3"/>
      <c r="UVF75" s="3"/>
      <c r="UVI75" s="26"/>
      <c r="UVK75" s="27"/>
      <c r="UVL75" s="34"/>
      <c r="UVM75" s="34"/>
      <c r="UVQ75" s="3"/>
      <c r="UVR75" s="3"/>
      <c r="UVU75" s="26"/>
      <c r="UVW75" s="27"/>
      <c r="UVX75" s="34"/>
      <c r="UVY75" s="34"/>
      <c r="UWC75" s="3"/>
      <c r="UWD75" s="3"/>
      <c r="UWG75" s="26"/>
      <c r="UWI75" s="27"/>
      <c r="UWJ75" s="34"/>
      <c r="UWK75" s="34"/>
      <c r="UWO75" s="3"/>
      <c r="UWP75" s="3"/>
      <c r="UWS75" s="26"/>
      <c r="UWU75" s="27"/>
      <c r="UWV75" s="34"/>
      <c r="UWW75" s="34"/>
      <c r="UXA75" s="3"/>
      <c r="UXB75" s="3"/>
      <c r="UXE75" s="26"/>
      <c r="UXG75" s="27"/>
      <c r="UXH75" s="34"/>
      <c r="UXI75" s="34"/>
      <c r="UXM75" s="3"/>
      <c r="UXN75" s="3"/>
      <c r="UXQ75" s="26"/>
      <c r="UXS75" s="27"/>
      <c r="UXT75" s="34"/>
      <c r="UXU75" s="34"/>
      <c r="UXY75" s="3"/>
      <c r="UXZ75" s="3"/>
      <c r="UYC75" s="26"/>
      <c r="UYE75" s="27"/>
      <c r="UYF75" s="34"/>
      <c r="UYG75" s="34"/>
      <c r="UYK75" s="3"/>
      <c r="UYL75" s="3"/>
      <c r="UYO75" s="26"/>
      <c r="UYQ75" s="27"/>
      <c r="UYR75" s="34"/>
      <c r="UYS75" s="34"/>
      <c r="UYW75" s="3"/>
      <c r="UYX75" s="3"/>
      <c r="UZA75" s="26"/>
      <c r="UZC75" s="27"/>
      <c r="UZD75" s="34"/>
      <c r="UZE75" s="34"/>
      <c r="UZI75" s="3"/>
      <c r="UZJ75" s="3"/>
      <c r="UZM75" s="26"/>
      <c r="UZO75" s="27"/>
      <c r="UZP75" s="34"/>
      <c r="UZQ75" s="34"/>
      <c r="UZU75" s="3"/>
      <c r="UZV75" s="3"/>
      <c r="UZY75" s="26"/>
      <c r="VAA75" s="27"/>
      <c r="VAB75" s="34"/>
      <c r="VAC75" s="34"/>
      <c r="VAG75" s="3"/>
      <c r="VAH75" s="3"/>
      <c r="VAK75" s="26"/>
      <c r="VAM75" s="27"/>
      <c r="VAN75" s="34"/>
      <c r="VAO75" s="34"/>
      <c r="VAS75" s="3"/>
      <c r="VAT75" s="3"/>
      <c r="VAW75" s="26"/>
      <c r="VAY75" s="27"/>
      <c r="VAZ75" s="34"/>
      <c r="VBA75" s="34"/>
      <c r="VBE75" s="3"/>
      <c r="VBF75" s="3"/>
      <c r="VBI75" s="26"/>
      <c r="VBK75" s="27"/>
      <c r="VBL75" s="34"/>
      <c r="VBM75" s="34"/>
      <c r="VBQ75" s="3"/>
      <c r="VBR75" s="3"/>
      <c r="VBU75" s="26"/>
      <c r="VBW75" s="27"/>
      <c r="VBX75" s="34"/>
      <c r="VBY75" s="34"/>
      <c r="VCC75" s="3"/>
      <c r="VCD75" s="3"/>
      <c r="VCG75" s="26"/>
      <c r="VCI75" s="27"/>
      <c r="VCJ75" s="34"/>
      <c r="VCK75" s="34"/>
      <c r="VCO75" s="3"/>
      <c r="VCP75" s="3"/>
      <c r="VCS75" s="26"/>
      <c r="VCU75" s="27"/>
      <c r="VCV75" s="34"/>
      <c r="VCW75" s="34"/>
      <c r="VDA75" s="3"/>
      <c r="VDB75" s="3"/>
      <c r="VDE75" s="26"/>
      <c r="VDG75" s="27"/>
      <c r="VDH75" s="34"/>
      <c r="VDI75" s="34"/>
      <c r="VDM75" s="3"/>
      <c r="VDN75" s="3"/>
      <c r="VDQ75" s="26"/>
      <c r="VDS75" s="27"/>
      <c r="VDT75" s="34"/>
      <c r="VDU75" s="34"/>
      <c r="VDY75" s="3"/>
      <c r="VDZ75" s="3"/>
      <c r="VEC75" s="26"/>
      <c r="VEE75" s="27"/>
      <c r="VEF75" s="34"/>
      <c r="VEG75" s="34"/>
      <c r="VEK75" s="3"/>
      <c r="VEL75" s="3"/>
      <c r="VEO75" s="26"/>
      <c r="VEQ75" s="27"/>
      <c r="VER75" s="34"/>
      <c r="VES75" s="34"/>
      <c r="VEW75" s="3"/>
      <c r="VEX75" s="3"/>
      <c r="VFA75" s="26"/>
      <c r="VFC75" s="27"/>
      <c r="VFD75" s="34"/>
      <c r="VFE75" s="34"/>
      <c r="VFI75" s="3"/>
      <c r="VFJ75" s="3"/>
      <c r="VFM75" s="26"/>
      <c r="VFO75" s="27"/>
      <c r="VFP75" s="34"/>
      <c r="VFQ75" s="34"/>
      <c r="VFU75" s="3"/>
      <c r="VFV75" s="3"/>
      <c r="VFY75" s="26"/>
      <c r="VGA75" s="27"/>
      <c r="VGB75" s="34"/>
      <c r="VGC75" s="34"/>
      <c r="VGG75" s="3"/>
      <c r="VGH75" s="3"/>
      <c r="VGK75" s="26"/>
      <c r="VGM75" s="27"/>
      <c r="VGN75" s="34"/>
      <c r="VGO75" s="34"/>
      <c r="VGS75" s="3"/>
      <c r="VGT75" s="3"/>
      <c r="VGW75" s="26"/>
      <c r="VGY75" s="27"/>
      <c r="VGZ75" s="34"/>
      <c r="VHA75" s="34"/>
      <c r="VHE75" s="3"/>
      <c r="VHF75" s="3"/>
      <c r="VHI75" s="26"/>
      <c r="VHK75" s="27"/>
      <c r="VHL75" s="34"/>
      <c r="VHM75" s="34"/>
      <c r="VHQ75" s="3"/>
      <c r="VHR75" s="3"/>
      <c r="VHU75" s="26"/>
      <c r="VHW75" s="27"/>
      <c r="VHX75" s="34"/>
      <c r="VHY75" s="34"/>
      <c r="VIC75" s="3"/>
      <c r="VID75" s="3"/>
      <c r="VIG75" s="26"/>
      <c r="VII75" s="27"/>
      <c r="VIJ75" s="34"/>
      <c r="VIK75" s="34"/>
      <c r="VIO75" s="3"/>
      <c r="VIP75" s="3"/>
      <c r="VIS75" s="26"/>
      <c r="VIU75" s="27"/>
      <c r="VIV75" s="34"/>
      <c r="VIW75" s="34"/>
      <c r="VJA75" s="3"/>
      <c r="VJB75" s="3"/>
      <c r="VJE75" s="26"/>
      <c r="VJG75" s="27"/>
      <c r="VJH75" s="34"/>
      <c r="VJI75" s="34"/>
      <c r="VJM75" s="3"/>
      <c r="VJN75" s="3"/>
      <c r="VJQ75" s="26"/>
      <c r="VJS75" s="27"/>
      <c r="VJT75" s="34"/>
      <c r="VJU75" s="34"/>
      <c r="VJY75" s="3"/>
      <c r="VJZ75" s="3"/>
      <c r="VKC75" s="26"/>
      <c r="VKE75" s="27"/>
      <c r="VKF75" s="34"/>
      <c r="VKG75" s="34"/>
      <c r="VKK75" s="3"/>
      <c r="VKL75" s="3"/>
      <c r="VKO75" s="26"/>
      <c r="VKQ75" s="27"/>
      <c r="VKR75" s="34"/>
      <c r="VKS75" s="34"/>
      <c r="VKW75" s="3"/>
      <c r="VKX75" s="3"/>
      <c r="VLA75" s="26"/>
      <c r="VLC75" s="27"/>
      <c r="VLD75" s="34"/>
      <c r="VLE75" s="34"/>
      <c r="VLI75" s="3"/>
      <c r="VLJ75" s="3"/>
      <c r="VLM75" s="26"/>
      <c r="VLO75" s="27"/>
      <c r="VLP75" s="34"/>
      <c r="VLQ75" s="34"/>
      <c r="VLU75" s="3"/>
      <c r="VLV75" s="3"/>
      <c r="VLY75" s="26"/>
      <c r="VMA75" s="27"/>
      <c r="VMB75" s="34"/>
      <c r="VMC75" s="34"/>
      <c r="VMG75" s="3"/>
      <c r="VMH75" s="3"/>
      <c r="VMK75" s="26"/>
      <c r="VMM75" s="27"/>
      <c r="VMN75" s="34"/>
      <c r="VMO75" s="34"/>
      <c r="VMS75" s="3"/>
      <c r="VMT75" s="3"/>
      <c r="VMW75" s="26"/>
      <c r="VMY75" s="27"/>
      <c r="VMZ75" s="34"/>
      <c r="VNA75" s="34"/>
      <c r="VNE75" s="3"/>
      <c r="VNF75" s="3"/>
      <c r="VNI75" s="26"/>
      <c r="VNK75" s="27"/>
      <c r="VNL75" s="34"/>
      <c r="VNM75" s="34"/>
      <c r="VNQ75" s="3"/>
      <c r="VNR75" s="3"/>
      <c r="VNU75" s="26"/>
      <c r="VNW75" s="27"/>
      <c r="VNX75" s="34"/>
      <c r="VNY75" s="34"/>
      <c r="VOC75" s="3"/>
      <c r="VOD75" s="3"/>
      <c r="VOG75" s="26"/>
      <c r="VOI75" s="27"/>
      <c r="VOJ75" s="34"/>
      <c r="VOK75" s="34"/>
      <c r="VOO75" s="3"/>
      <c r="VOP75" s="3"/>
      <c r="VOS75" s="26"/>
      <c r="VOU75" s="27"/>
      <c r="VOV75" s="34"/>
      <c r="VOW75" s="34"/>
      <c r="VPA75" s="3"/>
      <c r="VPB75" s="3"/>
      <c r="VPE75" s="26"/>
      <c r="VPG75" s="27"/>
      <c r="VPH75" s="34"/>
      <c r="VPI75" s="34"/>
      <c r="VPM75" s="3"/>
      <c r="VPN75" s="3"/>
      <c r="VPQ75" s="26"/>
      <c r="VPS75" s="27"/>
      <c r="VPT75" s="34"/>
      <c r="VPU75" s="34"/>
      <c r="VPY75" s="3"/>
      <c r="VPZ75" s="3"/>
      <c r="VQC75" s="26"/>
      <c r="VQE75" s="27"/>
      <c r="VQF75" s="34"/>
      <c r="VQG75" s="34"/>
      <c r="VQK75" s="3"/>
      <c r="VQL75" s="3"/>
      <c r="VQO75" s="26"/>
      <c r="VQQ75" s="27"/>
      <c r="VQR75" s="34"/>
      <c r="VQS75" s="34"/>
      <c r="VQW75" s="3"/>
      <c r="VQX75" s="3"/>
      <c r="VRA75" s="26"/>
      <c r="VRC75" s="27"/>
      <c r="VRD75" s="34"/>
      <c r="VRE75" s="34"/>
      <c r="VRI75" s="3"/>
      <c r="VRJ75" s="3"/>
      <c r="VRM75" s="26"/>
      <c r="VRO75" s="27"/>
      <c r="VRP75" s="34"/>
      <c r="VRQ75" s="34"/>
      <c r="VRU75" s="3"/>
      <c r="VRV75" s="3"/>
      <c r="VRY75" s="26"/>
      <c r="VSA75" s="27"/>
      <c r="VSB75" s="34"/>
      <c r="VSC75" s="34"/>
      <c r="VSG75" s="3"/>
      <c r="VSH75" s="3"/>
      <c r="VSK75" s="26"/>
      <c r="VSM75" s="27"/>
      <c r="VSN75" s="34"/>
      <c r="VSO75" s="34"/>
      <c r="VSS75" s="3"/>
      <c r="VST75" s="3"/>
      <c r="VSW75" s="26"/>
      <c r="VSY75" s="27"/>
      <c r="VSZ75" s="34"/>
      <c r="VTA75" s="34"/>
      <c r="VTE75" s="3"/>
      <c r="VTF75" s="3"/>
      <c r="VTI75" s="26"/>
      <c r="VTK75" s="27"/>
      <c r="VTL75" s="34"/>
      <c r="VTM75" s="34"/>
      <c r="VTQ75" s="3"/>
      <c r="VTR75" s="3"/>
      <c r="VTU75" s="26"/>
      <c r="VTW75" s="27"/>
      <c r="VTX75" s="34"/>
      <c r="VTY75" s="34"/>
      <c r="VUC75" s="3"/>
      <c r="VUD75" s="3"/>
      <c r="VUG75" s="26"/>
      <c r="VUI75" s="27"/>
      <c r="VUJ75" s="34"/>
      <c r="VUK75" s="34"/>
      <c r="VUO75" s="3"/>
      <c r="VUP75" s="3"/>
      <c r="VUS75" s="26"/>
      <c r="VUU75" s="27"/>
      <c r="VUV75" s="34"/>
      <c r="VUW75" s="34"/>
      <c r="VVA75" s="3"/>
      <c r="VVB75" s="3"/>
      <c r="VVE75" s="26"/>
      <c r="VVG75" s="27"/>
      <c r="VVH75" s="34"/>
      <c r="VVI75" s="34"/>
      <c r="VVM75" s="3"/>
      <c r="VVN75" s="3"/>
      <c r="VVQ75" s="26"/>
      <c r="VVS75" s="27"/>
      <c r="VVT75" s="34"/>
      <c r="VVU75" s="34"/>
      <c r="VVY75" s="3"/>
      <c r="VVZ75" s="3"/>
      <c r="VWC75" s="26"/>
      <c r="VWE75" s="27"/>
      <c r="VWF75" s="34"/>
      <c r="VWG75" s="34"/>
      <c r="VWK75" s="3"/>
      <c r="VWL75" s="3"/>
      <c r="VWO75" s="26"/>
      <c r="VWQ75" s="27"/>
      <c r="VWR75" s="34"/>
      <c r="VWS75" s="34"/>
      <c r="VWW75" s="3"/>
      <c r="VWX75" s="3"/>
      <c r="VXA75" s="26"/>
      <c r="VXC75" s="27"/>
      <c r="VXD75" s="34"/>
      <c r="VXE75" s="34"/>
      <c r="VXI75" s="3"/>
      <c r="VXJ75" s="3"/>
      <c r="VXM75" s="26"/>
      <c r="VXO75" s="27"/>
      <c r="VXP75" s="34"/>
      <c r="VXQ75" s="34"/>
      <c r="VXU75" s="3"/>
      <c r="VXV75" s="3"/>
      <c r="VXY75" s="26"/>
      <c r="VYA75" s="27"/>
      <c r="VYB75" s="34"/>
      <c r="VYC75" s="34"/>
      <c r="VYG75" s="3"/>
      <c r="VYH75" s="3"/>
      <c r="VYK75" s="26"/>
      <c r="VYM75" s="27"/>
      <c r="VYN75" s="34"/>
      <c r="VYO75" s="34"/>
      <c r="VYS75" s="3"/>
      <c r="VYT75" s="3"/>
      <c r="VYW75" s="26"/>
      <c r="VYY75" s="27"/>
      <c r="VYZ75" s="34"/>
      <c r="VZA75" s="34"/>
      <c r="VZE75" s="3"/>
      <c r="VZF75" s="3"/>
      <c r="VZI75" s="26"/>
      <c r="VZK75" s="27"/>
      <c r="VZL75" s="34"/>
      <c r="VZM75" s="34"/>
      <c r="VZQ75" s="3"/>
      <c r="VZR75" s="3"/>
      <c r="VZU75" s="26"/>
      <c r="VZW75" s="27"/>
      <c r="VZX75" s="34"/>
      <c r="VZY75" s="34"/>
      <c r="WAC75" s="3"/>
      <c r="WAD75" s="3"/>
      <c r="WAG75" s="26"/>
      <c r="WAI75" s="27"/>
      <c r="WAJ75" s="34"/>
      <c r="WAK75" s="34"/>
      <c r="WAO75" s="3"/>
      <c r="WAP75" s="3"/>
      <c r="WAS75" s="26"/>
      <c r="WAU75" s="27"/>
      <c r="WAV75" s="34"/>
      <c r="WAW75" s="34"/>
      <c r="WBA75" s="3"/>
      <c r="WBB75" s="3"/>
      <c r="WBE75" s="26"/>
      <c r="WBG75" s="27"/>
      <c r="WBH75" s="34"/>
      <c r="WBI75" s="34"/>
      <c r="WBM75" s="3"/>
      <c r="WBN75" s="3"/>
      <c r="WBQ75" s="26"/>
      <c r="WBS75" s="27"/>
      <c r="WBT75" s="34"/>
      <c r="WBU75" s="34"/>
      <c r="WBY75" s="3"/>
      <c r="WBZ75" s="3"/>
      <c r="WCC75" s="26"/>
      <c r="WCE75" s="27"/>
      <c r="WCF75" s="34"/>
      <c r="WCG75" s="34"/>
      <c r="WCK75" s="3"/>
      <c r="WCL75" s="3"/>
      <c r="WCO75" s="26"/>
      <c r="WCQ75" s="27"/>
      <c r="WCR75" s="34"/>
      <c r="WCS75" s="34"/>
      <c r="WCW75" s="3"/>
      <c r="WCX75" s="3"/>
      <c r="WDA75" s="26"/>
      <c r="WDC75" s="27"/>
      <c r="WDD75" s="34"/>
      <c r="WDE75" s="34"/>
      <c r="WDI75" s="3"/>
      <c r="WDJ75" s="3"/>
      <c r="WDM75" s="26"/>
      <c r="WDO75" s="27"/>
      <c r="WDP75" s="34"/>
      <c r="WDQ75" s="34"/>
      <c r="WDU75" s="3"/>
      <c r="WDV75" s="3"/>
      <c r="WDY75" s="26"/>
      <c r="WEA75" s="27"/>
      <c r="WEB75" s="34"/>
      <c r="WEC75" s="34"/>
      <c r="WEG75" s="3"/>
      <c r="WEH75" s="3"/>
      <c r="WEK75" s="26"/>
      <c r="WEM75" s="27"/>
      <c r="WEN75" s="34"/>
      <c r="WEO75" s="34"/>
      <c r="WES75" s="3"/>
      <c r="WET75" s="3"/>
      <c r="WEW75" s="26"/>
      <c r="WEY75" s="27"/>
      <c r="WEZ75" s="34"/>
      <c r="WFA75" s="34"/>
      <c r="WFE75" s="3"/>
      <c r="WFF75" s="3"/>
      <c r="WFI75" s="26"/>
      <c r="WFK75" s="27"/>
      <c r="WFL75" s="34"/>
      <c r="WFM75" s="34"/>
      <c r="WFQ75" s="3"/>
      <c r="WFR75" s="3"/>
      <c r="WFU75" s="26"/>
      <c r="WFW75" s="27"/>
      <c r="WFX75" s="34"/>
      <c r="WFY75" s="34"/>
      <c r="WGC75" s="3"/>
      <c r="WGD75" s="3"/>
      <c r="WGG75" s="26"/>
      <c r="WGI75" s="27"/>
      <c r="WGJ75" s="34"/>
      <c r="WGK75" s="34"/>
      <c r="WGO75" s="3"/>
      <c r="WGP75" s="3"/>
      <c r="WGS75" s="26"/>
      <c r="WGU75" s="27"/>
      <c r="WGV75" s="34"/>
      <c r="WGW75" s="34"/>
      <c r="WHA75" s="3"/>
      <c r="WHB75" s="3"/>
      <c r="WHE75" s="26"/>
      <c r="WHG75" s="27"/>
      <c r="WHH75" s="34"/>
      <c r="WHI75" s="34"/>
      <c r="WHM75" s="3"/>
      <c r="WHN75" s="3"/>
      <c r="WHQ75" s="26"/>
      <c r="WHS75" s="27"/>
      <c r="WHT75" s="34"/>
      <c r="WHU75" s="34"/>
      <c r="WHY75" s="3"/>
      <c r="WHZ75" s="3"/>
      <c r="WIC75" s="26"/>
      <c r="WIE75" s="27"/>
      <c r="WIF75" s="34"/>
      <c r="WIG75" s="34"/>
      <c r="WIK75" s="3"/>
      <c r="WIL75" s="3"/>
      <c r="WIO75" s="26"/>
      <c r="WIQ75" s="27"/>
      <c r="WIR75" s="34"/>
      <c r="WIS75" s="34"/>
      <c r="WIW75" s="3"/>
      <c r="WIX75" s="3"/>
      <c r="WJA75" s="26"/>
      <c r="WJC75" s="27"/>
      <c r="WJD75" s="34"/>
      <c r="WJE75" s="34"/>
      <c r="WJI75" s="3"/>
      <c r="WJJ75" s="3"/>
      <c r="WJM75" s="26"/>
      <c r="WJO75" s="27"/>
      <c r="WJP75" s="34"/>
      <c r="WJQ75" s="34"/>
      <c r="WJU75" s="3"/>
      <c r="WJV75" s="3"/>
      <c r="WJY75" s="26"/>
      <c r="WKA75" s="27"/>
      <c r="WKB75" s="34"/>
      <c r="WKC75" s="34"/>
      <c r="WKG75" s="3"/>
      <c r="WKH75" s="3"/>
      <c r="WKK75" s="26"/>
      <c r="WKM75" s="27"/>
      <c r="WKN75" s="34"/>
      <c r="WKO75" s="34"/>
      <c r="WKS75" s="3"/>
      <c r="WKT75" s="3"/>
      <c r="WKW75" s="26"/>
      <c r="WKY75" s="27"/>
      <c r="WKZ75" s="34"/>
      <c r="WLA75" s="34"/>
      <c r="WLE75" s="3"/>
      <c r="WLF75" s="3"/>
      <c r="WLI75" s="26"/>
      <c r="WLK75" s="27"/>
      <c r="WLL75" s="34"/>
      <c r="WLM75" s="34"/>
      <c r="WLQ75" s="3"/>
      <c r="WLR75" s="3"/>
      <c r="WLU75" s="26"/>
      <c r="WLW75" s="27"/>
      <c r="WLX75" s="34"/>
      <c r="WLY75" s="34"/>
      <c r="WMC75" s="3"/>
      <c r="WMD75" s="3"/>
      <c r="WMG75" s="26"/>
      <c r="WMI75" s="27"/>
      <c r="WMJ75" s="34"/>
      <c r="WMK75" s="34"/>
      <c r="WMO75" s="3"/>
      <c r="WMP75" s="3"/>
      <c r="WMS75" s="26"/>
      <c r="WMU75" s="27"/>
      <c r="WMV75" s="34"/>
      <c r="WMW75" s="34"/>
      <c r="WNA75" s="3"/>
      <c r="WNB75" s="3"/>
      <c r="WNE75" s="26"/>
      <c r="WNG75" s="27"/>
      <c r="WNH75" s="34"/>
      <c r="WNI75" s="34"/>
      <c r="WNM75" s="3"/>
      <c r="WNN75" s="3"/>
      <c r="WNQ75" s="26"/>
      <c r="WNS75" s="27"/>
      <c r="WNT75" s="34"/>
      <c r="WNU75" s="34"/>
      <c r="WNY75" s="3"/>
      <c r="WNZ75" s="3"/>
      <c r="WOC75" s="26"/>
      <c r="WOE75" s="27"/>
      <c r="WOF75" s="34"/>
      <c r="WOG75" s="34"/>
      <c r="WOK75" s="3"/>
      <c r="WOL75" s="3"/>
      <c r="WOO75" s="26"/>
      <c r="WOQ75" s="27"/>
      <c r="WOR75" s="34"/>
      <c r="WOS75" s="34"/>
      <c r="WOW75" s="3"/>
      <c r="WOX75" s="3"/>
      <c r="WPA75" s="26"/>
      <c r="WPC75" s="27"/>
      <c r="WPD75" s="34"/>
      <c r="WPE75" s="34"/>
      <c r="WPI75" s="3"/>
      <c r="WPJ75" s="3"/>
      <c r="WPM75" s="26"/>
      <c r="WPO75" s="27"/>
      <c r="WPP75" s="34"/>
      <c r="WPQ75" s="34"/>
      <c r="WPU75" s="3"/>
      <c r="WPV75" s="3"/>
      <c r="WPY75" s="26"/>
      <c r="WQA75" s="27"/>
      <c r="WQB75" s="34"/>
      <c r="WQC75" s="34"/>
      <c r="WQG75" s="3"/>
      <c r="WQH75" s="3"/>
      <c r="WQK75" s="26"/>
      <c r="WQM75" s="27"/>
      <c r="WQN75" s="34"/>
      <c r="WQO75" s="34"/>
      <c r="WQS75" s="3"/>
      <c r="WQT75" s="3"/>
      <c r="WQW75" s="26"/>
      <c r="WQY75" s="27"/>
      <c r="WQZ75" s="34"/>
      <c r="WRA75" s="34"/>
      <c r="WRE75" s="3"/>
      <c r="WRF75" s="3"/>
      <c r="WRI75" s="26"/>
      <c r="WRK75" s="27"/>
      <c r="WRL75" s="34"/>
      <c r="WRM75" s="34"/>
      <c r="WRQ75" s="3"/>
      <c r="WRR75" s="3"/>
      <c r="WRU75" s="26"/>
      <c r="WRW75" s="27"/>
      <c r="WRX75" s="34"/>
      <c r="WRY75" s="34"/>
      <c r="WSC75" s="3"/>
      <c r="WSD75" s="3"/>
      <c r="WSG75" s="26"/>
      <c r="WSI75" s="27"/>
      <c r="WSJ75" s="34"/>
      <c r="WSK75" s="34"/>
      <c r="WSO75" s="3"/>
      <c r="WSP75" s="3"/>
      <c r="WSS75" s="26"/>
      <c r="WSU75" s="27"/>
      <c r="WSV75" s="34"/>
      <c r="WSW75" s="34"/>
      <c r="WTA75" s="3"/>
      <c r="WTB75" s="3"/>
      <c r="WTE75" s="26"/>
      <c r="WTG75" s="27"/>
      <c r="WTH75" s="34"/>
      <c r="WTI75" s="34"/>
      <c r="WTM75" s="3"/>
      <c r="WTN75" s="3"/>
      <c r="WTQ75" s="26"/>
      <c r="WTS75" s="27"/>
      <c r="WTT75" s="34"/>
      <c r="WTU75" s="34"/>
      <c r="WTY75" s="3"/>
      <c r="WTZ75" s="3"/>
      <c r="WUC75" s="26"/>
      <c r="WUE75" s="27"/>
      <c r="WUF75" s="34"/>
      <c r="WUG75" s="34"/>
      <c r="WUK75" s="3"/>
      <c r="WUL75" s="3"/>
      <c r="WUO75" s="26"/>
      <c r="WUQ75" s="27"/>
      <c r="WUR75" s="34"/>
      <c r="WUS75" s="34"/>
      <c r="WUW75" s="3"/>
      <c r="WUX75" s="3"/>
      <c r="WVA75" s="26"/>
      <c r="WVC75" s="27"/>
      <c r="WVD75" s="34"/>
      <c r="WVE75" s="34"/>
      <c r="WVI75" s="3"/>
      <c r="WVJ75" s="3"/>
      <c r="WVM75" s="26"/>
      <c r="WVO75" s="27"/>
      <c r="WVP75" s="34"/>
      <c r="WVQ75" s="34"/>
      <c r="WVU75" s="3"/>
      <c r="WVV75" s="3"/>
      <c r="WVY75" s="26"/>
      <c r="WWA75" s="27"/>
      <c r="WWB75" s="34"/>
      <c r="WWC75" s="34"/>
      <c r="WWG75" s="3"/>
      <c r="WWH75" s="3"/>
      <c r="WWK75" s="26"/>
      <c r="WWM75" s="27"/>
      <c r="WWN75" s="34"/>
      <c r="WWO75" s="34"/>
      <c r="WWS75" s="3"/>
      <c r="WWT75" s="3"/>
      <c r="WWW75" s="26"/>
      <c r="WWY75" s="27"/>
      <c r="WWZ75" s="34"/>
      <c r="WXA75" s="34"/>
      <c r="WXE75" s="3"/>
      <c r="WXF75" s="3"/>
      <c r="WXI75" s="26"/>
      <c r="WXK75" s="27"/>
      <c r="WXL75" s="34"/>
      <c r="WXM75" s="34"/>
      <c r="WXQ75" s="3"/>
      <c r="WXR75" s="3"/>
      <c r="WXU75" s="26"/>
      <c r="WXW75" s="27"/>
      <c r="WXX75" s="34"/>
      <c r="WXY75" s="34"/>
      <c r="WYC75" s="3"/>
      <c r="WYD75" s="3"/>
      <c r="WYG75" s="26"/>
      <c r="WYI75" s="27"/>
      <c r="WYJ75" s="34"/>
      <c r="WYK75" s="34"/>
      <c r="WYO75" s="3"/>
      <c r="WYP75" s="3"/>
      <c r="WYS75" s="26"/>
      <c r="WYU75" s="27"/>
      <c r="WYV75" s="34"/>
      <c r="WYW75" s="34"/>
      <c r="WZA75" s="3"/>
      <c r="WZB75" s="3"/>
      <c r="WZE75" s="26"/>
      <c r="WZG75" s="27"/>
      <c r="WZH75" s="34"/>
      <c r="WZI75" s="34"/>
      <c r="WZM75" s="3"/>
      <c r="WZN75" s="3"/>
      <c r="WZQ75" s="26"/>
      <c r="WZS75" s="27"/>
      <c r="WZT75" s="34"/>
      <c r="WZU75" s="34"/>
      <c r="WZY75" s="3"/>
      <c r="WZZ75" s="3"/>
      <c r="XAC75" s="26"/>
      <c r="XAE75" s="27"/>
      <c r="XAF75" s="34"/>
      <c r="XAG75" s="34"/>
      <c r="XAK75" s="3"/>
      <c r="XAL75" s="3"/>
      <c r="XAO75" s="26"/>
      <c r="XAQ75" s="27"/>
      <c r="XAR75" s="34"/>
      <c r="XAS75" s="34"/>
      <c r="XAW75" s="3"/>
      <c r="XAX75" s="3"/>
      <c r="XBA75" s="26"/>
      <c r="XBC75" s="27"/>
      <c r="XBD75" s="34"/>
      <c r="XBE75" s="34"/>
      <c r="XBI75" s="3"/>
      <c r="XBJ75" s="3"/>
      <c r="XBM75" s="26"/>
      <c r="XBO75" s="27"/>
      <c r="XBP75" s="34"/>
      <c r="XBQ75" s="34"/>
      <c r="XBU75" s="3"/>
      <c r="XBV75" s="3"/>
      <c r="XBY75" s="26"/>
      <c r="XCA75" s="27"/>
      <c r="XCB75" s="34"/>
      <c r="XCC75" s="34"/>
      <c r="XCG75" s="3"/>
      <c r="XCH75" s="3"/>
      <c r="XCK75" s="26"/>
      <c r="XCM75" s="27"/>
      <c r="XCN75" s="34"/>
      <c r="XCO75" s="34"/>
      <c r="XCS75" s="3"/>
      <c r="XCT75" s="3"/>
      <c r="XCW75" s="26"/>
      <c r="XCY75" s="27"/>
      <c r="XCZ75" s="34"/>
      <c r="XDA75" s="34"/>
      <c r="XDE75" s="3"/>
      <c r="XDF75" s="3"/>
      <c r="XDI75" s="26"/>
      <c r="XDK75" s="27"/>
      <c r="XDL75" s="34"/>
      <c r="XDM75" s="34"/>
      <c r="XDQ75" s="3"/>
      <c r="XDR75" s="3"/>
      <c r="XDU75" s="26"/>
      <c r="XDW75" s="27"/>
      <c r="XDX75" s="34"/>
      <c r="XDY75" s="34"/>
      <c r="XEC75" s="3"/>
      <c r="XED75" s="3"/>
      <c r="XEG75" s="26"/>
      <c r="XEI75" s="27"/>
      <c r="XEJ75" s="34"/>
      <c r="XEK75" s="34"/>
      <c r="XEO75" s="3"/>
      <c r="XEP75" s="3"/>
      <c r="XES75" s="26"/>
      <c r="XEU75" s="27"/>
      <c r="XEV75" s="34"/>
      <c r="XEW75" s="34"/>
      <c r="XFA75" s="3"/>
      <c r="XFB75" s="3"/>
    </row>
    <row r="76" spans="1:1022 1025:3069 3073:4094 4097:6141 6145:7166 7169:9213 9217:10238 10241:12285 12289:13310 13313:15357 15361:16382" x14ac:dyDescent="0.25">
      <c r="A76" s="3">
        <v>270186</v>
      </c>
      <c r="B76" s="3">
        <v>71795215</v>
      </c>
      <c r="C76" t="s">
        <v>124</v>
      </c>
      <c r="D76" t="s">
        <v>29</v>
      </c>
      <c r="E76" s="26" t="s">
        <v>51</v>
      </c>
      <c r="F76" t="s">
        <v>125</v>
      </c>
      <c r="G76" s="27">
        <v>43843</v>
      </c>
      <c r="H76" s="34"/>
      <c r="I76" s="34"/>
      <c r="J76">
        <v>155</v>
      </c>
      <c r="K76" t="s">
        <v>27</v>
      </c>
      <c r="L76">
        <v>2</v>
      </c>
      <c r="M76" s="3" t="s">
        <v>126</v>
      </c>
      <c r="N76" s="3"/>
      <c r="O76"/>
      <c r="Q76" s="26"/>
      <c r="R76"/>
      <c r="S76" s="27"/>
      <c r="T76" s="34"/>
      <c r="U76" s="34"/>
      <c r="Y76" s="3"/>
      <c r="Z76" s="3"/>
      <c r="AC76" s="26"/>
      <c r="AE76" s="27"/>
      <c r="AF76" s="34"/>
      <c r="AG76" s="34"/>
      <c r="AK76" s="3"/>
      <c r="AL76" s="3"/>
      <c r="AO76" s="26"/>
      <c r="AQ76" s="27"/>
      <c r="AR76" s="34"/>
      <c r="AS76" s="34"/>
      <c r="AW76" s="3"/>
      <c r="AX76" s="3"/>
      <c r="BA76" s="26"/>
      <c r="BC76" s="27"/>
      <c r="BD76" s="34"/>
      <c r="BE76" s="34"/>
      <c r="BI76" s="3"/>
      <c r="BJ76" s="3"/>
      <c r="BM76" s="26"/>
      <c r="BO76" s="27"/>
      <c r="BP76" s="34"/>
      <c r="BQ76" s="34"/>
      <c r="BU76" s="3"/>
      <c r="BV76" s="3"/>
      <c r="BY76" s="26"/>
      <c r="CA76" s="27"/>
      <c r="CB76" s="34"/>
      <c r="CC76" s="34"/>
      <c r="CG76" s="3"/>
      <c r="CH76" s="3"/>
      <c r="CK76" s="26"/>
      <c r="CM76" s="27"/>
      <c r="CN76" s="34"/>
      <c r="CO76" s="34"/>
      <c r="CS76" s="3"/>
      <c r="CT76" s="3"/>
      <c r="CW76" s="26"/>
      <c r="CY76" s="27"/>
      <c r="CZ76" s="34"/>
      <c r="DA76" s="34"/>
      <c r="DE76" s="3"/>
      <c r="DF76" s="3"/>
      <c r="DI76" s="26"/>
      <c r="DK76" s="27"/>
      <c r="DL76" s="34"/>
      <c r="DM76" s="34"/>
      <c r="DQ76" s="3"/>
      <c r="DR76" s="3"/>
      <c r="DU76" s="26"/>
      <c r="DW76" s="27"/>
      <c r="DX76" s="34"/>
      <c r="DY76" s="34"/>
      <c r="EC76" s="3"/>
      <c r="ED76" s="3"/>
      <c r="EG76" s="26"/>
      <c r="EI76" s="27"/>
      <c r="EJ76" s="34"/>
      <c r="EK76" s="34"/>
      <c r="EO76" s="3"/>
      <c r="EP76" s="3"/>
      <c r="ES76" s="26"/>
      <c r="EU76" s="27"/>
      <c r="EV76" s="34"/>
      <c r="EW76" s="34"/>
      <c r="FA76" s="3"/>
      <c r="FB76" s="3"/>
      <c r="FE76" s="26"/>
      <c r="FG76" s="27"/>
      <c r="FH76" s="34"/>
      <c r="FI76" s="34"/>
      <c r="FM76" s="3"/>
      <c r="FN76" s="3"/>
      <c r="FQ76" s="26"/>
      <c r="FS76" s="27"/>
      <c r="FT76" s="34"/>
      <c r="FU76" s="34"/>
      <c r="FY76" s="3"/>
      <c r="FZ76" s="3"/>
      <c r="GC76" s="26"/>
      <c r="GE76" s="27"/>
      <c r="GF76" s="34"/>
      <c r="GG76" s="34"/>
      <c r="GK76" s="3"/>
      <c r="GL76" s="3"/>
      <c r="GO76" s="26"/>
      <c r="GQ76" s="27"/>
      <c r="GR76" s="34"/>
      <c r="GS76" s="34"/>
      <c r="GW76" s="3"/>
      <c r="GX76" s="3"/>
      <c r="HA76" s="26"/>
      <c r="HC76" s="27"/>
      <c r="HD76" s="34"/>
      <c r="HE76" s="34"/>
      <c r="HI76" s="3"/>
      <c r="HJ76" s="3"/>
      <c r="HM76" s="26"/>
      <c r="HO76" s="27"/>
      <c r="HP76" s="34"/>
      <c r="HQ76" s="34"/>
      <c r="HU76" s="3"/>
      <c r="HV76" s="3"/>
      <c r="HY76" s="26"/>
      <c r="IA76" s="27"/>
      <c r="IB76" s="34"/>
      <c r="IC76" s="34"/>
      <c r="IG76" s="3"/>
      <c r="IH76" s="3"/>
      <c r="IK76" s="26"/>
      <c r="IM76" s="27"/>
      <c r="IN76" s="34"/>
      <c r="IO76" s="34"/>
      <c r="IS76" s="3"/>
      <c r="IT76" s="3"/>
      <c r="IW76" s="26"/>
      <c r="IY76" s="27"/>
      <c r="IZ76" s="34"/>
      <c r="JA76" s="34"/>
      <c r="JE76" s="3"/>
      <c r="JF76" s="3"/>
      <c r="JI76" s="26"/>
      <c r="JK76" s="27"/>
      <c r="JL76" s="34"/>
      <c r="JM76" s="34"/>
      <c r="JQ76" s="3"/>
      <c r="JR76" s="3"/>
      <c r="JU76" s="26"/>
      <c r="JW76" s="27"/>
      <c r="JX76" s="34"/>
      <c r="JY76" s="34"/>
      <c r="KC76" s="3"/>
      <c r="KD76" s="3"/>
      <c r="KG76" s="26"/>
      <c r="KI76" s="27"/>
      <c r="KJ76" s="34"/>
      <c r="KK76" s="34"/>
      <c r="KO76" s="3"/>
      <c r="KP76" s="3"/>
      <c r="KS76" s="26"/>
      <c r="KU76" s="27"/>
      <c r="KV76" s="34"/>
      <c r="KW76" s="34"/>
      <c r="LA76" s="3"/>
      <c r="LB76" s="3"/>
      <c r="LE76" s="26"/>
      <c r="LG76" s="27"/>
      <c r="LH76" s="34"/>
      <c r="LI76" s="34"/>
      <c r="LM76" s="3"/>
      <c r="LN76" s="3"/>
      <c r="LQ76" s="26"/>
      <c r="LS76" s="27"/>
      <c r="LT76" s="34"/>
      <c r="LU76" s="34"/>
      <c r="LY76" s="3"/>
      <c r="LZ76" s="3"/>
      <c r="MC76" s="26"/>
      <c r="ME76" s="27"/>
      <c r="MF76" s="34"/>
      <c r="MG76" s="34"/>
      <c r="MK76" s="3"/>
      <c r="ML76" s="3"/>
      <c r="MO76" s="26"/>
      <c r="MQ76" s="27"/>
      <c r="MR76" s="34"/>
      <c r="MS76" s="34"/>
      <c r="MW76" s="3"/>
      <c r="MX76" s="3"/>
      <c r="NA76" s="26"/>
      <c r="NC76" s="27"/>
      <c r="ND76" s="34"/>
      <c r="NE76" s="34"/>
      <c r="NI76" s="3"/>
      <c r="NJ76" s="3"/>
      <c r="NM76" s="26"/>
      <c r="NO76" s="27"/>
      <c r="NP76" s="34"/>
      <c r="NQ76" s="34"/>
      <c r="NU76" s="3"/>
      <c r="NV76" s="3"/>
      <c r="NY76" s="26"/>
      <c r="OA76" s="27"/>
      <c r="OB76" s="34"/>
      <c r="OC76" s="34"/>
      <c r="OG76" s="3"/>
      <c r="OH76" s="3"/>
      <c r="OK76" s="26"/>
      <c r="OM76" s="27"/>
      <c r="ON76" s="34"/>
      <c r="OO76" s="34"/>
      <c r="OS76" s="3"/>
      <c r="OT76" s="3"/>
      <c r="OW76" s="26"/>
      <c r="OY76" s="27"/>
      <c r="OZ76" s="34"/>
      <c r="PA76" s="34"/>
      <c r="PE76" s="3"/>
      <c r="PF76" s="3"/>
      <c r="PI76" s="26"/>
      <c r="PK76" s="27"/>
      <c r="PL76" s="34"/>
      <c r="PM76" s="34"/>
      <c r="PQ76" s="3"/>
      <c r="PR76" s="3"/>
      <c r="PU76" s="26"/>
      <c r="PW76" s="27"/>
      <c r="PX76" s="34"/>
      <c r="PY76" s="34"/>
      <c r="QC76" s="3"/>
      <c r="QD76" s="3"/>
      <c r="QG76" s="26"/>
      <c r="QI76" s="27"/>
      <c r="QJ76" s="34"/>
      <c r="QK76" s="34"/>
      <c r="QO76" s="3"/>
      <c r="QP76" s="3"/>
      <c r="QS76" s="26"/>
      <c r="QU76" s="27"/>
      <c r="QV76" s="34"/>
      <c r="QW76" s="34"/>
      <c r="RA76" s="3"/>
      <c r="RB76" s="3"/>
      <c r="RE76" s="26"/>
      <c r="RG76" s="27"/>
      <c r="RH76" s="34"/>
      <c r="RI76" s="34"/>
      <c r="RM76" s="3"/>
      <c r="RN76" s="3"/>
      <c r="RQ76" s="26"/>
      <c r="RS76" s="27"/>
      <c r="RT76" s="34"/>
      <c r="RU76" s="34"/>
      <c r="RY76" s="3"/>
      <c r="RZ76" s="3"/>
      <c r="SC76" s="26"/>
      <c r="SE76" s="27"/>
      <c r="SF76" s="34"/>
      <c r="SG76" s="34"/>
      <c r="SK76" s="3"/>
      <c r="SL76" s="3"/>
      <c r="SO76" s="26"/>
      <c r="SQ76" s="27"/>
      <c r="SR76" s="34"/>
      <c r="SS76" s="34"/>
      <c r="SW76" s="3"/>
      <c r="SX76" s="3"/>
      <c r="TA76" s="26"/>
      <c r="TC76" s="27"/>
      <c r="TD76" s="34"/>
      <c r="TE76" s="34"/>
      <c r="TI76" s="3"/>
      <c r="TJ76" s="3"/>
      <c r="TM76" s="26"/>
      <c r="TO76" s="27"/>
      <c r="TP76" s="34"/>
      <c r="TQ76" s="34"/>
      <c r="TU76" s="3"/>
      <c r="TV76" s="3"/>
      <c r="TY76" s="26"/>
      <c r="UA76" s="27"/>
      <c r="UB76" s="34"/>
      <c r="UC76" s="34"/>
      <c r="UG76" s="3"/>
      <c r="UH76" s="3"/>
      <c r="UK76" s="26"/>
      <c r="UM76" s="27"/>
      <c r="UN76" s="34"/>
      <c r="UO76" s="34"/>
      <c r="US76" s="3"/>
      <c r="UT76" s="3"/>
      <c r="UW76" s="26"/>
      <c r="UY76" s="27"/>
      <c r="UZ76" s="34"/>
      <c r="VA76" s="34"/>
      <c r="VE76" s="3"/>
      <c r="VF76" s="3"/>
      <c r="VI76" s="26"/>
      <c r="VK76" s="27"/>
      <c r="VL76" s="34"/>
      <c r="VM76" s="34"/>
      <c r="VQ76" s="3"/>
      <c r="VR76" s="3"/>
      <c r="VU76" s="26"/>
      <c r="VW76" s="27"/>
      <c r="VX76" s="34"/>
      <c r="VY76" s="34"/>
      <c r="WC76" s="3"/>
      <c r="WD76" s="3"/>
      <c r="WG76" s="26"/>
      <c r="WI76" s="27"/>
      <c r="WJ76" s="34"/>
      <c r="WK76" s="34"/>
      <c r="WO76" s="3"/>
      <c r="WP76" s="3"/>
      <c r="WS76" s="26"/>
      <c r="WU76" s="27"/>
      <c r="WV76" s="34"/>
      <c r="WW76" s="34"/>
      <c r="XA76" s="3"/>
      <c r="XB76" s="3"/>
      <c r="XE76" s="26"/>
      <c r="XG76" s="27"/>
      <c r="XH76" s="34"/>
      <c r="XI76" s="34"/>
      <c r="XM76" s="3"/>
      <c r="XN76" s="3"/>
      <c r="XQ76" s="26"/>
      <c r="XS76" s="27"/>
      <c r="XT76" s="34"/>
      <c r="XU76" s="34"/>
      <c r="XY76" s="3"/>
      <c r="XZ76" s="3"/>
      <c r="YC76" s="26"/>
      <c r="YE76" s="27"/>
      <c r="YF76" s="34"/>
      <c r="YG76" s="34"/>
      <c r="YK76" s="3"/>
      <c r="YL76" s="3"/>
      <c r="YO76" s="26"/>
      <c r="YQ76" s="27"/>
      <c r="YR76" s="34"/>
      <c r="YS76" s="34"/>
      <c r="YW76" s="3"/>
      <c r="YX76" s="3"/>
      <c r="ZA76" s="26"/>
      <c r="ZC76" s="27"/>
      <c r="ZD76" s="34"/>
      <c r="ZE76" s="34"/>
      <c r="ZI76" s="3"/>
      <c r="ZJ76" s="3"/>
      <c r="ZM76" s="26"/>
      <c r="ZO76" s="27"/>
      <c r="ZP76" s="34"/>
      <c r="ZQ76" s="34"/>
      <c r="ZU76" s="3"/>
      <c r="ZV76" s="3"/>
      <c r="ZY76" s="26"/>
      <c r="AAA76" s="27"/>
      <c r="AAB76" s="34"/>
      <c r="AAC76" s="34"/>
      <c r="AAG76" s="3"/>
      <c r="AAH76" s="3"/>
      <c r="AAK76" s="26"/>
      <c r="AAM76" s="27"/>
      <c r="AAN76" s="34"/>
      <c r="AAO76" s="34"/>
      <c r="AAS76" s="3"/>
      <c r="AAT76" s="3"/>
      <c r="AAW76" s="26"/>
      <c r="AAY76" s="27"/>
      <c r="AAZ76" s="34"/>
      <c r="ABA76" s="34"/>
      <c r="ABE76" s="3"/>
      <c r="ABF76" s="3"/>
      <c r="ABI76" s="26"/>
      <c r="ABK76" s="27"/>
      <c r="ABL76" s="34"/>
      <c r="ABM76" s="34"/>
      <c r="ABQ76" s="3"/>
      <c r="ABR76" s="3"/>
      <c r="ABU76" s="26"/>
      <c r="ABW76" s="27"/>
      <c r="ABX76" s="34"/>
      <c r="ABY76" s="34"/>
      <c r="ACC76" s="3"/>
      <c r="ACD76" s="3"/>
      <c r="ACG76" s="26"/>
      <c r="ACI76" s="27"/>
      <c r="ACJ76" s="34"/>
      <c r="ACK76" s="34"/>
      <c r="ACO76" s="3"/>
      <c r="ACP76" s="3"/>
      <c r="ACS76" s="26"/>
      <c r="ACU76" s="27"/>
      <c r="ACV76" s="34"/>
      <c r="ACW76" s="34"/>
      <c r="ADA76" s="3"/>
      <c r="ADB76" s="3"/>
      <c r="ADE76" s="26"/>
      <c r="ADG76" s="27"/>
      <c r="ADH76" s="34"/>
      <c r="ADI76" s="34"/>
      <c r="ADM76" s="3"/>
      <c r="ADN76" s="3"/>
      <c r="ADQ76" s="26"/>
      <c r="ADS76" s="27"/>
      <c r="ADT76" s="34"/>
      <c r="ADU76" s="34"/>
      <c r="ADY76" s="3"/>
      <c r="ADZ76" s="3"/>
      <c r="AEC76" s="26"/>
      <c r="AEE76" s="27"/>
      <c r="AEF76" s="34"/>
      <c r="AEG76" s="34"/>
      <c r="AEK76" s="3"/>
      <c r="AEL76" s="3"/>
      <c r="AEO76" s="26"/>
      <c r="AEQ76" s="27"/>
      <c r="AER76" s="34"/>
      <c r="AES76" s="34"/>
      <c r="AEW76" s="3"/>
      <c r="AEX76" s="3"/>
      <c r="AFA76" s="26"/>
      <c r="AFC76" s="27"/>
      <c r="AFD76" s="34"/>
      <c r="AFE76" s="34"/>
      <c r="AFI76" s="3"/>
      <c r="AFJ76" s="3"/>
      <c r="AFM76" s="26"/>
      <c r="AFO76" s="27"/>
      <c r="AFP76" s="34"/>
      <c r="AFQ76" s="34"/>
      <c r="AFU76" s="3"/>
      <c r="AFV76" s="3"/>
      <c r="AFY76" s="26"/>
      <c r="AGA76" s="27"/>
      <c r="AGB76" s="34"/>
      <c r="AGC76" s="34"/>
      <c r="AGG76" s="3"/>
      <c r="AGH76" s="3"/>
      <c r="AGK76" s="26"/>
      <c r="AGM76" s="27"/>
      <c r="AGN76" s="34"/>
      <c r="AGO76" s="34"/>
      <c r="AGS76" s="3"/>
      <c r="AGT76" s="3"/>
      <c r="AGW76" s="26"/>
      <c r="AGY76" s="27"/>
      <c r="AGZ76" s="34"/>
      <c r="AHA76" s="34"/>
      <c r="AHE76" s="3"/>
      <c r="AHF76" s="3"/>
      <c r="AHI76" s="26"/>
      <c r="AHK76" s="27"/>
      <c r="AHL76" s="34"/>
      <c r="AHM76" s="34"/>
      <c r="AHQ76" s="3"/>
      <c r="AHR76" s="3"/>
      <c r="AHU76" s="26"/>
      <c r="AHW76" s="27"/>
      <c r="AHX76" s="34"/>
      <c r="AHY76" s="34"/>
      <c r="AIC76" s="3"/>
      <c r="AID76" s="3"/>
      <c r="AIG76" s="26"/>
      <c r="AII76" s="27"/>
      <c r="AIJ76" s="34"/>
      <c r="AIK76" s="34"/>
      <c r="AIO76" s="3"/>
      <c r="AIP76" s="3"/>
      <c r="AIS76" s="26"/>
      <c r="AIU76" s="27"/>
      <c r="AIV76" s="34"/>
      <c r="AIW76" s="34"/>
      <c r="AJA76" s="3"/>
      <c r="AJB76" s="3"/>
      <c r="AJE76" s="26"/>
      <c r="AJG76" s="27"/>
      <c r="AJH76" s="34"/>
      <c r="AJI76" s="34"/>
      <c r="AJM76" s="3"/>
      <c r="AJN76" s="3"/>
      <c r="AJQ76" s="26"/>
      <c r="AJS76" s="27"/>
      <c r="AJT76" s="34"/>
      <c r="AJU76" s="34"/>
      <c r="AJY76" s="3"/>
      <c r="AJZ76" s="3"/>
      <c r="AKC76" s="26"/>
      <c r="AKE76" s="27"/>
      <c r="AKF76" s="34"/>
      <c r="AKG76" s="34"/>
      <c r="AKK76" s="3"/>
      <c r="AKL76" s="3"/>
      <c r="AKO76" s="26"/>
      <c r="AKQ76" s="27"/>
      <c r="AKR76" s="34"/>
      <c r="AKS76" s="34"/>
      <c r="AKW76" s="3"/>
      <c r="AKX76" s="3"/>
      <c r="ALA76" s="26"/>
      <c r="ALC76" s="27"/>
      <c r="ALD76" s="34"/>
      <c r="ALE76" s="34"/>
      <c r="ALI76" s="3"/>
      <c r="ALJ76" s="3"/>
      <c r="ALM76" s="26"/>
      <c r="ALO76" s="27"/>
      <c r="ALP76" s="34"/>
      <c r="ALQ76" s="34"/>
      <c r="ALU76" s="3"/>
      <c r="ALV76" s="3"/>
      <c r="ALY76" s="26"/>
      <c r="AMA76" s="27"/>
      <c r="AMB76" s="34"/>
      <c r="AMC76" s="34"/>
      <c r="AMG76" s="3"/>
      <c r="AMH76" s="3"/>
      <c r="AMK76" s="26"/>
      <c r="AMM76" s="27"/>
      <c r="AMN76" s="34"/>
      <c r="AMO76" s="34"/>
      <c r="AMS76" s="3"/>
      <c r="AMT76" s="3"/>
      <c r="AMW76" s="26"/>
      <c r="AMY76" s="27"/>
      <c r="AMZ76" s="34"/>
      <c r="ANA76" s="34"/>
      <c r="ANE76" s="3"/>
      <c r="ANF76" s="3"/>
      <c r="ANI76" s="26"/>
      <c r="ANK76" s="27"/>
      <c r="ANL76" s="34"/>
      <c r="ANM76" s="34"/>
      <c r="ANQ76" s="3"/>
      <c r="ANR76" s="3"/>
      <c r="ANU76" s="26"/>
      <c r="ANW76" s="27"/>
      <c r="ANX76" s="34"/>
      <c r="ANY76" s="34"/>
      <c r="AOC76" s="3"/>
      <c r="AOD76" s="3"/>
      <c r="AOG76" s="26"/>
      <c r="AOI76" s="27"/>
      <c r="AOJ76" s="34"/>
      <c r="AOK76" s="34"/>
      <c r="AOO76" s="3"/>
      <c r="AOP76" s="3"/>
      <c r="AOS76" s="26"/>
      <c r="AOU76" s="27"/>
      <c r="AOV76" s="34"/>
      <c r="AOW76" s="34"/>
      <c r="APA76" s="3"/>
      <c r="APB76" s="3"/>
      <c r="APE76" s="26"/>
      <c r="APG76" s="27"/>
      <c r="APH76" s="34"/>
      <c r="API76" s="34"/>
      <c r="APM76" s="3"/>
      <c r="APN76" s="3"/>
      <c r="APQ76" s="26"/>
      <c r="APS76" s="27"/>
      <c r="APT76" s="34"/>
      <c r="APU76" s="34"/>
      <c r="APY76" s="3"/>
      <c r="APZ76" s="3"/>
      <c r="AQC76" s="26"/>
      <c r="AQE76" s="27"/>
      <c r="AQF76" s="34"/>
      <c r="AQG76" s="34"/>
      <c r="AQK76" s="3"/>
      <c r="AQL76" s="3"/>
      <c r="AQO76" s="26"/>
      <c r="AQQ76" s="27"/>
      <c r="AQR76" s="34"/>
      <c r="AQS76" s="34"/>
      <c r="AQW76" s="3"/>
      <c r="AQX76" s="3"/>
      <c r="ARA76" s="26"/>
      <c r="ARC76" s="27"/>
      <c r="ARD76" s="34"/>
      <c r="ARE76" s="34"/>
      <c r="ARI76" s="3"/>
      <c r="ARJ76" s="3"/>
      <c r="ARM76" s="26"/>
      <c r="ARO76" s="27"/>
      <c r="ARP76" s="34"/>
      <c r="ARQ76" s="34"/>
      <c r="ARU76" s="3"/>
      <c r="ARV76" s="3"/>
      <c r="ARY76" s="26"/>
      <c r="ASA76" s="27"/>
      <c r="ASB76" s="34"/>
      <c r="ASC76" s="34"/>
      <c r="ASG76" s="3"/>
      <c r="ASH76" s="3"/>
      <c r="ASK76" s="26"/>
      <c r="ASM76" s="27"/>
      <c r="ASN76" s="34"/>
      <c r="ASO76" s="34"/>
      <c r="ASS76" s="3"/>
      <c r="AST76" s="3"/>
      <c r="ASW76" s="26"/>
      <c r="ASY76" s="27"/>
      <c r="ASZ76" s="34"/>
      <c r="ATA76" s="34"/>
      <c r="ATE76" s="3"/>
      <c r="ATF76" s="3"/>
      <c r="ATI76" s="26"/>
      <c r="ATK76" s="27"/>
      <c r="ATL76" s="34"/>
      <c r="ATM76" s="34"/>
      <c r="ATQ76" s="3"/>
      <c r="ATR76" s="3"/>
      <c r="ATU76" s="26"/>
      <c r="ATW76" s="27"/>
      <c r="ATX76" s="34"/>
      <c r="ATY76" s="34"/>
      <c r="AUC76" s="3"/>
      <c r="AUD76" s="3"/>
      <c r="AUG76" s="26"/>
      <c r="AUI76" s="27"/>
      <c r="AUJ76" s="34"/>
      <c r="AUK76" s="34"/>
      <c r="AUO76" s="3"/>
      <c r="AUP76" s="3"/>
      <c r="AUS76" s="26"/>
      <c r="AUU76" s="27"/>
      <c r="AUV76" s="34"/>
      <c r="AUW76" s="34"/>
      <c r="AVA76" s="3"/>
      <c r="AVB76" s="3"/>
      <c r="AVE76" s="26"/>
      <c r="AVG76" s="27"/>
      <c r="AVH76" s="34"/>
      <c r="AVI76" s="34"/>
      <c r="AVM76" s="3"/>
      <c r="AVN76" s="3"/>
      <c r="AVQ76" s="26"/>
      <c r="AVS76" s="27"/>
      <c r="AVT76" s="34"/>
      <c r="AVU76" s="34"/>
      <c r="AVY76" s="3"/>
      <c r="AVZ76" s="3"/>
      <c r="AWC76" s="26"/>
      <c r="AWE76" s="27"/>
      <c r="AWF76" s="34"/>
      <c r="AWG76" s="34"/>
      <c r="AWK76" s="3"/>
      <c r="AWL76" s="3"/>
      <c r="AWO76" s="26"/>
      <c r="AWQ76" s="27"/>
      <c r="AWR76" s="34"/>
      <c r="AWS76" s="34"/>
      <c r="AWW76" s="3"/>
      <c r="AWX76" s="3"/>
      <c r="AXA76" s="26"/>
      <c r="AXC76" s="27"/>
      <c r="AXD76" s="34"/>
      <c r="AXE76" s="34"/>
      <c r="AXI76" s="3"/>
      <c r="AXJ76" s="3"/>
      <c r="AXM76" s="26"/>
      <c r="AXO76" s="27"/>
      <c r="AXP76" s="34"/>
      <c r="AXQ76" s="34"/>
      <c r="AXU76" s="3"/>
      <c r="AXV76" s="3"/>
      <c r="AXY76" s="26"/>
      <c r="AYA76" s="27"/>
      <c r="AYB76" s="34"/>
      <c r="AYC76" s="34"/>
      <c r="AYG76" s="3"/>
      <c r="AYH76" s="3"/>
      <c r="AYK76" s="26"/>
      <c r="AYM76" s="27"/>
      <c r="AYN76" s="34"/>
      <c r="AYO76" s="34"/>
      <c r="AYS76" s="3"/>
      <c r="AYT76" s="3"/>
      <c r="AYW76" s="26"/>
      <c r="AYY76" s="27"/>
      <c r="AYZ76" s="34"/>
      <c r="AZA76" s="34"/>
      <c r="AZE76" s="3"/>
      <c r="AZF76" s="3"/>
      <c r="AZI76" s="26"/>
      <c r="AZK76" s="27"/>
      <c r="AZL76" s="34"/>
      <c r="AZM76" s="34"/>
      <c r="AZQ76" s="3"/>
      <c r="AZR76" s="3"/>
      <c r="AZU76" s="26"/>
      <c r="AZW76" s="27"/>
      <c r="AZX76" s="34"/>
      <c r="AZY76" s="34"/>
      <c r="BAC76" s="3"/>
      <c r="BAD76" s="3"/>
      <c r="BAG76" s="26"/>
      <c r="BAI76" s="27"/>
      <c r="BAJ76" s="34"/>
      <c r="BAK76" s="34"/>
      <c r="BAO76" s="3"/>
      <c r="BAP76" s="3"/>
      <c r="BAS76" s="26"/>
      <c r="BAU76" s="27"/>
      <c r="BAV76" s="34"/>
      <c r="BAW76" s="34"/>
      <c r="BBA76" s="3"/>
      <c r="BBB76" s="3"/>
      <c r="BBE76" s="26"/>
      <c r="BBG76" s="27"/>
      <c r="BBH76" s="34"/>
      <c r="BBI76" s="34"/>
      <c r="BBM76" s="3"/>
      <c r="BBN76" s="3"/>
      <c r="BBQ76" s="26"/>
      <c r="BBS76" s="27"/>
      <c r="BBT76" s="34"/>
      <c r="BBU76" s="34"/>
      <c r="BBY76" s="3"/>
      <c r="BBZ76" s="3"/>
      <c r="BCC76" s="26"/>
      <c r="BCE76" s="27"/>
      <c r="BCF76" s="34"/>
      <c r="BCG76" s="34"/>
      <c r="BCK76" s="3"/>
      <c r="BCL76" s="3"/>
      <c r="BCO76" s="26"/>
      <c r="BCQ76" s="27"/>
      <c r="BCR76" s="34"/>
      <c r="BCS76" s="34"/>
      <c r="BCW76" s="3"/>
      <c r="BCX76" s="3"/>
      <c r="BDA76" s="26"/>
      <c r="BDC76" s="27"/>
      <c r="BDD76" s="34"/>
      <c r="BDE76" s="34"/>
      <c r="BDI76" s="3"/>
      <c r="BDJ76" s="3"/>
      <c r="BDM76" s="26"/>
      <c r="BDO76" s="27"/>
      <c r="BDP76" s="34"/>
      <c r="BDQ76" s="34"/>
      <c r="BDU76" s="3"/>
      <c r="BDV76" s="3"/>
      <c r="BDY76" s="26"/>
      <c r="BEA76" s="27"/>
      <c r="BEB76" s="34"/>
      <c r="BEC76" s="34"/>
      <c r="BEG76" s="3"/>
      <c r="BEH76" s="3"/>
      <c r="BEK76" s="26"/>
      <c r="BEM76" s="27"/>
      <c r="BEN76" s="34"/>
      <c r="BEO76" s="34"/>
      <c r="BES76" s="3"/>
      <c r="BET76" s="3"/>
      <c r="BEW76" s="26"/>
      <c r="BEY76" s="27"/>
      <c r="BEZ76" s="34"/>
      <c r="BFA76" s="34"/>
      <c r="BFE76" s="3"/>
      <c r="BFF76" s="3"/>
      <c r="BFI76" s="26"/>
      <c r="BFK76" s="27"/>
      <c r="BFL76" s="34"/>
      <c r="BFM76" s="34"/>
      <c r="BFQ76" s="3"/>
      <c r="BFR76" s="3"/>
      <c r="BFU76" s="26"/>
      <c r="BFW76" s="27"/>
      <c r="BFX76" s="34"/>
      <c r="BFY76" s="34"/>
      <c r="BGC76" s="3"/>
      <c r="BGD76" s="3"/>
      <c r="BGG76" s="26"/>
      <c r="BGI76" s="27"/>
      <c r="BGJ76" s="34"/>
      <c r="BGK76" s="34"/>
      <c r="BGO76" s="3"/>
      <c r="BGP76" s="3"/>
      <c r="BGS76" s="26"/>
      <c r="BGU76" s="27"/>
      <c r="BGV76" s="34"/>
      <c r="BGW76" s="34"/>
      <c r="BHA76" s="3"/>
      <c r="BHB76" s="3"/>
      <c r="BHE76" s="26"/>
      <c r="BHG76" s="27"/>
      <c r="BHH76" s="34"/>
      <c r="BHI76" s="34"/>
      <c r="BHM76" s="3"/>
      <c r="BHN76" s="3"/>
      <c r="BHQ76" s="26"/>
      <c r="BHS76" s="27"/>
      <c r="BHT76" s="34"/>
      <c r="BHU76" s="34"/>
      <c r="BHY76" s="3"/>
      <c r="BHZ76" s="3"/>
      <c r="BIC76" s="26"/>
      <c r="BIE76" s="27"/>
      <c r="BIF76" s="34"/>
      <c r="BIG76" s="34"/>
      <c r="BIK76" s="3"/>
      <c r="BIL76" s="3"/>
      <c r="BIO76" s="26"/>
      <c r="BIQ76" s="27"/>
      <c r="BIR76" s="34"/>
      <c r="BIS76" s="34"/>
      <c r="BIW76" s="3"/>
      <c r="BIX76" s="3"/>
      <c r="BJA76" s="26"/>
      <c r="BJC76" s="27"/>
      <c r="BJD76" s="34"/>
      <c r="BJE76" s="34"/>
      <c r="BJI76" s="3"/>
      <c r="BJJ76" s="3"/>
      <c r="BJM76" s="26"/>
      <c r="BJO76" s="27"/>
      <c r="BJP76" s="34"/>
      <c r="BJQ76" s="34"/>
      <c r="BJU76" s="3"/>
      <c r="BJV76" s="3"/>
      <c r="BJY76" s="26"/>
      <c r="BKA76" s="27"/>
      <c r="BKB76" s="34"/>
      <c r="BKC76" s="34"/>
      <c r="BKG76" s="3"/>
      <c r="BKH76" s="3"/>
      <c r="BKK76" s="26"/>
      <c r="BKM76" s="27"/>
      <c r="BKN76" s="34"/>
      <c r="BKO76" s="34"/>
      <c r="BKS76" s="3"/>
      <c r="BKT76" s="3"/>
      <c r="BKW76" s="26"/>
      <c r="BKY76" s="27"/>
      <c r="BKZ76" s="34"/>
      <c r="BLA76" s="34"/>
      <c r="BLE76" s="3"/>
      <c r="BLF76" s="3"/>
      <c r="BLI76" s="26"/>
      <c r="BLK76" s="27"/>
      <c r="BLL76" s="34"/>
      <c r="BLM76" s="34"/>
      <c r="BLQ76" s="3"/>
      <c r="BLR76" s="3"/>
      <c r="BLU76" s="26"/>
      <c r="BLW76" s="27"/>
      <c r="BLX76" s="34"/>
      <c r="BLY76" s="34"/>
      <c r="BMC76" s="3"/>
      <c r="BMD76" s="3"/>
      <c r="BMG76" s="26"/>
      <c r="BMI76" s="27"/>
      <c r="BMJ76" s="34"/>
      <c r="BMK76" s="34"/>
      <c r="BMO76" s="3"/>
      <c r="BMP76" s="3"/>
      <c r="BMS76" s="26"/>
      <c r="BMU76" s="27"/>
      <c r="BMV76" s="34"/>
      <c r="BMW76" s="34"/>
      <c r="BNA76" s="3"/>
      <c r="BNB76" s="3"/>
      <c r="BNE76" s="26"/>
      <c r="BNG76" s="27"/>
      <c r="BNH76" s="34"/>
      <c r="BNI76" s="34"/>
      <c r="BNM76" s="3"/>
      <c r="BNN76" s="3"/>
      <c r="BNQ76" s="26"/>
      <c r="BNS76" s="27"/>
      <c r="BNT76" s="34"/>
      <c r="BNU76" s="34"/>
      <c r="BNY76" s="3"/>
      <c r="BNZ76" s="3"/>
      <c r="BOC76" s="26"/>
      <c r="BOE76" s="27"/>
      <c r="BOF76" s="34"/>
      <c r="BOG76" s="34"/>
      <c r="BOK76" s="3"/>
      <c r="BOL76" s="3"/>
      <c r="BOO76" s="26"/>
      <c r="BOQ76" s="27"/>
      <c r="BOR76" s="34"/>
      <c r="BOS76" s="34"/>
      <c r="BOW76" s="3"/>
      <c r="BOX76" s="3"/>
      <c r="BPA76" s="26"/>
      <c r="BPC76" s="27"/>
      <c r="BPD76" s="34"/>
      <c r="BPE76" s="34"/>
      <c r="BPI76" s="3"/>
      <c r="BPJ76" s="3"/>
      <c r="BPM76" s="26"/>
      <c r="BPO76" s="27"/>
      <c r="BPP76" s="34"/>
      <c r="BPQ76" s="34"/>
      <c r="BPU76" s="3"/>
      <c r="BPV76" s="3"/>
      <c r="BPY76" s="26"/>
      <c r="BQA76" s="27"/>
      <c r="BQB76" s="34"/>
      <c r="BQC76" s="34"/>
      <c r="BQG76" s="3"/>
      <c r="BQH76" s="3"/>
      <c r="BQK76" s="26"/>
      <c r="BQM76" s="27"/>
      <c r="BQN76" s="34"/>
      <c r="BQO76" s="34"/>
      <c r="BQS76" s="3"/>
      <c r="BQT76" s="3"/>
      <c r="BQW76" s="26"/>
      <c r="BQY76" s="27"/>
      <c r="BQZ76" s="34"/>
      <c r="BRA76" s="34"/>
      <c r="BRE76" s="3"/>
      <c r="BRF76" s="3"/>
      <c r="BRI76" s="26"/>
      <c r="BRK76" s="27"/>
      <c r="BRL76" s="34"/>
      <c r="BRM76" s="34"/>
      <c r="BRQ76" s="3"/>
      <c r="BRR76" s="3"/>
      <c r="BRU76" s="26"/>
      <c r="BRW76" s="27"/>
      <c r="BRX76" s="34"/>
      <c r="BRY76" s="34"/>
      <c r="BSC76" s="3"/>
      <c r="BSD76" s="3"/>
      <c r="BSG76" s="26"/>
      <c r="BSI76" s="27"/>
      <c r="BSJ76" s="34"/>
      <c r="BSK76" s="34"/>
      <c r="BSO76" s="3"/>
      <c r="BSP76" s="3"/>
      <c r="BSS76" s="26"/>
      <c r="BSU76" s="27"/>
      <c r="BSV76" s="34"/>
      <c r="BSW76" s="34"/>
      <c r="BTA76" s="3"/>
      <c r="BTB76" s="3"/>
      <c r="BTE76" s="26"/>
      <c r="BTG76" s="27"/>
      <c r="BTH76" s="34"/>
      <c r="BTI76" s="34"/>
      <c r="BTM76" s="3"/>
      <c r="BTN76" s="3"/>
      <c r="BTQ76" s="26"/>
      <c r="BTS76" s="27"/>
      <c r="BTT76" s="34"/>
      <c r="BTU76" s="34"/>
      <c r="BTY76" s="3"/>
      <c r="BTZ76" s="3"/>
      <c r="BUC76" s="26"/>
      <c r="BUE76" s="27"/>
      <c r="BUF76" s="34"/>
      <c r="BUG76" s="34"/>
      <c r="BUK76" s="3"/>
      <c r="BUL76" s="3"/>
      <c r="BUO76" s="26"/>
      <c r="BUQ76" s="27"/>
      <c r="BUR76" s="34"/>
      <c r="BUS76" s="34"/>
      <c r="BUW76" s="3"/>
      <c r="BUX76" s="3"/>
      <c r="BVA76" s="26"/>
      <c r="BVC76" s="27"/>
      <c r="BVD76" s="34"/>
      <c r="BVE76" s="34"/>
      <c r="BVI76" s="3"/>
      <c r="BVJ76" s="3"/>
      <c r="BVM76" s="26"/>
      <c r="BVO76" s="27"/>
      <c r="BVP76" s="34"/>
      <c r="BVQ76" s="34"/>
      <c r="BVU76" s="3"/>
      <c r="BVV76" s="3"/>
      <c r="BVY76" s="26"/>
      <c r="BWA76" s="27"/>
      <c r="BWB76" s="34"/>
      <c r="BWC76" s="34"/>
      <c r="BWG76" s="3"/>
      <c r="BWH76" s="3"/>
      <c r="BWK76" s="26"/>
      <c r="BWM76" s="27"/>
      <c r="BWN76" s="34"/>
      <c r="BWO76" s="34"/>
      <c r="BWS76" s="3"/>
      <c r="BWT76" s="3"/>
      <c r="BWW76" s="26"/>
      <c r="BWY76" s="27"/>
      <c r="BWZ76" s="34"/>
      <c r="BXA76" s="34"/>
      <c r="BXE76" s="3"/>
      <c r="BXF76" s="3"/>
      <c r="BXI76" s="26"/>
      <c r="BXK76" s="27"/>
      <c r="BXL76" s="34"/>
      <c r="BXM76" s="34"/>
      <c r="BXQ76" s="3"/>
      <c r="BXR76" s="3"/>
      <c r="BXU76" s="26"/>
      <c r="BXW76" s="27"/>
      <c r="BXX76" s="34"/>
      <c r="BXY76" s="34"/>
      <c r="BYC76" s="3"/>
      <c r="BYD76" s="3"/>
      <c r="BYG76" s="26"/>
      <c r="BYI76" s="27"/>
      <c r="BYJ76" s="34"/>
      <c r="BYK76" s="34"/>
      <c r="BYO76" s="3"/>
      <c r="BYP76" s="3"/>
      <c r="BYS76" s="26"/>
      <c r="BYU76" s="27"/>
      <c r="BYV76" s="34"/>
      <c r="BYW76" s="34"/>
      <c r="BZA76" s="3"/>
      <c r="BZB76" s="3"/>
      <c r="BZE76" s="26"/>
      <c r="BZG76" s="27"/>
      <c r="BZH76" s="34"/>
      <c r="BZI76" s="34"/>
      <c r="BZM76" s="3"/>
      <c r="BZN76" s="3"/>
      <c r="BZQ76" s="26"/>
      <c r="BZS76" s="27"/>
      <c r="BZT76" s="34"/>
      <c r="BZU76" s="34"/>
      <c r="BZY76" s="3"/>
      <c r="BZZ76" s="3"/>
      <c r="CAC76" s="26"/>
      <c r="CAE76" s="27"/>
      <c r="CAF76" s="34"/>
      <c r="CAG76" s="34"/>
      <c r="CAK76" s="3"/>
      <c r="CAL76" s="3"/>
      <c r="CAO76" s="26"/>
      <c r="CAQ76" s="27"/>
      <c r="CAR76" s="34"/>
      <c r="CAS76" s="34"/>
      <c r="CAW76" s="3"/>
      <c r="CAX76" s="3"/>
      <c r="CBA76" s="26"/>
      <c r="CBC76" s="27"/>
      <c r="CBD76" s="34"/>
      <c r="CBE76" s="34"/>
      <c r="CBI76" s="3"/>
      <c r="CBJ76" s="3"/>
      <c r="CBM76" s="26"/>
      <c r="CBO76" s="27"/>
      <c r="CBP76" s="34"/>
      <c r="CBQ76" s="34"/>
      <c r="CBU76" s="3"/>
      <c r="CBV76" s="3"/>
      <c r="CBY76" s="26"/>
      <c r="CCA76" s="27"/>
      <c r="CCB76" s="34"/>
      <c r="CCC76" s="34"/>
      <c r="CCG76" s="3"/>
      <c r="CCH76" s="3"/>
      <c r="CCK76" s="26"/>
      <c r="CCM76" s="27"/>
      <c r="CCN76" s="34"/>
      <c r="CCO76" s="34"/>
      <c r="CCS76" s="3"/>
      <c r="CCT76" s="3"/>
      <c r="CCW76" s="26"/>
      <c r="CCY76" s="27"/>
      <c r="CCZ76" s="34"/>
      <c r="CDA76" s="34"/>
      <c r="CDE76" s="3"/>
      <c r="CDF76" s="3"/>
      <c r="CDI76" s="26"/>
      <c r="CDK76" s="27"/>
      <c r="CDL76" s="34"/>
      <c r="CDM76" s="34"/>
      <c r="CDQ76" s="3"/>
      <c r="CDR76" s="3"/>
      <c r="CDU76" s="26"/>
      <c r="CDW76" s="27"/>
      <c r="CDX76" s="34"/>
      <c r="CDY76" s="34"/>
      <c r="CEC76" s="3"/>
      <c r="CED76" s="3"/>
      <c r="CEG76" s="26"/>
      <c r="CEI76" s="27"/>
      <c r="CEJ76" s="34"/>
      <c r="CEK76" s="34"/>
      <c r="CEO76" s="3"/>
      <c r="CEP76" s="3"/>
      <c r="CES76" s="26"/>
      <c r="CEU76" s="27"/>
      <c r="CEV76" s="34"/>
      <c r="CEW76" s="34"/>
      <c r="CFA76" s="3"/>
      <c r="CFB76" s="3"/>
      <c r="CFE76" s="26"/>
      <c r="CFG76" s="27"/>
      <c r="CFH76" s="34"/>
      <c r="CFI76" s="34"/>
      <c r="CFM76" s="3"/>
      <c r="CFN76" s="3"/>
      <c r="CFQ76" s="26"/>
      <c r="CFS76" s="27"/>
      <c r="CFT76" s="34"/>
      <c r="CFU76" s="34"/>
      <c r="CFY76" s="3"/>
      <c r="CFZ76" s="3"/>
      <c r="CGC76" s="26"/>
      <c r="CGE76" s="27"/>
      <c r="CGF76" s="34"/>
      <c r="CGG76" s="34"/>
      <c r="CGK76" s="3"/>
      <c r="CGL76" s="3"/>
      <c r="CGO76" s="26"/>
      <c r="CGQ76" s="27"/>
      <c r="CGR76" s="34"/>
      <c r="CGS76" s="34"/>
      <c r="CGW76" s="3"/>
      <c r="CGX76" s="3"/>
      <c r="CHA76" s="26"/>
      <c r="CHC76" s="27"/>
      <c r="CHD76" s="34"/>
      <c r="CHE76" s="34"/>
      <c r="CHI76" s="3"/>
      <c r="CHJ76" s="3"/>
      <c r="CHM76" s="26"/>
      <c r="CHO76" s="27"/>
      <c r="CHP76" s="34"/>
      <c r="CHQ76" s="34"/>
      <c r="CHU76" s="3"/>
      <c r="CHV76" s="3"/>
      <c r="CHY76" s="26"/>
      <c r="CIA76" s="27"/>
      <c r="CIB76" s="34"/>
      <c r="CIC76" s="34"/>
      <c r="CIG76" s="3"/>
      <c r="CIH76" s="3"/>
      <c r="CIK76" s="26"/>
      <c r="CIM76" s="27"/>
      <c r="CIN76" s="34"/>
      <c r="CIO76" s="34"/>
      <c r="CIS76" s="3"/>
      <c r="CIT76" s="3"/>
      <c r="CIW76" s="26"/>
      <c r="CIY76" s="27"/>
      <c r="CIZ76" s="34"/>
      <c r="CJA76" s="34"/>
      <c r="CJE76" s="3"/>
      <c r="CJF76" s="3"/>
      <c r="CJI76" s="26"/>
      <c r="CJK76" s="27"/>
      <c r="CJL76" s="34"/>
      <c r="CJM76" s="34"/>
      <c r="CJQ76" s="3"/>
      <c r="CJR76" s="3"/>
      <c r="CJU76" s="26"/>
      <c r="CJW76" s="27"/>
      <c r="CJX76" s="34"/>
      <c r="CJY76" s="34"/>
      <c r="CKC76" s="3"/>
      <c r="CKD76" s="3"/>
      <c r="CKG76" s="26"/>
      <c r="CKI76" s="27"/>
      <c r="CKJ76" s="34"/>
      <c r="CKK76" s="34"/>
      <c r="CKO76" s="3"/>
      <c r="CKP76" s="3"/>
      <c r="CKS76" s="26"/>
      <c r="CKU76" s="27"/>
      <c r="CKV76" s="34"/>
      <c r="CKW76" s="34"/>
      <c r="CLA76" s="3"/>
      <c r="CLB76" s="3"/>
      <c r="CLE76" s="26"/>
      <c r="CLG76" s="27"/>
      <c r="CLH76" s="34"/>
      <c r="CLI76" s="34"/>
      <c r="CLM76" s="3"/>
      <c r="CLN76" s="3"/>
      <c r="CLQ76" s="26"/>
      <c r="CLS76" s="27"/>
      <c r="CLT76" s="34"/>
      <c r="CLU76" s="34"/>
      <c r="CLY76" s="3"/>
      <c r="CLZ76" s="3"/>
      <c r="CMC76" s="26"/>
      <c r="CME76" s="27"/>
      <c r="CMF76" s="34"/>
      <c r="CMG76" s="34"/>
      <c r="CMK76" s="3"/>
      <c r="CML76" s="3"/>
      <c r="CMO76" s="26"/>
      <c r="CMQ76" s="27"/>
      <c r="CMR76" s="34"/>
      <c r="CMS76" s="34"/>
      <c r="CMW76" s="3"/>
      <c r="CMX76" s="3"/>
      <c r="CNA76" s="26"/>
      <c r="CNC76" s="27"/>
      <c r="CND76" s="34"/>
      <c r="CNE76" s="34"/>
      <c r="CNI76" s="3"/>
      <c r="CNJ76" s="3"/>
      <c r="CNM76" s="26"/>
      <c r="CNO76" s="27"/>
      <c r="CNP76" s="34"/>
      <c r="CNQ76" s="34"/>
      <c r="CNU76" s="3"/>
      <c r="CNV76" s="3"/>
      <c r="CNY76" s="26"/>
      <c r="COA76" s="27"/>
      <c r="COB76" s="34"/>
      <c r="COC76" s="34"/>
      <c r="COG76" s="3"/>
      <c r="COH76" s="3"/>
      <c r="COK76" s="26"/>
      <c r="COM76" s="27"/>
      <c r="CON76" s="34"/>
      <c r="COO76" s="34"/>
      <c r="COS76" s="3"/>
      <c r="COT76" s="3"/>
      <c r="COW76" s="26"/>
      <c r="COY76" s="27"/>
      <c r="COZ76" s="34"/>
      <c r="CPA76" s="34"/>
      <c r="CPE76" s="3"/>
      <c r="CPF76" s="3"/>
      <c r="CPI76" s="26"/>
      <c r="CPK76" s="27"/>
      <c r="CPL76" s="34"/>
      <c r="CPM76" s="34"/>
      <c r="CPQ76" s="3"/>
      <c r="CPR76" s="3"/>
      <c r="CPU76" s="26"/>
      <c r="CPW76" s="27"/>
      <c r="CPX76" s="34"/>
      <c r="CPY76" s="34"/>
      <c r="CQC76" s="3"/>
      <c r="CQD76" s="3"/>
      <c r="CQG76" s="26"/>
      <c r="CQI76" s="27"/>
      <c r="CQJ76" s="34"/>
      <c r="CQK76" s="34"/>
      <c r="CQO76" s="3"/>
      <c r="CQP76" s="3"/>
      <c r="CQS76" s="26"/>
      <c r="CQU76" s="27"/>
      <c r="CQV76" s="34"/>
      <c r="CQW76" s="34"/>
      <c r="CRA76" s="3"/>
      <c r="CRB76" s="3"/>
      <c r="CRE76" s="26"/>
      <c r="CRG76" s="27"/>
      <c r="CRH76" s="34"/>
      <c r="CRI76" s="34"/>
      <c r="CRM76" s="3"/>
      <c r="CRN76" s="3"/>
      <c r="CRQ76" s="26"/>
      <c r="CRS76" s="27"/>
      <c r="CRT76" s="34"/>
      <c r="CRU76" s="34"/>
      <c r="CRY76" s="3"/>
      <c r="CRZ76" s="3"/>
      <c r="CSC76" s="26"/>
      <c r="CSE76" s="27"/>
      <c r="CSF76" s="34"/>
      <c r="CSG76" s="34"/>
      <c r="CSK76" s="3"/>
      <c r="CSL76" s="3"/>
      <c r="CSO76" s="26"/>
      <c r="CSQ76" s="27"/>
      <c r="CSR76" s="34"/>
      <c r="CSS76" s="34"/>
      <c r="CSW76" s="3"/>
      <c r="CSX76" s="3"/>
      <c r="CTA76" s="26"/>
      <c r="CTC76" s="27"/>
      <c r="CTD76" s="34"/>
      <c r="CTE76" s="34"/>
      <c r="CTI76" s="3"/>
      <c r="CTJ76" s="3"/>
      <c r="CTM76" s="26"/>
      <c r="CTO76" s="27"/>
      <c r="CTP76" s="34"/>
      <c r="CTQ76" s="34"/>
      <c r="CTU76" s="3"/>
      <c r="CTV76" s="3"/>
      <c r="CTY76" s="26"/>
      <c r="CUA76" s="27"/>
      <c r="CUB76" s="34"/>
      <c r="CUC76" s="34"/>
      <c r="CUG76" s="3"/>
      <c r="CUH76" s="3"/>
      <c r="CUK76" s="26"/>
      <c r="CUM76" s="27"/>
      <c r="CUN76" s="34"/>
      <c r="CUO76" s="34"/>
      <c r="CUS76" s="3"/>
      <c r="CUT76" s="3"/>
      <c r="CUW76" s="26"/>
      <c r="CUY76" s="27"/>
      <c r="CUZ76" s="34"/>
      <c r="CVA76" s="34"/>
      <c r="CVE76" s="3"/>
      <c r="CVF76" s="3"/>
      <c r="CVI76" s="26"/>
      <c r="CVK76" s="27"/>
      <c r="CVL76" s="34"/>
      <c r="CVM76" s="34"/>
      <c r="CVQ76" s="3"/>
      <c r="CVR76" s="3"/>
      <c r="CVU76" s="26"/>
      <c r="CVW76" s="27"/>
      <c r="CVX76" s="34"/>
      <c r="CVY76" s="34"/>
      <c r="CWC76" s="3"/>
      <c r="CWD76" s="3"/>
      <c r="CWG76" s="26"/>
      <c r="CWI76" s="27"/>
      <c r="CWJ76" s="34"/>
      <c r="CWK76" s="34"/>
      <c r="CWO76" s="3"/>
      <c r="CWP76" s="3"/>
      <c r="CWS76" s="26"/>
      <c r="CWU76" s="27"/>
      <c r="CWV76" s="34"/>
      <c r="CWW76" s="34"/>
      <c r="CXA76" s="3"/>
      <c r="CXB76" s="3"/>
      <c r="CXE76" s="26"/>
      <c r="CXG76" s="27"/>
      <c r="CXH76" s="34"/>
      <c r="CXI76" s="34"/>
      <c r="CXM76" s="3"/>
      <c r="CXN76" s="3"/>
      <c r="CXQ76" s="26"/>
      <c r="CXS76" s="27"/>
      <c r="CXT76" s="34"/>
      <c r="CXU76" s="34"/>
      <c r="CXY76" s="3"/>
      <c r="CXZ76" s="3"/>
      <c r="CYC76" s="26"/>
      <c r="CYE76" s="27"/>
      <c r="CYF76" s="34"/>
      <c r="CYG76" s="34"/>
      <c r="CYK76" s="3"/>
      <c r="CYL76" s="3"/>
      <c r="CYO76" s="26"/>
      <c r="CYQ76" s="27"/>
      <c r="CYR76" s="34"/>
      <c r="CYS76" s="34"/>
      <c r="CYW76" s="3"/>
      <c r="CYX76" s="3"/>
      <c r="CZA76" s="26"/>
      <c r="CZC76" s="27"/>
      <c r="CZD76" s="34"/>
      <c r="CZE76" s="34"/>
      <c r="CZI76" s="3"/>
      <c r="CZJ76" s="3"/>
      <c r="CZM76" s="26"/>
      <c r="CZO76" s="27"/>
      <c r="CZP76" s="34"/>
      <c r="CZQ76" s="34"/>
      <c r="CZU76" s="3"/>
      <c r="CZV76" s="3"/>
      <c r="CZY76" s="26"/>
      <c r="DAA76" s="27"/>
      <c r="DAB76" s="34"/>
      <c r="DAC76" s="34"/>
      <c r="DAG76" s="3"/>
      <c r="DAH76" s="3"/>
      <c r="DAK76" s="26"/>
      <c r="DAM76" s="27"/>
      <c r="DAN76" s="34"/>
      <c r="DAO76" s="34"/>
      <c r="DAS76" s="3"/>
      <c r="DAT76" s="3"/>
      <c r="DAW76" s="26"/>
      <c r="DAY76" s="27"/>
      <c r="DAZ76" s="34"/>
      <c r="DBA76" s="34"/>
      <c r="DBE76" s="3"/>
      <c r="DBF76" s="3"/>
      <c r="DBI76" s="26"/>
      <c r="DBK76" s="27"/>
      <c r="DBL76" s="34"/>
      <c r="DBM76" s="34"/>
      <c r="DBQ76" s="3"/>
      <c r="DBR76" s="3"/>
      <c r="DBU76" s="26"/>
      <c r="DBW76" s="27"/>
      <c r="DBX76" s="34"/>
      <c r="DBY76" s="34"/>
      <c r="DCC76" s="3"/>
      <c r="DCD76" s="3"/>
      <c r="DCG76" s="26"/>
      <c r="DCI76" s="27"/>
      <c r="DCJ76" s="34"/>
      <c r="DCK76" s="34"/>
      <c r="DCO76" s="3"/>
      <c r="DCP76" s="3"/>
      <c r="DCS76" s="26"/>
      <c r="DCU76" s="27"/>
      <c r="DCV76" s="34"/>
      <c r="DCW76" s="34"/>
      <c r="DDA76" s="3"/>
      <c r="DDB76" s="3"/>
      <c r="DDE76" s="26"/>
      <c r="DDG76" s="27"/>
      <c r="DDH76" s="34"/>
      <c r="DDI76" s="34"/>
      <c r="DDM76" s="3"/>
      <c r="DDN76" s="3"/>
      <c r="DDQ76" s="26"/>
      <c r="DDS76" s="27"/>
      <c r="DDT76" s="34"/>
      <c r="DDU76" s="34"/>
      <c r="DDY76" s="3"/>
      <c r="DDZ76" s="3"/>
      <c r="DEC76" s="26"/>
      <c r="DEE76" s="27"/>
      <c r="DEF76" s="34"/>
      <c r="DEG76" s="34"/>
      <c r="DEK76" s="3"/>
      <c r="DEL76" s="3"/>
      <c r="DEO76" s="26"/>
      <c r="DEQ76" s="27"/>
      <c r="DER76" s="34"/>
      <c r="DES76" s="34"/>
      <c r="DEW76" s="3"/>
      <c r="DEX76" s="3"/>
      <c r="DFA76" s="26"/>
      <c r="DFC76" s="27"/>
      <c r="DFD76" s="34"/>
      <c r="DFE76" s="34"/>
      <c r="DFI76" s="3"/>
      <c r="DFJ76" s="3"/>
      <c r="DFM76" s="26"/>
      <c r="DFO76" s="27"/>
      <c r="DFP76" s="34"/>
      <c r="DFQ76" s="34"/>
      <c r="DFU76" s="3"/>
      <c r="DFV76" s="3"/>
      <c r="DFY76" s="26"/>
      <c r="DGA76" s="27"/>
      <c r="DGB76" s="34"/>
      <c r="DGC76" s="34"/>
      <c r="DGG76" s="3"/>
      <c r="DGH76" s="3"/>
      <c r="DGK76" s="26"/>
      <c r="DGM76" s="27"/>
      <c r="DGN76" s="34"/>
      <c r="DGO76" s="34"/>
      <c r="DGS76" s="3"/>
      <c r="DGT76" s="3"/>
      <c r="DGW76" s="26"/>
      <c r="DGY76" s="27"/>
      <c r="DGZ76" s="34"/>
      <c r="DHA76" s="34"/>
      <c r="DHE76" s="3"/>
      <c r="DHF76" s="3"/>
      <c r="DHI76" s="26"/>
      <c r="DHK76" s="27"/>
      <c r="DHL76" s="34"/>
      <c r="DHM76" s="34"/>
      <c r="DHQ76" s="3"/>
      <c r="DHR76" s="3"/>
      <c r="DHU76" s="26"/>
      <c r="DHW76" s="27"/>
      <c r="DHX76" s="34"/>
      <c r="DHY76" s="34"/>
      <c r="DIC76" s="3"/>
      <c r="DID76" s="3"/>
      <c r="DIG76" s="26"/>
      <c r="DII76" s="27"/>
      <c r="DIJ76" s="34"/>
      <c r="DIK76" s="34"/>
      <c r="DIO76" s="3"/>
      <c r="DIP76" s="3"/>
      <c r="DIS76" s="26"/>
      <c r="DIU76" s="27"/>
      <c r="DIV76" s="34"/>
      <c r="DIW76" s="34"/>
      <c r="DJA76" s="3"/>
      <c r="DJB76" s="3"/>
      <c r="DJE76" s="26"/>
      <c r="DJG76" s="27"/>
      <c r="DJH76" s="34"/>
      <c r="DJI76" s="34"/>
      <c r="DJM76" s="3"/>
      <c r="DJN76" s="3"/>
      <c r="DJQ76" s="26"/>
      <c r="DJS76" s="27"/>
      <c r="DJT76" s="34"/>
      <c r="DJU76" s="34"/>
      <c r="DJY76" s="3"/>
      <c r="DJZ76" s="3"/>
      <c r="DKC76" s="26"/>
      <c r="DKE76" s="27"/>
      <c r="DKF76" s="34"/>
      <c r="DKG76" s="34"/>
      <c r="DKK76" s="3"/>
      <c r="DKL76" s="3"/>
      <c r="DKO76" s="26"/>
      <c r="DKQ76" s="27"/>
      <c r="DKR76" s="34"/>
      <c r="DKS76" s="34"/>
      <c r="DKW76" s="3"/>
      <c r="DKX76" s="3"/>
      <c r="DLA76" s="26"/>
      <c r="DLC76" s="27"/>
      <c r="DLD76" s="34"/>
      <c r="DLE76" s="34"/>
      <c r="DLI76" s="3"/>
      <c r="DLJ76" s="3"/>
      <c r="DLM76" s="26"/>
      <c r="DLO76" s="27"/>
      <c r="DLP76" s="34"/>
      <c r="DLQ76" s="34"/>
      <c r="DLU76" s="3"/>
      <c r="DLV76" s="3"/>
      <c r="DLY76" s="26"/>
      <c r="DMA76" s="27"/>
      <c r="DMB76" s="34"/>
      <c r="DMC76" s="34"/>
      <c r="DMG76" s="3"/>
      <c r="DMH76" s="3"/>
      <c r="DMK76" s="26"/>
      <c r="DMM76" s="27"/>
      <c r="DMN76" s="34"/>
      <c r="DMO76" s="34"/>
      <c r="DMS76" s="3"/>
      <c r="DMT76" s="3"/>
      <c r="DMW76" s="26"/>
      <c r="DMY76" s="27"/>
      <c r="DMZ76" s="34"/>
      <c r="DNA76" s="34"/>
      <c r="DNE76" s="3"/>
      <c r="DNF76" s="3"/>
      <c r="DNI76" s="26"/>
      <c r="DNK76" s="27"/>
      <c r="DNL76" s="34"/>
      <c r="DNM76" s="34"/>
      <c r="DNQ76" s="3"/>
      <c r="DNR76" s="3"/>
      <c r="DNU76" s="26"/>
      <c r="DNW76" s="27"/>
      <c r="DNX76" s="34"/>
      <c r="DNY76" s="34"/>
      <c r="DOC76" s="3"/>
      <c r="DOD76" s="3"/>
      <c r="DOG76" s="26"/>
      <c r="DOI76" s="27"/>
      <c r="DOJ76" s="34"/>
      <c r="DOK76" s="34"/>
      <c r="DOO76" s="3"/>
      <c r="DOP76" s="3"/>
      <c r="DOS76" s="26"/>
      <c r="DOU76" s="27"/>
      <c r="DOV76" s="34"/>
      <c r="DOW76" s="34"/>
      <c r="DPA76" s="3"/>
      <c r="DPB76" s="3"/>
      <c r="DPE76" s="26"/>
      <c r="DPG76" s="27"/>
      <c r="DPH76" s="34"/>
      <c r="DPI76" s="34"/>
      <c r="DPM76" s="3"/>
      <c r="DPN76" s="3"/>
      <c r="DPQ76" s="26"/>
      <c r="DPS76" s="27"/>
      <c r="DPT76" s="34"/>
      <c r="DPU76" s="34"/>
      <c r="DPY76" s="3"/>
      <c r="DPZ76" s="3"/>
      <c r="DQC76" s="26"/>
      <c r="DQE76" s="27"/>
      <c r="DQF76" s="34"/>
      <c r="DQG76" s="34"/>
      <c r="DQK76" s="3"/>
      <c r="DQL76" s="3"/>
      <c r="DQO76" s="26"/>
      <c r="DQQ76" s="27"/>
      <c r="DQR76" s="34"/>
      <c r="DQS76" s="34"/>
      <c r="DQW76" s="3"/>
      <c r="DQX76" s="3"/>
      <c r="DRA76" s="26"/>
      <c r="DRC76" s="27"/>
      <c r="DRD76" s="34"/>
      <c r="DRE76" s="34"/>
      <c r="DRI76" s="3"/>
      <c r="DRJ76" s="3"/>
      <c r="DRM76" s="26"/>
      <c r="DRO76" s="27"/>
      <c r="DRP76" s="34"/>
      <c r="DRQ76" s="34"/>
      <c r="DRU76" s="3"/>
      <c r="DRV76" s="3"/>
      <c r="DRY76" s="26"/>
      <c r="DSA76" s="27"/>
      <c r="DSB76" s="34"/>
      <c r="DSC76" s="34"/>
      <c r="DSG76" s="3"/>
      <c r="DSH76" s="3"/>
      <c r="DSK76" s="26"/>
      <c r="DSM76" s="27"/>
      <c r="DSN76" s="34"/>
      <c r="DSO76" s="34"/>
      <c r="DSS76" s="3"/>
      <c r="DST76" s="3"/>
      <c r="DSW76" s="26"/>
      <c r="DSY76" s="27"/>
      <c r="DSZ76" s="34"/>
      <c r="DTA76" s="34"/>
      <c r="DTE76" s="3"/>
      <c r="DTF76" s="3"/>
      <c r="DTI76" s="26"/>
      <c r="DTK76" s="27"/>
      <c r="DTL76" s="34"/>
      <c r="DTM76" s="34"/>
      <c r="DTQ76" s="3"/>
      <c r="DTR76" s="3"/>
      <c r="DTU76" s="26"/>
      <c r="DTW76" s="27"/>
      <c r="DTX76" s="34"/>
      <c r="DTY76" s="34"/>
      <c r="DUC76" s="3"/>
      <c r="DUD76" s="3"/>
      <c r="DUG76" s="26"/>
      <c r="DUI76" s="27"/>
      <c r="DUJ76" s="34"/>
      <c r="DUK76" s="34"/>
      <c r="DUO76" s="3"/>
      <c r="DUP76" s="3"/>
      <c r="DUS76" s="26"/>
      <c r="DUU76" s="27"/>
      <c r="DUV76" s="34"/>
      <c r="DUW76" s="34"/>
      <c r="DVA76" s="3"/>
      <c r="DVB76" s="3"/>
      <c r="DVE76" s="26"/>
      <c r="DVG76" s="27"/>
      <c r="DVH76" s="34"/>
      <c r="DVI76" s="34"/>
      <c r="DVM76" s="3"/>
      <c r="DVN76" s="3"/>
      <c r="DVQ76" s="26"/>
      <c r="DVS76" s="27"/>
      <c r="DVT76" s="34"/>
      <c r="DVU76" s="34"/>
      <c r="DVY76" s="3"/>
      <c r="DVZ76" s="3"/>
      <c r="DWC76" s="26"/>
      <c r="DWE76" s="27"/>
      <c r="DWF76" s="34"/>
      <c r="DWG76" s="34"/>
      <c r="DWK76" s="3"/>
      <c r="DWL76" s="3"/>
      <c r="DWO76" s="26"/>
      <c r="DWQ76" s="27"/>
      <c r="DWR76" s="34"/>
      <c r="DWS76" s="34"/>
      <c r="DWW76" s="3"/>
      <c r="DWX76" s="3"/>
      <c r="DXA76" s="26"/>
      <c r="DXC76" s="27"/>
      <c r="DXD76" s="34"/>
      <c r="DXE76" s="34"/>
      <c r="DXI76" s="3"/>
      <c r="DXJ76" s="3"/>
      <c r="DXM76" s="26"/>
      <c r="DXO76" s="27"/>
      <c r="DXP76" s="34"/>
      <c r="DXQ76" s="34"/>
      <c r="DXU76" s="3"/>
      <c r="DXV76" s="3"/>
      <c r="DXY76" s="26"/>
      <c r="DYA76" s="27"/>
      <c r="DYB76" s="34"/>
      <c r="DYC76" s="34"/>
      <c r="DYG76" s="3"/>
      <c r="DYH76" s="3"/>
      <c r="DYK76" s="26"/>
      <c r="DYM76" s="27"/>
      <c r="DYN76" s="34"/>
      <c r="DYO76" s="34"/>
      <c r="DYS76" s="3"/>
      <c r="DYT76" s="3"/>
      <c r="DYW76" s="26"/>
      <c r="DYY76" s="27"/>
      <c r="DYZ76" s="34"/>
      <c r="DZA76" s="34"/>
      <c r="DZE76" s="3"/>
      <c r="DZF76" s="3"/>
      <c r="DZI76" s="26"/>
      <c r="DZK76" s="27"/>
      <c r="DZL76" s="34"/>
      <c r="DZM76" s="34"/>
      <c r="DZQ76" s="3"/>
      <c r="DZR76" s="3"/>
      <c r="DZU76" s="26"/>
      <c r="DZW76" s="27"/>
      <c r="DZX76" s="34"/>
      <c r="DZY76" s="34"/>
      <c r="EAC76" s="3"/>
      <c r="EAD76" s="3"/>
      <c r="EAG76" s="26"/>
      <c r="EAI76" s="27"/>
      <c r="EAJ76" s="34"/>
      <c r="EAK76" s="34"/>
      <c r="EAO76" s="3"/>
      <c r="EAP76" s="3"/>
      <c r="EAS76" s="26"/>
      <c r="EAU76" s="27"/>
      <c r="EAV76" s="34"/>
      <c r="EAW76" s="34"/>
      <c r="EBA76" s="3"/>
      <c r="EBB76" s="3"/>
      <c r="EBE76" s="26"/>
      <c r="EBG76" s="27"/>
      <c r="EBH76" s="34"/>
      <c r="EBI76" s="34"/>
      <c r="EBM76" s="3"/>
      <c r="EBN76" s="3"/>
      <c r="EBQ76" s="26"/>
      <c r="EBS76" s="27"/>
      <c r="EBT76" s="34"/>
      <c r="EBU76" s="34"/>
      <c r="EBY76" s="3"/>
      <c r="EBZ76" s="3"/>
      <c r="ECC76" s="26"/>
      <c r="ECE76" s="27"/>
      <c r="ECF76" s="34"/>
      <c r="ECG76" s="34"/>
      <c r="ECK76" s="3"/>
      <c r="ECL76" s="3"/>
      <c r="ECO76" s="26"/>
      <c r="ECQ76" s="27"/>
      <c r="ECR76" s="34"/>
      <c r="ECS76" s="34"/>
      <c r="ECW76" s="3"/>
      <c r="ECX76" s="3"/>
      <c r="EDA76" s="26"/>
      <c r="EDC76" s="27"/>
      <c r="EDD76" s="34"/>
      <c r="EDE76" s="34"/>
      <c r="EDI76" s="3"/>
      <c r="EDJ76" s="3"/>
      <c r="EDM76" s="26"/>
      <c r="EDO76" s="27"/>
      <c r="EDP76" s="34"/>
      <c r="EDQ76" s="34"/>
      <c r="EDU76" s="3"/>
      <c r="EDV76" s="3"/>
      <c r="EDY76" s="26"/>
      <c r="EEA76" s="27"/>
      <c r="EEB76" s="34"/>
      <c r="EEC76" s="34"/>
      <c r="EEG76" s="3"/>
      <c r="EEH76" s="3"/>
      <c r="EEK76" s="26"/>
      <c r="EEM76" s="27"/>
      <c r="EEN76" s="34"/>
      <c r="EEO76" s="34"/>
      <c r="EES76" s="3"/>
      <c r="EET76" s="3"/>
      <c r="EEW76" s="26"/>
      <c r="EEY76" s="27"/>
      <c r="EEZ76" s="34"/>
      <c r="EFA76" s="34"/>
      <c r="EFE76" s="3"/>
      <c r="EFF76" s="3"/>
      <c r="EFI76" s="26"/>
      <c r="EFK76" s="27"/>
      <c r="EFL76" s="34"/>
      <c r="EFM76" s="34"/>
      <c r="EFQ76" s="3"/>
      <c r="EFR76" s="3"/>
      <c r="EFU76" s="26"/>
      <c r="EFW76" s="27"/>
      <c r="EFX76" s="34"/>
      <c r="EFY76" s="34"/>
      <c r="EGC76" s="3"/>
      <c r="EGD76" s="3"/>
      <c r="EGG76" s="26"/>
      <c r="EGI76" s="27"/>
      <c r="EGJ76" s="34"/>
      <c r="EGK76" s="34"/>
      <c r="EGO76" s="3"/>
      <c r="EGP76" s="3"/>
      <c r="EGS76" s="26"/>
      <c r="EGU76" s="27"/>
      <c r="EGV76" s="34"/>
      <c r="EGW76" s="34"/>
      <c r="EHA76" s="3"/>
      <c r="EHB76" s="3"/>
      <c r="EHE76" s="26"/>
      <c r="EHG76" s="27"/>
      <c r="EHH76" s="34"/>
      <c r="EHI76" s="34"/>
      <c r="EHM76" s="3"/>
      <c r="EHN76" s="3"/>
      <c r="EHQ76" s="26"/>
      <c r="EHS76" s="27"/>
      <c r="EHT76" s="34"/>
      <c r="EHU76" s="34"/>
      <c r="EHY76" s="3"/>
      <c r="EHZ76" s="3"/>
      <c r="EIC76" s="26"/>
      <c r="EIE76" s="27"/>
      <c r="EIF76" s="34"/>
      <c r="EIG76" s="34"/>
      <c r="EIK76" s="3"/>
      <c r="EIL76" s="3"/>
      <c r="EIO76" s="26"/>
      <c r="EIQ76" s="27"/>
      <c r="EIR76" s="34"/>
      <c r="EIS76" s="34"/>
      <c r="EIW76" s="3"/>
      <c r="EIX76" s="3"/>
      <c r="EJA76" s="26"/>
      <c r="EJC76" s="27"/>
      <c r="EJD76" s="34"/>
      <c r="EJE76" s="34"/>
      <c r="EJI76" s="3"/>
      <c r="EJJ76" s="3"/>
      <c r="EJM76" s="26"/>
      <c r="EJO76" s="27"/>
      <c r="EJP76" s="34"/>
      <c r="EJQ76" s="34"/>
      <c r="EJU76" s="3"/>
      <c r="EJV76" s="3"/>
      <c r="EJY76" s="26"/>
      <c r="EKA76" s="27"/>
      <c r="EKB76" s="34"/>
      <c r="EKC76" s="34"/>
      <c r="EKG76" s="3"/>
      <c r="EKH76" s="3"/>
      <c r="EKK76" s="26"/>
      <c r="EKM76" s="27"/>
      <c r="EKN76" s="34"/>
      <c r="EKO76" s="34"/>
      <c r="EKS76" s="3"/>
      <c r="EKT76" s="3"/>
      <c r="EKW76" s="26"/>
      <c r="EKY76" s="27"/>
      <c r="EKZ76" s="34"/>
      <c r="ELA76" s="34"/>
      <c r="ELE76" s="3"/>
      <c r="ELF76" s="3"/>
      <c r="ELI76" s="26"/>
      <c r="ELK76" s="27"/>
      <c r="ELL76" s="34"/>
      <c r="ELM76" s="34"/>
      <c r="ELQ76" s="3"/>
      <c r="ELR76" s="3"/>
      <c r="ELU76" s="26"/>
      <c r="ELW76" s="27"/>
      <c r="ELX76" s="34"/>
      <c r="ELY76" s="34"/>
      <c r="EMC76" s="3"/>
      <c r="EMD76" s="3"/>
      <c r="EMG76" s="26"/>
      <c r="EMI76" s="27"/>
      <c r="EMJ76" s="34"/>
      <c r="EMK76" s="34"/>
      <c r="EMO76" s="3"/>
      <c r="EMP76" s="3"/>
      <c r="EMS76" s="26"/>
      <c r="EMU76" s="27"/>
      <c r="EMV76" s="34"/>
      <c r="EMW76" s="34"/>
      <c r="ENA76" s="3"/>
      <c r="ENB76" s="3"/>
      <c r="ENE76" s="26"/>
      <c r="ENG76" s="27"/>
      <c r="ENH76" s="34"/>
      <c r="ENI76" s="34"/>
      <c r="ENM76" s="3"/>
      <c r="ENN76" s="3"/>
      <c r="ENQ76" s="26"/>
      <c r="ENS76" s="27"/>
      <c r="ENT76" s="34"/>
      <c r="ENU76" s="34"/>
      <c r="ENY76" s="3"/>
      <c r="ENZ76" s="3"/>
      <c r="EOC76" s="26"/>
      <c r="EOE76" s="27"/>
      <c r="EOF76" s="34"/>
      <c r="EOG76" s="34"/>
      <c r="EOK76" s="3"/>
      <c r="EOL76" s="3"/>
      <c r="EOO76" s="26"/>
      <c r="EOQ76" s="27"/>
      <c r="EOR76" s="34"/>
      <c r="EOS76" s="34"/>
      <c r="EOW76" s="3"/>
      <c r="EOX76" s="3"/>
      <c r="EPA76" s="26"/>
      <c r="EPC76" s="27"/>
      <c r="EPD76" s="34"/>
      <c r="EPE76" s="34"/>
      <c r="EPI76" s="3"/>
      <c r="EPJ76" s="3"/>
      <c r="EPM76" s="26"/>
      <c r="EPO76" s="27"/>
      <c r="EPP76" s="34"/>
      <c r="EPQ76" s="34"/>
      <c r="EPU76" s="3"/>
      <c r="EPV76" s="3"/>
      <c r="EPY76" s="26"/>
      <c r="EQA76" s="27"/>
      <c r="EQB76" s="34"/>
      <c r="EQC76" s="34"/>
      <c r="EQG76" s="3"/>
      <c r="EQH76" s="3"/>
      <c r="EQK76" s="26"/>
      <c r="EQM76" s="27"/>
      <c r="EQN76" s="34"/>
      <c r="EQO76" s="34"/>
      <c r="EQS76" s="3"/>
      <c r="EQT76" s="3"/>
      <c r="EQW76" s="26"/>
      <c r="EQY76" s="27"/>
      <c r="EQZ76" s="34"/>
      <c r="ERA76" s="34"/>
      <c r="ERE76" s="3"/>
      <c r="ERF76" s="3"/>
      <c r="ERI76" s="26"/>
      <c r="ERK76" s="27"/>
      <c r="ERL76" s="34"/>
      <c r="ERM76" s="34"/>
      <c r="ERQ76" s="3"/>
      <c r="ERR76" s="3"/>
      <c r="ERU76" s="26"/>
      <c r="ERW76" s="27"/>
      <c r="ERX76" s="34"/>
      <c r="ERY76" s="34"/>
      <c r="ESC76" s="3"/>
      <c r="ESD76" s="3"/>
      <c r="ESG76" s="26"/>
      <c r="ESI76" s="27"/>
      <c r="ESJ76" s="34"/>
      <c r="ESK76" s="34"/>
      <c r="ESO76" s="3"/>
      <c r="ESP76" s="3"/>
      <c r="ESS76" s="26"/>
      <c r="ESU76" s="27"/>
      <c r="ESV76" s="34"/>
      <c r="ESW76" s="34"/>
      <c r="ETA76" s="3"/>
      <c r="ETB76" s="3"/>
      <c r="ETE76" s="26"/>
      <c r="ETG76" s="27"/>
      <c r="ETH76" s="34"/>
      <c r="ETI76" s="34"/>
      <c r="ETM76" s="3"/>
      <c r="ETN76" s="3"/>
      <c r="ETQ76" s="26"/>
      <c r="ETS76" s="27"/>
      <c r="ETT76" s="34"/>
      <c r="ETU76" s="34"/>
      <c r="ETY76" s="3"/>
      <c r="ETZ76" s="3"/>
      <c r="EUC76" s="26"/>
      <c r="EUE76" s="27"/>
      <c r="EUF76" s="34"/>
      <c r="EUG76" s="34"/>
      <c r="EUK76" s="3"/>
      <c r="EUL76" s="3"/>
      <c r="EUO76" s="26"/>
      <c r="EUQ76" s="27"/>
      <c r="EUR76" s="34"/>
      <c r="EUS76" s="34"/>
      <c r="EUW76" s="3"/>
      <c r="EUX76" s="3"/>
      <c r="EVA76" s="26"/>
      <c r="EVC76" s="27"/>
      <c r="EVD76" s="34"/>
      <c r="EVE76" s="34"/>
      <c r="EVI76" s="3"/>
      <c r="EVJ76" s="3"/>
      <c r="EVM76" s="26"/>
      <c r="EVO76" s="27"/>
      <c r="EVP76" s="34"/>
      <c r="EVQ76" s="34"/>
      <c r="EVU76" s="3"/>
      <c r="EVV76" s="3"/>
      <c r="EVY76" s="26"/>
      <c r="EWA76" s="27"/>
      <c r="EWB76" s="34"/>
      <c r="EWC76" s="34"/>
      <c r="EWG76" s="3"/>
      <c r="EWH76" s="3"/>
      <c r="EWK76" s="26"/>
      <c r="EWM76" s="27"/>
      <c r="EWN76" s="34"/>
      <c r="EWO76" s="34"/>
      <c r="EWS76" s="3"/>
      <c r="EWT76" s="3"/>
      <c r="EWW76" s="26"/>
      <c r="EWY76" s="27"/>
      <c r="EWZ76" s="34"/>
      <c r="EXA76" s="34"/>
      <c r="EXE76" s="3"/>
      <c r="EXF76" s="3"/>
      <c r="EXI76" s="26"/>
      <c r="EXK76" s="27"/>
      <c r="EXL76" s="34"/>
      <c r="EXM76" s="34"/>
      <c r="EXQ76" s="3"/>
      <c r="EXR76" s="3"/>
      <c r="EXU76" s="26"/>
      <c r="EXW76" s="27"/>
      <c r="EXX76" s="34"/>
      <c r="EXY76" s="34"/>
      <c r="EYC76" s="3"/>
      <c r="EYD76" s="3"/>
      <c r="EYG76" s="26"/>
      <c r="EYI76" s="27"/>
      <c r="EYJ76" s="34"/>
      <c r="EYK76" s="34"/>
      <c r="EYO76" s="3"/>
      <c r="EYP76" s="3"/>
      <c r="EYS76" s="26"/>
      <c r="EYU76" s="27"/>
      <c r="EYV76" s="34"/>
      <c r="EYW76" s="34"/>
      <c r="EZA76" s="3"/>
      <c r="EZB76" s="3"/>
      <c r="EZE76" s="26"/>
      <c r="EZG76" s="27"/>
      <c r="EZH76" s="34"/>
      <c r="EZI76" s="34"/>
      <c r="EZM76" s="3"/>
      <c r="EZN76" s="3"/>
      <c r="EZQ76" s="26"/>
      <c r="EZS76" s="27"/>
      <c r="EZT76" s="34"/>
      <c r="EZU76" s="34"/>
      <c r="EZY76" s="3"/>
      <c r="EZZ76" s="3"/>
      <c r="FAC76" s="26"/>
      <c r="FAE76" s="27"/>
      <c r="FAF76" s="34"/>
      <c r="FAG76" s="34"/>
      <c r="FAK76" s="3"/>
      <c r="FAL76" s="3"/>
      <c r="FAO76" s="26"/>
      <c r="FAQ76" s="27"/>
      <c r="FAR76" s="34"/>
      <c r="FAS76" s="34"/>
      <c r="FAW76" s="3"/>
      <c r="FAX76" s="3"/>
      <c r="FBA76" s="26"/>
      <c r="FBC76" s="27"/>
      <c r="FBD76" s="34"/>
      <c r="FBE76" s="34"/>
      <c r="FBI76" s="3"/>
      <c r="FBJ76" s="3"/>
      <c r="FBM76" s="26"/>
      <c r="FBO76" s="27"/>
      <c r="FBP76" s="34"/>
      <c r="FBQ76" s="34"/>
      <c r="FBU76" s="3"/>
      <c r="FBV76" s="3"/>
      <c r="FBY76" s="26"/>
      <c r="FCA76" s="27"/>
      <c r="FCB76" s="34"/>
      <c r="FCC76" s="34"/>
      <c r="FCG76" s="3"/>
      <c r="FCH76" s="3"/>
      <c r="FCK76" s="26"/>
      <c r="FCM76" s="27"/>
      <c r="FCN76" s="34"/>
      <c r="FCO76" s="34"/>
      <c r="FCS76" s="3"/>
      <c r="FCT76" s="3"/>
      <c r="FCW76" s="26"/>
      <c r="FCY76" s="27"/>
      <c r="FCZ76" s="34"/>
      <c r="FDA76" s="34"/>
      <c r="FDE76" s="3"/>
      <c r="FDF76" s="3"/>
      <c r="FDI76" s="26"/>
      <c r="FDK76" s="27"/>
      <c r="FDL76" s="34"/>
      <c r="FDM76" s="34"/>
      <c r="FDQ76" s="3"/>
      <c r="FDR76" s="3"/>
      <c r="FDU76" s="26"/>
      <c r="FDW76" s="27"/>
      <c r="FDX76" s="34"/>
      <c r="FDY76" s="34"/>
      <c r="FEC76" s="3"/>
      <c r="FED76" s="3"/>
      <c r="FEG76" s="26"/>
      <c r="FEI76" s="27"/>
      <c r="FEJ76" s="34"/>
      <c r="FEK76" s="34"/>
      <c r="FEO76" s="3"/>
      <c r="FEP76" s="3"/>
      <c r="FES76" s="26"/>
      <c r="FEU76" s="27"/>
      <c r="FEV76" s="34"/>
      <c r="FEW76" s="34"/>
      <c r="FFA76" s="3"/>
      <c r="FFB76" s="3"/>
      <c r="FFE76" s="26"/>
      <c r="FFG76" s="27"/>
      <c r="FFH76" s="34"/>
      <c r="FFI76" s="34"/>
      <c r="FFM76" s="3"/>
      <c r="FFN76" s="3"/>
      <c r="FFQ76" s="26"/>
      <c r="FFS76" s="27"/>
      <c r="FFT76" s="34"/>
      <c r="FFU76" s="34"/>
      <c r="FFY76" s="3"/>
      <c r="FFZ76" s="3"/>
      <c r="FGC76" s="26"/>
      <c r="FGE76" s="27"/>
      <c r="FGF76" s="34"/>
      <c r="FGG76" s="34"/>
      <c r="FGK76" s="3"/>
      <c r="FGL76" s="3"/>
      <c r="FGO76" s="26"/>
      <c r="FGQ76" s="27"/>
      <c r="FGR76" s="34"/>
      <c r="FGS76" s="34"/>
      <c r="FGW76" s="3"/>
      <c r="FGX76" s="3"/>
      <c r="FHA76" s="26"/>
      <c r="FHC76" s="27"/>
      <c r="FHD76" s="34"/>
      <c r="FHE76" s="34"/>
      <c r="FHI76" s="3"/>
      <c r="FHJ76" s="3"/>
      <c r="FHM76" s="26"/>
      <c r="FHO76" s="27"/>
      <c r="FHP76" s="34"/>
      <c r="FHQ76" s="34"/>
      <c r="FHU76" s="3"/>
      <c r="FHV76" s="3"/>
      <c r="FHY76" s="26"/>
      <c r="FIA76" s="27"/>
      <c r="FIB76" s="34"/>
      <c r="FIC76" s="34"/>
      <c r="FIG76" s="3"/>
      <c r="FIH76" s="3"/>
      <c r="FIK76" s="26"/>
      <c r="FIM76" s="27"/>
      <c r="FIN76" s="34"/>
      <c r="FIO76" s="34"/>
      <c r="FIS76" s="3"/>
      <c r="FIT76" s="3"/>
      <c r="FIW76" s="26"/>
      <c r="FIY76" s="27"/>
      <c r="FIZ76" s="34"/>
      <c r="FJA76" s="34"/>
      <c r="FJE76" s="3"/>
      <c r="FJF76" s="3"/>
      <c r="FJI76" s="26"/>
      <c r="FJK76" s="27"/>
      <c r="FJL76" s="34"/>
      <c r="FJM76" s="34"/>
      <c r="FJQ76" s="3"/>
      <c r="FJR76" s="3"/>
      <c r="FJU76" s="26"/>
      <c r="FJW76" s="27"/>
      <c r="FJX76" s="34"/>
      <c r="FJY76" s="34"/>
      <c r="FKC76" s="3"/>
      <c r="FKD76" s="3"/>
      <c r="FKG76" s="26"/>
      <c r="FKI76" s="27"/>
      <c r="FKJ76" s="34"/>
      <c r="FKK76" s="34"/>
      <c r="FKO76" s="3"/>
      <c r="FKP76" s="3"/>
      <c r="FKS76" s="26"/>
      <c r="FKU76" s="27"/>
      <c r="FKV76" s="34"/>
      <c r="FKW76" s="34"/>
      <c r="FLA76" s="3"/>
      <c r="FLB76" s="3"/>
      <c r="FLE76" s="26"/>
      <c r="FLG76" s="27"/>
      <c r="FLH76" s="34"/>
      <c r="FLI76" s="34"/>
      <c r="FLM76" s="3"/>
      <c r="FLN76" s="3"/>
      <c r="FLQ76" s="26"/>
      <c r="FLS76" s="27"/>
      <c r="FLT76" s="34"/>
      <c r="FLU76" s="34"/>
      <c r="FLY76" s="3"/>
      <c r="FLZ76" s="3"/>
      <c r="FMC76" s="26"/>
      <c r="FME76" s="27"/>
      <c r="FMF76" s="34"/>
      <c r="FMG76" s="34"/>
      <c r="FMK76" s="3"/>
      <c r="FML76" s="3"/>
      <c r="FMO76" s="26"/>
      <c r="FMQ76" s="27"/>
      <c r="FMR76" s="34"/>
      <c r="FMS76" s="34"/>
      <c r="FMW76" s="3"/>
      <c r="FMX76" s="3"/>
      <c r="FNA76" s="26"/>
      <c r="FNC76" s="27"/>
      <c r="FND76" s="34"/>
      <c r="FNE76" s="34"/>
      <c r="FNI76" s="3"/>
      <c r="FNJ76" s="3"/>
      <c r="FNM76" s="26"/>
      <c r="FNO76" s="27"/>
      <c r="FNP76" s="34"/>
      <c r="FNQ76" s="34"/>
      <c r="FNU76" s="3"/>
      <c r="FNV76" s="3"/>
      <c r="FNY76" s="26"/>
      <c r="FOA76" s="27"/>
      <c r="FOB76" s="34"/>
      <c r="FOC76" s="34"/>
      <c r="FOG76" s="3"/>
      <c r="FOH76" s="3"/>
      <c r="FOK76" s="26"/>
      <c r="FOM76" s="27"/>
      <c r="FON76" s="34"/>
      <c r="FOO76" s="34"/>
      <c r="FOS76" s="3"/>
      <c r="FOT76" s="3"/>
      <c r="FOW76" s="26"/>
      <c r="FOY76" s="27"/>
      <c r="FOZ76" s="34"/>
      <c r="FPA76" s="34"/>
      <c r="FPE76" s="3"/>
      <c r="FPF76" s="3"/>
      <c r="FPI76" s="26"/>
      <c r="FPK76" s="27"/>
      <c r="FPL76" s="34"/>
      <c r="FPM76" s="34"/>
      <c r="FPQ76" s="3"/>
      <c r="FPR76" s="3"/>
      <c r="FPU76" s="26"/>
      <c r="FPW76" s="27"/>
      <c r="FPX76" s="34"/>
      <c r="FPY76" s="34"/>
      <c r="FQC76" s="3"/>
      <c r="FQD76" s="3"/>
      <c r="FQG76" s="26"/>
      <c r="FQI76" s="27"/>
      <c r="FQJ76" s="34"/>
      <c r="FQK76" s="34"/>
      <c r="FQO76" s="3"/>
      <c r="FQP76" s="3"/>
      <c r="FQS76" s="26"/>
      <c r="FQU76" s="27"/>
      <c r="FQV76" s="34"/>
      <c r="FQW76" s="34"/>
      <c r="FRA76" s="3"/>
      <c r="FRB76" s="3"/>
      <c r="FRE76" s="26"/>
      <c r="FRG76" s="27"/>
      <c r="FRH76" s="34"/>
      <c r="FRI76" s="34"/>
      <c r="FRM76" s="3"/>
      <c r="FRN76" s="3"/>
      <c r="FRQ76" s="26"/>
      <c r="FRS76" s="27"/>
      <c r="FRT76" s="34"/>
      <c r="FRU76" s="34"/>
      <c r="FRY76" s="3"/>
      <c r="FRZ76" s="3"/>
      <c r="FSC76" s="26"/>
      <c r="FSE76" s="27"/>
      <c r="FSF76" s="34"/>
      <c r="FSG76" s="34"/>
      <c r="FSK76" s="3"/>
      <c r="FSL76" s="3"/>
      <c r="FSO76" s="26"/>
      <c r="FSQ76" s="27"/>
      <c r="FSR76" s="34"/>
      <c r="FSS76" s="34"/>
      <c r="FSW76" s="3"/>
      <c r="FSX76" s="3"/>
      <c r="FTA76" s="26"/>
      <c r="FTC76" s="27"/>
      <c r="FTD76" s="34"/>
      <c r="FTE76" s="34"/>
      <c r="FTI76" s="3"/>
      <c r="FTJ76" s="3"/>
      <c r="FTM76" s="26"/>
      <c r="FTO76" s="27"/>
      <c r="FTP76" s="34"/>
      <c r="FTQ76" s="34"/>
      <c r="FTU76" s="3"/>
      <c r="FTV76" s="3"/>
      <c r="FTY76" s="26"/>
      <c r="FUA76" s="27"/>
      <c r="FUB76" s="34"/>
      <c r="FUC76" s="34"/>
      <c r="FUG76" s="3"/>
      <c r="FUH76" s="3"/>
      <c r="FUK76" s="26"/>
      <c r="FUM76" s="27"/>
      <c r="FUN76" s="34"/>
      <c r="FUO76" s="34"/>
      <c r="FUS76" s="3"/>
      <c r="FUT76" s="3"/>
      <c r="FUW76" s="26"/>
      <c r="FUY76" s="27"/>
      <c r="FUZ76" s="34"/>
      <c r="FVA76" s="34"/>
      <c r="FVE76" s="3"/>
      <c r="FVF76" s="3"/>
      <c r="FVI76" s="26"/>
      <c r="FVK76" s="27"/>
      <c r="FVL76" s="34"/>
      <c r="FVM76" s="34"/>
      <c r="FVQ76" s="3"/>
      <c r="FVR76" s="3"/>
      <c r="FVU76" s="26"/>
      <c r="FVW76" s="27"/>
      <c r="FVX76" s="34"/>
      <c r="FVY76" s="34"/>
      <c r="FWC76" s="3"/>
      <c r="FWD76" s="3"/>
      <c r="FWG76" s="26"/>
      <c r="FWI76" s="27"/>
      <c r="FWJ76" s="34"/>
      <c r="FWK76" s="34"/>
      <c r="FWO76" s="3"/>
      <c r="FWP76" s="3"/>
      <c r="FWS76" s="26"/>
      <c r="FWU76" s="27"/>
      <c r="FWV76" s="34"/>
      <c r="FWW76" s="34"/>
      <c r="FXA76" s="3"/>
      <c r="FXB76" s="3"/>
      <c r="FXE76" s="26"/>
      <c r="FXG76" s="27"/>
      <c r="FXH76" s="34"/>
      <c r="FXI76" s="34"/>
      <c r="FXM76" s="3"/>
      <c r="FXN76" s="3"/>
      <c r="FXQ76" s="26"/>
      <c r="FXS76" s="27"/>
      <c r="FXT76" s="34"/>
      <c r="FXU76" s="34"/>
      <c r="FXY76" s="3"/>
      <c r="FXZ76" s="3"/>
      <c r="FYC76" s="26"/>
      <c r="FYE76" s="27"/>
      <c r="FYF76" s="34"/>
      <c r="FYG76" s="34"/>
      <c r="FYK76" s="3"/>
      <c r="FYL76" s="3"/>
      <c r="FYO76" s="26"/>
      <c r="FYQ76" s="27"/>
      <c r="FYR76" s="34"/>
      <c r="FYS76" s="34"/>
      <c r="FYW76" s="3"/>
      <c r="FYX76" s="3"/>
      <c r="FZA76" s="26"/>
      <c r="FZC76" s="27"/>
      <c r="FZD76" s="34"/>
      <c r="FZE76" s="34"/>
      <c r="FZI76" s="3"/>
      <c r="FZJ76" s="3"/>
      <c r="FZM76" s="26"/>
      <c r="FZO76" s="27"/>
      <c r="FZP76" s="34"/>
      <c r="FZQ76" s="34"/>
      <c r="FZU76" s="3"/>
      <c r="FZV76" s="3"/>
      <c r="FZY76" s="26"/>
      <c r="GAA76" s="27"/>
      <c r="GAB76" s="34"/>
      <c r="GAC76" s="34"/>
      <c r="GAG76" s="3"/>
      <c r="GAH76" s="3"/>
      <c r="GAK76" s="26"/>
      <c r="GAM76" s="27"/>
      <c r="GAN76" s="34"/>
      <c r="GAO76" s="34"/>
      <c r="GAS76" s="3"/>
      <c r="GAT76" s="3"/>
      <c r="GAW76" s="26"/>
      <c r="GAY76" s="27"/>
      <c r="GAZ76" s="34"/>
      <c r="GBA76" s="34"/>
      <c r="GBE76" s="3"/>
      <c r="GBF76" s="3"/>
      <c r="GBI76" s="26"/>
      <c r="GBK76" s="27"/>
      <c r="GBL76" s="34"/>
      <c r="GBM76" s="34"/>
      <c r="GBQ76" s="3"/>
      <c r="GBR76" s="3"/>
      <c r="GBU76" s="26"/>
      <c r="GBW76" s="27"/>
      <c r="GBX76" s="34"/>
      <c r="GBY76" s="34"/>
      <c r="GCC76" s="3"/>
      <c r="GCD76" s="3"/>
      <c r="GCG76" s="26"/>
      <c r="GCI76" s="27"/>
      <c r="GCJ76" s="34"/>
      <c r="GCK76" s="34"/>
      <c r="GCO76" s="3"/>
      <c r="GCP76" s="3"/>
      <c r="GCS76" s="26"/>
      <c r="GCU76" s="27"/>
      <c r="GCV76" s="34"/>
      <c r="GCW76" s="34"/>
      <c r="GDA76" s="3"/>
      <c r="GDB76" s="3"/>
      <c r="GDE76" s="26"/>
      <c r="GDG76" s="27"/>
      <c r="GDH76" s="34"/>
      <c r="GDI76" s="34"/>
      <c r="GDM76" s="3"/>
      <c r="GDN76" s="3"/>
      <c r="GDQ76" s="26"/>
      <c r="GDS76" s="27"/>
      <c r="GDT76" s="34"/>
      <c r="GDU76" s="34"/>
      <c r="GDY76" s="3"/>
      <c r="GDZ76" s="3"/>
      <c r="GEC76" s="26"/>
      <c r="GEE76" s="27"/>
      <c r="GEF76" s="34"/>
      <c r="GEG76" s="34"/>
      <c r="GEK76" s="3"/>
      <c r="GEL76" s="3"/>
      <c r="GEO76" s="26"/>
      <c r="GEQ76" s="27"/>
      <c r="GER76" s="34"/>
      <c r="GES76" s="34"/>
      <c r="GEW76" s="3"/>
      <c r="GEX76" s="3"/>
      <c r="GFA76" s="26"/>
      <c r="GFC76" s="27"/>
      <c r="GFD76" s="34"/>
      <c r="GFE76" s="34"/>
      <c r="GFI76" s="3"/>
      <c r="GFJ76" s="3"/>
      <c r="GFM76" s="26"/>
      <c r="GFO76" s="27"/>
      <c r="GFP76" s="34"/>
      <c r="GFQ76" s="34"/>
      <c r="GFU76" s="3"/>
      <c r="GFV76" s="3"/>
      <c r="GFY76" s="26"/>
      <c r="GGA76" s="27"/>
      <c r="GGB76" s="34"/>
      <c r="GGC76" s="34"/>
      <c r="GGG76" s="3"/>
      <c r="GGH76" s="3"/>
      <c r="GGK76" s="26"/>
      <c r="GGM76" s="27"/>
      <c r="GGN76" s="34"/>
      <c r="GGO76" s="34"/>
      <c r="GGS76" s="3"/>
      <c r="GGT76" s="3"/>
      <c r="GGW76" s="26"/>
      <c r="GGY76" s="27"/>
      <c r="GGZ76" s="34"/>
      <c r="GHA76" s="34"/>
      <c r="GHE76" s="3"/>
      <c r="GHF76" s="3"/>
      <c r="GHI76" s="26"/>
      <c r="GHK76" s="27"/>
      <c r="GHL76" s="34"/>
      <c r="GHM76" s="34"/>
      <c r="GHQ76" s="3"/>
      <c r="GHR76" s="3"/>
      <c r="GHU76" s="26"/>
      <c r="GHW76" s="27"/>
      <c r="GHX76" s="34"/>
      <c r="GHY76" s="34"/>
      <c r="GIC76" s="3"/>
      <c r="GID76" s="3"/>
      <c r="GIG76" s="26"/>
      <c r="GII76" s="27"/>
      <c r="GIJ76" s="34"/>
      <c r="GIK76" s="34"/>
      <c r="GIO76" s="3"/>
      <c r="GIP76" s="3"/>
      <c r="GIS76" s="26"/>
      <c r="GIU76" s="27"/>
      <c r="GIV76" s="34"/>
      <c r="GIW76" s="34"/>
      <c r="GJA76" s="3"/>
      <c r="GJB76" s="3"/>
      <c r="GJE76" s="26"/>
      <c r="GJG76" s="27"/>
      <c r="GJH76" s="34"/>
      <c r="GJI76" s="34"/>
      <c r="GJM76" s="3"/>
      <c r="GJN76" s="3"/>
      <c r="GJQ76" s="26"/>
      <c r="GJS76" s="27"/>
      <c r="GJT76" s="34"/>
      <c r="GJU76" s="34"/>
      <c r="GJY76" s="3"/>
      <c r="GJZ76" s="3"/>
      <c r="GKC76" s="26"/>
      <c r="GKE76" s="27"/>
      <c r="GKF76" s="34"/>
      <c r="GKG76" s="34"/>
      <c r="GKK76" s="3"/>
      <c r="GKL76" s="3"/>
      <c r="GKO76" s="26"/>
      <c r="GKQ76" s="27"/>
      <c r="GKR76" s="34"/>
      <c r="GKS76" s="34"/>
      <c r="GKW76" s="3"/>
      <c r="GKX76" s="3"/>
      <c r="GLA76" s="26"/>
      <c r="GLC76" s="27"/>
      <c r="GLD76" s="34"/>
      <c r="GLE76" s="34"/>
      <c r="GLI76" s="3"/>
      <c r="GLJ76" s="3"/>
      <c r="GLM76" s="26"/>
      <c r="GLO76" s="27"/>
      <c r="GLP76" s="34"/>
      <c r="GLQ76" s="34"/>
      <c r="GLU76" s="3"/>
      <c r="GLV76" s="3"/>
      <c r="GLY76" s="26"/>
      <c r="GMA76" s="27"/>
      <c r="GMB76" s="34"/>
      <c r="GMC76" s="34"/>
      <c r="GMG76" s="3"/>
      <c r="GMH76" s="3"/>
      <c r="GMK76" s="26"/>
      <c r="GMM76" s="27"/>
      <c r="GMN76" s="34"/>
      <c r="GMO76" s="34"/>
      <c r="GMS76" s="3"/>
      <c r="GMT76" s="3"/>
      <c r="GMW76" s="26"/>
      <c r="GMY76" s="27"/>
      <c r="GMZ76" s="34"/>
      <c r="GNA76" s="34"/>
      <c r="GNE76" s="3"/>
      <c r="GNF76" s="3"/>
      <c r="GNI76" s="26"/>
      <c r="GNK76" s="27"/>
      <c r="GNL76" s="34"/>
      <c r="GNM76" s="34"/>
      <c r="GNQ76" s="3"/>
      <c r="GNR76" s="3"/>
      <c r="GNU76" s="26"/>
      <c r="GNW76" s="27"/>
      <c r="GNX76" s="34"/>
      <c r="GNY76" s="34"/>
      <c r="GOC76" s="3"/>
      <c r="GOD76" s="3"/>
      <c r="GOG76" s="26"/>
      <c r="GOI76" s="27"/>
      <c r="GOJ76" s="34"/>
      <c r="GOK76" s="34"/>
      <c r="GOO76" s="3"/>
      <c r="GOP76" s="3"/>
      <c r="GOS76" s="26"/>
      <c r="GOU76" s="27"/>
      <c r="GOV76" s="34"/>
      <c r="GOW76" s="34"/>
      <c r="GPA76" s="3"/>
      <c r="GPB76" s="3"/>
      <c r="GPE76" s="26"/>
      <c r="GPG76" s="27"/>
      <c r="GPH76" s="34"/>
      <c r="GPI76" s="34"/>
      <c r="GPM76" s="3"/>
      <c r="GPN76" s="3"/>
      <c r="GPQ76" s="26"/>
      <c r="GPS76" s="27"/>
      <c r="GPT76" s="34"/>
      <c r="GPU76" s="34"/>
      <c r="GPY76" s="3"/>
      <c r="GPZ76" s="3"/>
      <c r="GQC76" s="26"/>
      <c r="GQE76" s="27"/>
      <c r="GQF76" s="34"/>
      <c r="GQG76" s="34"/>
      <c r="GQK76" s="3"/>
      <c r="GQL76" s="3"/>
      <c r="GQO76" s="26"/>
      <c r="GQQ76" s="27"/>
      <c r="GQR76" s="34"/>
      <c r="GQS76" s="34"/>
      <c r="GQW76" s="3"/>
      <c r="GQX76" s="3"/>
      <c r="GRA76" s="26"/>
      <c r="GRC76" s="27"/>
      <c r="GRD76" s="34"/>
      <c r="GRE76" s="34"/>
      <c r="GRI76" s="3"/>
      <c r="GRJ76" s="3"/>
      <c r="GRM76" s="26"/>
      <c r="GRO76" s="27"/>
      <c r="GRP76" s="34"/>
      <c r="GRQ76" s="34"/>
      <c r="GRU76" s="3"/>
      <c r="GRV76" s="3"/>
      <c r="GRY76" s="26"/>
      <c r="GSA76" s="27"/>
      <c r="GSB76" s="34"/>
      <c r="GSC76" s="34"/>
      <c r="GSG76" s="3"/>
      <c r="GSH76" s="3"/>
      <c r="GSK76" s="26"/>
      <c r="GSM76" s="27"/>
      <c r="GSN76" s="34"/>
      <c r="GSO76" s="34"/>
      <c r="GSS76" s="3"/>
      <c r="GST76" s="3"/>
      <c r="GSW76" s="26"/>
      <c r="GSY76" s="27"/>
      <c r="GSZ76" s="34"/>
      <c r="GTA76" s="34"/>
      <c r="GTE76" s="3"/>
      <c r="GTF76" s="3"/>
      <c r="GTI76" s="26"/>
      <c r="GTK76" s="27"/>
      <c r="GTL76" s="34"/>
      <c r="GTM76" s="34"/>
      <c r="GTQ76" s="3"/>
      <c r="GTR76" s="3"/>
      <c r="GTU76" s="26"/>
      <c r="GTW76" s="27"/>
      <c r="GTX76" s="34"/>
      <c r="GTY76" s="34"/>
      <c r="GUC76" s="3"/>
      <c r="GUD76" s="3"/>
      <c r="GUG76" s="26"/>
      <c r="GUI76" s="27"/>
      <c r="GUJ76" s="34"/>
      <c r="GUK76" s="34"/>
      <c r="GUO76" s="3"/>
      <c r="GUP76" s="3"/>
      <c r="GUS76" s="26"/>
      <c r="GUU76" s="27"/>
      <c r="GUV76" s="34"/>
      <c r="GUW76" s="34"/>
      <c r="GVA76" s="3"/>
      <c r="GVB76" s="3"/>
      <c r="GVE76" s="26"/>
      <c r="GVG76" s="27"/>
      <c r="GVH76" s="34"/>
      <c r="GVI76" s="34"/>
      <c r="GVM76" s="3"/>
      <c r="GVN76" s="3"/>
      <c r="GVQ76" s="26"/>
      <c r="GVS76" s="27"/>
      <c r="GVT76" s="34"/>
      <c r="GVU76" s="34"/>
      <c r="GVY76" s="3"/>
      <c r="GVZ76" s="3"/>
      <c r="GWC76" s="26"/>
      <c r="GWE76" s="27"/>
      <c r="GWF76" s="34"/>
      <c r="GWG76" s="34"/>
      <c r="GWK76" s="3"/>
      <c r="GWL76" s="3"/>
      <c r="GWO76" s="26"/>
      <c r="GWQ76" s="27"/>
      <c r="GWR76" s="34"/>
      <c r="GWS76" s="34"/>
      <c r="GWW76" s="3"/>
      <c r="GWX76" s="3"/>
      <c r="GXA76" s="26"/>
      <c r="GXC76" s="27"/>
      <c r="GXD76" s="34"/>
      <c r="GXE76" s="34"/>
      <c r="GXI76" s="3"/>
      <c r="GXJ76" s="3"/>
      <c r="GXM76" s="26"/>
      <c r="GXO76" s="27"/>
      <c r="GXP76" s="34"/>
      <c r="GXQ76" s="34"/>
      <c r="GXU76" s="3"/>
      <c r="GXV76" s="3"/>
      <c r="GXY76" s="26"/>
      <c r="GYA76" s="27"/>
      <c r="GYB76" s="34"/>
      <c r="GYC76" s="34"/>
      <c r="GYG76" s="3"/>
      <c r="GYH76" s="3"/>
      <c r="GYK76" s="26"/>
      <c r="GYM76" s="27"/>
      <c r="GYN76" s="34"/>
      <c r="GYO76" s="34"/>
      <c r="GYS76" s="3"/>
      <c r="GYT76" s="3"/>
      <c r="GYW76" s="26"/>
      <c r="GYY76" s="27"/>
      <c r="GYZ76" s="34"/>
      <c r="GZA76" s="34"/>
      <c r="GZE76" s="3"/>
      <c r="GZF76" s="3"/>
      <c r="GZI76" s="26"/>
      <c r="GZK76" s="27"/>
      <c r="GZL76" s="34"/>
      <c r="GZM76" s="34"/>
      <c r="GZQ76" s="3"/>
      <c r="GZR76" s="3"/>
      <c r="GZU76" s="26"/>
      <c r="GZW76" s="27"/>
      <c r="GZX76" s="34"/>
      <c r="GZY76" s="34"/>
      <c r="HAC76" s="3"/>
      <c r="HAD76" s="3"/>
      <c r="HAG76" s="26"/>
      <c r="HAI76" s="27"/>
      <c r="HAJ76" s="34"/>
      <c r="HAK76" s="34"/>
      <c r="HAO76" s="3"/>
      <c r="HAP76" s="3"/>
      <c r="HAS76" s="26"/>
      <c r="HAU76" s="27"/>
      <c r="HAV76" s="34"/>
      <c r="HAW76" s="34"/>
      <c r="HBA76" s="3"/>
      <c r="HBB76" s="3"/>
      <c r="HBE76" s="26"/>
      <c r="HBG76" s="27"/>
      <c r="HBH76" s="34"/>
      <c r="HBI76" s="34"/>
      <c r="HBM76" s="3"/>
      <c r="HBN76" s="3"/>
      <c r="HBQ76" s="26"/>
      <c r="HBS76" s="27"/>
      <c r="HBT76" s="34"/>
      <c r="HBU76" s="34"/>
      <c r="HBY76" s="3"/>
      <c r="HBZ76" s="3"/>
      <c r="HCC76" s="26"/>
      <c r="HCE76" s="27"/>
      <c r="HCF76" s="34"/>
      <c r="HCG76" s="34"/>
      <c r="HCK76" s="3"/>
      <c r="HCL76" s="3"/>
      <c r="HCO76" s="26"/>
      <c r="HCQ76" s="27"/>
      <c r="HCR76" s="34"/>
      <c r="HCS76" s="34"/>
      <c r="HCW76" s="3"/>
      <c r="HCX76" s="3"/>
      <c r="HDA76" s="26"/>
      <c r="HDC76" s="27"/>
      <c r="HDD76" s="34"/>
      <c r="HDE76" s="34"/>
      <c r="HDI76" s="3"/>
      <c r="HDJ76" s="3"/>
      <c r="HDM76" s="26"/>
      <c r="HDO76" s="27"/>
      <c r="HDP76" s="34"/>
      <c r="HDQ76" s="34"/>
      <c r="HDU76" s="3"/>
      <c r="HDV76" s="3"/>
      <c r="HDY76" s="26"/>
      <c r="HEA76" s="27"/>
      <c r="HEB76" s="34"/>
      <c r="HEC76" s="34"/>
      <c r="HEG76" s="3"/>
      <c r="HEH76" s="3"/>
      <c r="HEK76" s="26"/>
      <c r="HEM76" s="27"/>
      <c r="HEN76" s="34"/>
      <c r="HEO76" s="34"/>
      <c r="HES76" s="3"/>
      <c r="HET76" s="3"/>
      <c r="HEW76" s="26"/>
      <c r="HEY76" s="27"/>
      <c r="HEZ76" s="34"/>
      <c r="HFA76" s="34"/>
      <c r="HFE76" s="3"/>
      <c r="HFF76" s="3"/>
      <c r="HFI76" s="26"/>
      <c r="HFK76" s="27"/>
      <c r="HFL76" s="34"/>
      <c r="HFM76" s="34"/>
      <c r="HFQ76" s="3"/>
      <c r="HFR76" s="3"/>
      <c r="HFU76" s="26"/>
      <c r="HFW76" s="27"/>
      <c r="HFX76" s="34"/>
      <c r="HFY76" s="34"/>
      <c r="HGC76" s="3"/>
      <c r="HGD76" s="3"/>
      <c r="HGG76" s="26"/>
      <c r="HGI76" s="27"/>
      <c r="HGJ76" s="34"/>
      <c r="HGK76" s="34"/>
      <c r="HGO76" s="3"/>
      <c r="HGP76" s="3"/>
      <c r="HGS76" s="26"/>
      <c r="HGU76" s="27"/>
      <c r="HGV76" s="34"/>
      <c r="HGW76" s="34"/>
      <c r="HHA76" s="3"/>
      <c r="HHB76" s="3"/>
      <c r="HHE76" s="26"/>
      <c r="HHG76" s="27"/>
      <c r="HHH76" s="34"/>
      <c r="HHI76" s="34"/>
      <c r="HHM76" s="3"/>
      <c r="HHN76" s="3"/>
      <c r="HHQ76" s="26"/>
      <c r="HHS76" s="27"/>
      <c r="HHT76" s="34"/>
      <c r="HHU76" s="34"/>
      <c r="HHY76" s="3"/>
      <c r="HHZ76" s="3"/>
      <c r="HIC76" s="26"/>
      <c r="HIE76" s="27"/>
      <c r="HIF76" s="34"/>
      <c r="HIG76" s="34"/>
      <c r="HIK76" s="3"/>
      <c r="HIL76" s="3"/>
      <c r="HIO76" s="26"/>
      <c r="HIQ76" s="27"/>
      <c r="HIR76" s="34"/>
      <c r="HIS76" s="34"/>
      <c r="HIW76" s="3"/>
      <c r="HIX76" s="3"/>
      <c r="HJA76" s="26"/>
      <c r="HJC76" s="27"/>
      <c r="HJD76" s="34"/>
      <c r="HJE76" s="34"/>
      <c r="HJI76" s="3"/>
      <c r="HJJ76" s="3"/>
      <c r="HJM76" s="26"/>
      <c r="HJO76" s="27"/>
      <c r="HJP76" s="34"/>
      <c r="HJQ76" s="34"/>
      <c r="HJU76" s="3"/>
      <c r="HJV76" s="3"/>
      <c r="HJY76" s="26"/>
      <c r="HKA76" s="27"/>
      <c r="HKB76" s="34"/>
      <c r="HKC76" s="34"/>
      <c r="HKG76" s="3"/>
      <c r="HKH76" s="3"/>
      <c r="HKK76" s="26"/>
      <c r="HKM76" s="27"/>
      <c r="HKN76" s="34"/>
      <c r="HKO76" s="34"/>
      <c r="HKS76" s="3"/>
      <c r="HKT76" s="3"/>
      <c r="HKW76" s="26"/>
      <c r="HKY76" s="27"/>
      <c r="HKZ76" s="34"/>
      <c r="HLA76" s="34"/>
      <c r="HLE76" s="3"/>
      <c r="HLF76" s="3"/>
      <c r="HLI76" s="26"/>
      <c r="HLK76" s="27"/>
      <c r="HLL76" s="34"/>
      <c r="HLM76" s="34"/>
      <c r="HLQ76" s="3"/>
      <c r="HLR76" s="3"/>
      <c r="HLU76" s="26"/>
      <c r="HLW76" s="27"/>
      <c r="HLX76" s="34"/>
      <c r="HLY76" s="34"/>
      <c r="HMC76" s="3"/>
      <c r="HMD76" s="3"/>
      <c r="HMG76" s="26"/>
      <c r="HMI76" s="27"/>
      <c r="HMJ76" s="34"/>
      <c r="HMK76" s="34"/>
      <c r="HMO76" s="3"/>
      <c r="HMP76" s="3"/>
      <c r="HMS76" s="26"/>
      <c r="HMU76" s="27"/>
      <c r="HMV76" s="34"/>
      <c r="HMW76" s="34"/>
      <c r="HNA76" s="3"/>
      <c r="HNB76" s="3"/>
      <c r="HNE76" s="26"/>
      <c r="HNG76" s="27"/>
      <c r="HNH76" s="34"/>
      <c r="HNI76" s="34"/>
      <c r="HNM76" s="3"/>
      <c r="HNN76" s="3"/>
      <c r="HNQ76" s="26"/>
      <c r="HNS76" s="27"/>
      <c r="HNT76" s="34"/>
      <c r="HNU76" s="34"/>
      <c r="HNY76" s="3"/>
      <c r="HNZ76" s="3"/>
      <c r="HOC76" s="26"/>
      <c r="HOE76" s="27"/>
      <c r="HOF76" s="34"/>
      <c r="HOG76" s="34"/>
      <c r="HOK76" s="3"/>
      <c r="HOL76" s="3"/>
      <c r="HOO76" s="26"/>
      <c r="HOQ76" s="27"/>
      <c r="HOR76" s="34"/>
      <c r="HOS76" s="34"/>
      <c r="HOW76" s="3"/>
      <c r="HOX76" s="3"/>
      <c r="HPA76" s="26"/>
      <c r="HPC76" s="27"/>
      <c r="HPD76" s="34"/>
      <c r="HPE76" s="34"/>
      <c r="HPI76" s="3"/>
      <c r="HPJ76" s="3"/>
      <c r="HPM76" s="26"/>
      <c r="HPO76" s="27"/>
      <c r="HPP76" s="34"/>
      <c r="HPQ76" s="34"/>
      <c r="HPU76" s="3"/>
      <c r="HPV76" s="3"/>
      <c r="HPY76" s="26"/>
      <c r="HQA76" s="27"/>
      <c r="HQB76" s="34"/>
      <c r="HQC76" s="34"/>
      <c r="HQG76" s="3"/>
      <c r="HQH76" s="3"/>
      <c r="HQK76" s="26"/>
      <c r="HQM76" s="27"/>
      <c r="HQN76" s="34"/>
      <c r="HQO76" s="34"/>
      <c r="HQS76" s="3"/>
      <c r="HQT76" s="3"/>
      <c r="HQW76" s="26"/>
      <c r="HQY76" s="27"/>
      <c r="HQZ76" s="34"/>
      <c r="HRA76" s="34"/>
      <c r="HRE76" s="3"/>
      <c r="HRF76" s="3"/>
      <c r="HRI76" s="26"/>
      <c r="HRK76" s="27"/>
      <c r="HRL76" s="34"/>
      <c r="HRM76" s="34"/>
      <c r="HRQ76" s="3"/>
      <c r="HRR76" s="3"/>
      <c r="HRU76" s="26"/>
      <c r="HRW76" s="27"/>
      <c r="HRX76" s="34"/>
      <c r="HRY76" s="34"/>
      <c r="HSC76" s="3"/>
      <c r="HSD76" s="3"/>
      <c r="HSG76" s="26"/>
      <c r="HSI76" s="27"/>
      <c r="HSJ76" s="34"/>
      <c r="HSK76" s="34"/>
      <c r="HSO76" s="3"/>
      <c r="HSP76" s="3"/>
      <c r="HSS76" s="26"/>
      <c r="HSU76" s="27"/>
      <c r="HSV76" s="34"/>
      <c r="HSW76" s="34"/>
      <c r="HTA76" s="3"/>
      <c r="HTB76" s="3"/>
      <c r="HTE76" s="26"/>
      <c r="HTG76" s="27"/>
      <c r="HTH76" s="34"/>
      <c r="HTI76" s="34"/>
      <c r="HTM76" s="3"/>
      <c r="HTN76" s="3"/>
      <c r="HTQ76" s="26"/>
      <c r="HTS76" s="27"/>
      <c r="HTT76" s="34"/>
      <c r="HTU76" s="34"/>
      <c r="HTY76" s="3"/>
      <c r="HTZ76" s="3"/>
      <c r="HUC76" s="26"/>
      <c r="HUE76" s="27"/>
      <c r="HUF76" s="34"/>
      <c r="HUG76" s="34"/>
      <c r="HUK76" s="3"/>
      <c r="HUL76" s="3"/>
      <c r="HUO76" s="26"/>
      <c r="HUQ76" s="27"/>
      <c r="HUR76" s="34"/>
      <c r="HUS76" s="34"/>
      <c r="HUW76" s="3"/>
      <c r="HUX76" s="3"/>
      <c r="HVA76" s="26"/>
      <c r="HVC76" s="27"/>
      <c r="HVD76" s="34"/>
      <c r="HVE76" s="34"/>
      <c r="HVI76" s="3"/>
      <c r="HVJ76" s="3"/>
      <c r="HVM76" s="26"/>
      <c r="HVO76" s="27"/>
      <c r="HVP76" s="34"/>
      <c r="HVQ76" s="34"/>
      <c r="HVU76" s="3"/>
      <c r="HVV76" s="3"/>
      <c r="HVY76" s="26"/>
      <c r="HWA76" s="27"/>
      <c r="HWB76" s="34"/>
      <c r="HWC76" s="34"/>
      <c r="HWG76" s="3"/>
      <c r="HWH76" s="3"/>
      <c r="HWK76" s="26"/>
      <c r="HWM76" s="27"/>
      <c r="HWN76" s="34"/>
      <c r="HWO76" s="34"/>
      <c r="HWS76" s="3"/>
      <c r="HWT76" s="3"/>
      <c r="HWW76" s="26"/>
      <c r="HWY76" s="27"/>
      <c r="HWZ76" s="34"/>
      <c r="HXA76" s="34"/>
      <c r="HXE76" s="3"/>
      <c r="HXF76" s="3"/>
      <c r="HXI76" s="26"/>
      <c r="HXK76" s="27"/>
      <c r="HXL76" s="34"/>
      <c r="HXM76" s="34"/>
      <c r="HXQ76" s="3"/>
      <c r="HXR76" s="3"/>
      <c r="HXU76" s="26"/>
      <c r="HXW76" s="27"/>
      <c r="HXX76" s="34"/>
      <c r="HXY76" s="34"/>
      <c r="HYC76" s="3"/>
      <c r="HYD76" s="3"/>
      <c r="HYG76" s="26"/>
      <c r="HYI76" s="27"/>
      <c r="HYJ76" s="34"/>
      <c r="HYK76" s="34"/>
      <c r="HYO76" s="3"/>
      <c r="HYP76" s="3"/>
      <c r="HYS76" s="26"/>
      <c r="HYU76" s="27"/>
      <c r="HYV76" s="34"/>
      <c r="HYW76" s="34"/>
      <c r="HZA76" s="3"/>
      <c r="HZB76" s="3"/>
      <c r="HZE76" s="26"/>
      <c r="HZG76" s="27"/>
      <c r="HZH76" s="34"/>
      <c r="HZI76" s="34"/>
      <c r="HZM76" s="3"/>
      <c r="HZN76" s="3"/>
      <c r="HZQ76" s="26"/>
      <c r="HZS76" s="27"/>
      <c r="HZT76" s="34"/>
      <c r="HZU76" s="34"/>
      <c r="HZY76" s="3"/>
      <c r="HZZ76" s="3"/>
      <c r="IAC76" s="26"/>
      <c r="IAE76" s="27"/>
      <c r="IAF76" s="34"/>
      <c r="IAG76" s="34"/>
      <c r="IAK76" s="3"/>
      <c r="IAL76" s="3"/>
      <c r="IAO76" s="26"/>
      <c r="IAQ76" s="27"/>
      <c r="IAR76" s="34"/>
      <c r="IAS76" s="34"/>
      <c r="IAW76" s="3"/>
      <c r="IAX76" s="3"/>
      <c r="IBA76" s="26"/>
      <c r="IBC76" s="27"/>
      <c r="IBD76" s="34"/>
      <c r="IBE76" s="34"/>
      <c r="IBI76" s="3"/>
      <c r="IBJ76" s="3"/>
      <c r="IBM76" s="26"/>
      <c r="IBO76" s="27"/>
      <c r="IBP76" s="34"/>
      <c r="IBQ76" s="34"/>
      <c r="IBU76" s="3"/>
      <c r="IBV76" s="3"/>
      <c r="IBY76" s="26"/>
      <c r="ICA76" s="27"/>
      <c r="ICB76" s="34"/>
      <c r="ICC76" s="34"/>
      <c r="ICG76" s="3"/>
      <c r="ICH76" s="3"/>
      <c r="ICK76" s="26"/>
      <c r="ICM76" s="27"/>
      <c r="ICN76" s="34"/>
      <c r="ICO76" s="34"/>
      <c r="ICS76" s="3"/>
      <c r="ICT76" s="3"/>
      <c r="ICW76" s="26"/>
      <c r="ICY76" s="27"/>
      <c r="ICZ76" s="34"/>
      <c r="IDA76" s="34"/>
      <c r="IDE76" s="3"/>
      <c r="IDF76" s="3"/>
      <c r="IDI76" s="26"/>
      <c r="IDK76" s="27"/>
      <c r="IDL76" s="34"/>
      <c r="IDM76" s="34"/>
      <c r="IDQ76" s="3"/>
      <c r="IDR76" s="3"/>
      <c r="IDU76" s="26"/>
      <c r="IDW76" s="27"/>
      <c r="IDX76" s="34"/>
      <c r="IDY76" s="34"/>
      <c r="IEC76" s="3"/>
      <c r="IED76" s="3"/>
      <c r="IEG76" s="26"/>
      <c r="IEI76" s="27"/>
      <c r="IEJ76" s="34"/>
      <c r="IEK76" s="34"/>
      <c r="IEO76" s="3"/>
      <c r="IEP76" s="3"/>
      <c r="IES76" s="26"/>
      <c r="IEU76" s="27"/>
      <c r="IEV76" s="34"/>
      <c r="IEW76" s="34"/>
      <c r="IFA76" s="3"/>
      <c r="IFB76" s="3"/>
      <c r="IFE76" s="26"/>
      <c r="IFG76" s="27"/>
      <c r="IFH76" s="34"/>
      <c r="IFI76" s="34"/>
      <c r="IFM76" s="3"/>
      <c r="IFN76" s="3"/>
      <c r="IFQ76" s="26"/>
      <c r="IFS76" s="27"/>
      <c r="IFT76" s="34"/>
      <c r="IFU76" s="34"/>
      <c r="IFY76" s="3"/>
      <c r="IFZ76" s="3"/>
      <c r="IGC76" s="26"/>
      <c r="IGE76" s="27"/>
      <c r="IGF76" s="34"/>
      <c r="IGG76" s="34"/>
      <c r="IGK76" s="3"/>
      <c r="IGL76" s="3"/>
      <c r="IGO76" s="26"/>
      <c r="IGQ76" s="27"/>
      <c r="IGR76" s="34"/>
      <c r="IGS76" s="34"/>
      <c r="IGW76" s="3"/>
      <c r="IGX76" s="3"/>
      <c r="IHA76" s="26"/>
      <c r="IHC76" s="27"/>
      <c r="IHD76" s="34"/>
      <c r="IHE76" s="34"/>
      <c r="IHI76" s="3"/>
      <c r="IHJ76" s="3"/>
      <c r="IHM76" s="26"/>
      <c r="IHO76" s="27"/>
      <c r="IHP76" s="34"/>
      <c r="IHQ76" s="34"/>
      <c r="IHU76" s="3"/>
      <c r="IHV76" s="3"/>
      <c r="IHY76" s="26"/>
      <c r="IIA76" s="27"/>
      <c r="IIB76" s="34"/>
      <c r="IIC76" s="34"/>
      <c r="IIG76" s="3"/>
      <c r="IIH76" s="3"/>
      <c r="IIK76" s="26"/>
      <c r="IIM76" s="27"/>
      <c r="IIN76" s="34"/>
      <c r="IIO76" s="34"/>
      <c r="IIS76" s="3"/>
      <c r="IIT76" s="3"/>
      <c r="IIW76" s="26"/>
      <c r="IIY76" s="27"/>
      <c r="IIZ76" s="34"/>
      <c r="IJA76" s="34"/>
      <c r="IJE76" s="3"/>
      <c r="IJF76" s="3"/>
      <c r="IJI76" s="26"/>
      <c r="IJK76" s="27"/>
      <c r="IJL76" s="34"/>
      <c r="IJM76" s="34"/>
      <c r="IJQ76" s="3"/>
      <c r="IJR76" s="3"/>
      <c r="IJU76" s="26"/>
      <c r="IJW76" s="27"/>
      <c r="IJX76" s="34"/>
      <c r="IJY76" s="34"/>
      <c r="IKC76" s="3"/>
      <c r="IKD76" s="3"/>
      <c r="IKG76" s="26"/>
      <c r="IKI76" s="27"/>
      <c r="IKJ76" s="34"/>
      <c r="IKK76" s="34"/>
      <c r="IKO76" s="3"/>
      <c r="IKP76" s="3"/>
      <c r="IKS76" s="26"/>
      <c r="IKU76" s="27"/>
      <c r="IKV76" s="34"/>
      <c r="IKW76" s="34"/>
      <c r="ILA76" s="3"/>
      <c r="ILB76" s="3"/>
      <c r="ILE76" s="26"/>
      <c r="ILG76" s="27"/>
      <c r="ILH76" s="34"/>
      <c r="ILI76" s="34"/>
      <c r="ILM76" s="3"/>
      <c r="ILN76" s="3"/>
      <c r="ILQ76" s="26"/>
      <c r="ILS76" s="27"/>
      <c r="ILT76" s="34"/>
      <c r="ILU76" s="34"/>
      <c r="ILY76" s="3"/>
      <c r="ILZ76" s="3"/>
      <c r="IMC76" s="26"/>
      <c r="IME76" s="27"/>
      <c r="IMF76" s="34"/>
      <c r="IMG76" s="34"/>
      <c r="IMK76" s="3"/>
      <c r="IML76" s="3"/>
      <c r="IMO76" s="26"/>
      <c r="IMQ76" s="27"/>
      <c r="IMR76" s="34"/>
      <c r="IMS76" s="34"/>
      <c r="IMW76" s="3"/>
      <c r="IMX76" s="3"/>
      <c r="INA76" s="26"/>
      <c r="INC76" s="27"/>
      <c r="IND76" s="34"/>
      <c r="INE76" s="34"/>
      <c r="INI76" s="3"/>
      <c r="INJ76" s="3"/>
      <c r="INM76" s="26"/>
      <c r="INO76" s="27"/>
      <c r="INP76" s="34"/>
      <c r="INQ76" s="34"/>
      <c r="INU76" s="3"/>
      <c r="INV76" s="3"/>
      <c r="INY76" s="26"/>
      <c r="IOA76" s="27"/>
      <c r="IOB76" s="34"/>
      <c r="IOC76" s="34"/>
      <c r="IOG76" s="3"/>
      <c r="IOH76" s="3"/>
      <c r="IOK76" s="26"/>
      <c r="IOM76" s="27"/>
      <c r="ION76" s="34"/>
      <c r="IOO76" s="34"/>
      <c r="IOS76" s="3"/>
      <c r="IOT76" s="3"/>
      <c r="IOW76" s="26"/>
      <c r="IOY76" s="27"/>
      <c r="IOZ76" s="34"/>
      <c r="IPA76" s="34"/>
      <c r="IPE76" s="3"/>
      <c r="IPF76" s="3"/>
      <c r="IPI76" s="26"/>
      <c r="IPK76" s="27"/>
      <c r="IPL76" s="34"/>
      <c r="IPM76" s="34"/>
      <c r="IPQ76" s="3"/>
      <c r="IPR76" s="3"/>
      <c r="IPU76" s="26"/>
      <c r="IPW76" s="27"/>
      <c r="IPX76" s="34"/>
      <c r="IPY76" s="34"/>
      <c r="IQC76" s="3"/>
      <c r="IQD76" s="3"/>
      <c r="IQG76" s="26"/>
      <c r="IQI76" s="27"/>
      <c r="IQJ76" s="34"/>
      <c r="IQK76" s="34"/>
      <c r="IQO76" s="3"/>
      <c r="IQP76" s="3"/>
      <c r="IQS76" s="26"/>
      <c r="IQU76" s="27"/>
      <c r="IQV76" s="34"/>
      <c r="IQW76" s="34"/>
      <c r="IRA76" s="3"/>
      <c r="IRB76" s="3"/>
      <c r="IRE76" s="26"/>
      <c r="IRG76" s="27"/>
      <c r="IRH76" s="34"/>
      <c r="IRI76" s="34"/>
      <c r="IRM76" s="3"/>
      <c r="IRN76" s="3"/>
      <c r="IRQ76" s="26"/>
      <c r="IRS76" s="27"/>
      <c r="IRT76" s="34"/>
      <c r="IRU76" s="34"/>
      <c r="IRY76" s="3"/>
      <c r="IRZ76" s="3"/>
      <c r="ISC76" s="26"/>
      <c r="ISE76" s="27"/>
      <c r="ISF76" s="34"/>
      <c r="ISG76" s="34"/>
      <c r="ISK76" s="3"/>
      <c r="ISL76" s="3"/>
      <c r="ISO76" s="26"/>
      <c r="ISQ76" s="27"/>
      <c r="ISR76" s="34"/>
      <c r="ISS76" s="34"/>
      <c r="ISW76" s="3"/>
      <c r="ISX76" s="3"/>
      <c r="ITA76" s="26"/>
      <c r="ITC76" s="27"/>
      <c r="ITD76" s="34"/>
      <c r="ITE76" s="34"/>
      <c r="ITI76" s="3"/>
      <c r="ITJ76" s="3"/>
      <c r="ITM76" s="26"/>
      <c r="ITO76" s="27"/>
      <c r="ITP76" s="34"/>
      <c r="ITQ76" s="34"/>
      <c r="ITU76" s="3"/>
      <c r="ITV76" s="3"/>
      <c r="ITY76" s="26"/>
      <c r="IUA76" s="27"/>
      <c r="IUB76" s="34"/>
      <c r="IUC76" s="34"/>
      <c r="IUG76" s="3"/>
      <c r="IUH76" s="3"/>
      <c r="IUK76" s="26"/>
      <c r="IUM76" s="27"/>
      <c r="IUN76" s="34"/>
      <c r="IUO76" s="34"/>
      <c r="IUS76" s="3"/>
      <c r="IUT76" s="3"/>
      <c r="IUW76" s="26"/>
      <c r="IUY76" s="27"/>
      <c r="IUZ76" s="34"/>
      <c r="IVA76" s="34"/>
      <c r="IVE76" s="3"/>
      <c r="IVF76" s="3"/>
      <c r="IVI76" s="26"/>
      <c r="IVK76" s="27"/>
      <c r="IVL76" s="34"/>
      <c r="IVM76" s="34"/>
      <c r="IVQ76" s="3"/>
      <c r="IVR76" s="3"/>
      <c r="IVU76" s="26"/>
      <c r="IVW76" s="27"/>
      <c r="IVX76" s="34"/>
      <c r="IVY76" s="34"/>
      <c r="IWC76" s="3"/>
      <c r="IWD76" s="3"/>
      <c r="IWG76" s="26"/>
      <c r="IWI76" s="27"/>
      <c r="IWJ76" s="34"/>
      <c r="IWK76" s="34"/>
      <c r="IWO76" s="3"/>
      <c r="IWP76" s="3"/>
      <c r="IWS76" s="26"/>
      <c r="IWU76" s="27"/>
      <c r="IWV76" s="34"/>
      <c r="IWW76" s="34"/>
      <c r="IXA76" s="3"/>
      <c r="IXB76" s="3"/>
      <c r="IXE76" s="26"/>
      <c r="IXG76" s="27"/>
      <c r="IXH76" s="34"/>
      <c r="IXI76" s="34"/>
      <c r="IXM76" s="3"/>
      <c r="IXN76" s="3"/>
      <c r="IXQ76" s="26"/>
      <c r="IXS76" s="27"/>
      <c r="IXT76" s="34"/>
      <c r="IXU76" s="34"/>
      <c r="IXY76" s="3"/>
      <c r="IXZ76" s="3"/>
      <c r="IYC76" s="26"/>
      <c r="IYE76" s="27"/>
      <c r="IYF76" s="34"/>
      <c r="IYG76" s="34"/>
      <c r="IYK76" s="3"/>
      <c r="IYL76" s="3"/>
      <c r="IYO76" s="26"/>
      <c r="IYQ76" s="27"/>
      <c r="IYR76" s="34"/>
      <c r="IYS76" s="34"/>
      <c r="IYW76" s="3"/>
      <c r="IYX76" s="3"/>
      <c r="IZA76" s="26"/>
      <c r="IZC76" s="27"/>
      <c r="IZD76" s="34"/>
      <c r="IZE76" s="34"/>
      <c r="IZI76" s="3"/>
      <c r="IZJ76" s="3"/>
      <c r="IZM76" s="26"/>
      <c r="IZO76" s="27"/>
      <c r="IZP76" s="34"/>
      <c r="IZQ76" s="34"/>
      <c r="IZU76" s="3"/>
      <c r="IZV76" s="3"/>
      <c r="IZY76" s="26"/>
      <c r="JAA76" s="27"/>
      <c r="JAB76" s="34"/>
      <c r="JAC76" s="34"/>
      <c r="JAG76" s="3"/>
      <c r="JAH76" s="3"/>
      <c r="JAK76" s="26"/>
      <c r="JAM76" s="27"/>
      <c r="JAN76" s="34"/>
      <c r="JAO76" s="34"/>
      <c r="JAS76" s="3"/>
      <c r="JAT76" s="3"/>
      <c r="JAW76" s="26"/>
      <c r="JAY76" s="27"/>
      <c r="JAZ76" s="34"/>
      <c r="JBA76" s="34"/>
      <c r="JBE76" s="3"/>
      <c r="JBF76" s="3"/>
      <c r="JBI76" s="26"/>
      <c r="JBK76" s="27"/>
      <c r="JBL76" s="34"/>
      <c r="JBM76" s="34"/>
      <c r="JBQ76" s="3"/>
      <c r="JBR76" s="3"/>
      <c r="JBU76" s="26"/>
      <c r="JBW76" s="27"/>
      <c r="JBX76" s="34"/>
      <c r="JBY76" s="34"/>
      <c r="JCC76" s="3"/>
      <c r="JCD76" s="3"/>
      <c r="JCG76" s="26"/>
      <c r="JCI76" s="27"/>
      <c r="JCJ76" s="34"/>
      <c r="JCK76" s="34"/>
      <c r="JCO76" s="3"/>
      <c r="JCP76" s="3"/>
      <c r="JCS76" s="26"/>
      <c r="JCU76" s="27"/>
      <c r="JCV76" s="34"/>
      <c r="JCW76" s="34"/>
      <c r="JDA76" s="3"/>
      <c r="JDB76" s="3"/>
      <c r="JDE76" s="26"/>
      <c r="JDG76" s="27"/>
      <c r="JDH76" s="34"/>
      <c r="JDI76" s="34"/>
      <c r="JDM76" s="3"/>
      <c r="JDN76" s="3"/>
      <c r="JDQ76" s="26"/>
      <c r="JDS76" s="27"/>
      <c r="JDT76" s="34"/>
      <c r="JDU76" s="34"/>
      <c r="JDY76" s="3"/>
      <c r="JDZ76" s="3"/>
      <c r="JEC76" s="26"/>
      <c r="JEE76" s="27"/>
      <c r="JEF76" s="34"/>
      <c r="JEG76" s="34"/>
      <c r="JEK76" s="3"/>
      <c r="JEL76" s="3"/>
      <c r="JEO76" s="26"/>
      <c r="JEQ76" s="27"/>
      <c r="JER76" s="34"/>
      <c r="JES76" s="34"/>
      <c r="JEW76" s="3"/>
      <c r="JEX76" s="3"/>
      <c r="JFA76" s="26"/>
      <c r="JFC76" s="27"/>
      <c r="JFD76" s="34"/>
      <c r="JFE76" s="34"/>
      <c r="JFI76" s="3"/>
      <c r="JFJ76" s="3"/>
      <c r="JFM76" s="26"/>
      <c r="JFO76" s="27"/>
      <c r="JFP76" s="34"/>
      <c r="JFQ76" s="34"/>
      <c r="JFU76" s="3"/>
      <c r="JFV76" s="3"/>
      <c r="JFY76" s="26"/>
      <c r="JGA76" s="27"/>
      <c r="JGB76" s="34"/>
      <c r="JGC76" s="34"/>
      <c r="JGG76" s="3"/>
      <c r="JGH76" s="3"/>
      <c r="JGK76" s="26"/>
      <c r="JGM76" s="27"/>
      <c r="JGN76" s="34"/>
      <c r="JGO76" s="34"/>
      <c r="JGS76" s="3"/>
      <c r="JGT76" s="3"/>
      <c r="JGW76" s="26"/>
      <c r="JGY76" s="27"/>
      <c r="JGZ76" s="34"/>
      <c r="JHA76" s="34"/>
      <c r="JHE76" s="3"/>
      <c r="JHF76" s="3"/>
      <c r="JHI76" s="26"/>
      <c r="JHK76" s="27"/>
      <c r="JHL76" s="34"/>
      <c r="JHM76" s="34"/>
      <c r="JHQ76" s="3"/>
      <c r="JHR76" s="3"/>
      <c r="JHU76" s="26"/>
      <c r="JHW76" s="27"/>
      <c r="JHX76" s="34"/>
      <c r="JHY76" s="34"/>
      <c r="JIC76" s="3"/>
      <c r="JID76" s="3"/>
      <c r="JIG76" s="26"/>
      <c r="JII76" s="27"/>
      <c r="JIJ76" s="34"/>
      <c r="JIK76" s="34"/>
      <c r="JIO76" s="3"/>
      <c r="JIP76" s="3"/>
      <c r="JIS76" s="26"/>
      <c r="JIU76" s="27"/>
      <c r="JIV76" s="34"/>
      <c r="JIW76" s="34"/>
      <c r="JJA76" s="3"/>
      <c r="JJB76" s="3"/>
      <c r="JJE76" s="26"/>
      <c r="JJG76" s="27"/>
      <c r="JJH76" s="34"/>
      <c r="JJI76" s="34"/>
      <c r="JJM76" s="3"/>
      <c r="JJN76" s="3"/>
      <c r="JJQ76" s="26"/>
      <c r="JJS76" s="27"/>
      <c r="JJT76" s="34"/>
      <c r="JJU76" s="34"/>
      <c r="JJY76" s="3"/>
      <c r="JJZ76" s="3"/>
      <c r="JKC76" s="26"/>
      <c r="JKE76" s="27"/>
      <c r="JKF76" s="34"/>
      <c r="JKG76" s="34"/>
      <c r="JKK76" s="3"/>
      <c r="JKL76" s="3"/>
      <c r="JKO76" s="26"/>
      <c r="JKQ76" s="27"/>
      <c r="JKR76" s="34"/>
      <c r="JKS76" s="34"/>
      <c r="JKW76" s="3"/>
      <c r="JKX76" s="3"/>
      <c r="JLA76" s="26"/>
      <c r="JLC76" s="27"/>
      <c r="JLD76" s="34"/>
      <c r="JLE76" s="34"/>
      <c r="JLI76" s="3"/>
      <c r="JLJ76" s="3"/>
      <c r="JLM76" s="26"/>
      <c r="JLO76" s="27"/>
      <c r="JLP76" s="34"/>
      <c r="JLQ76" s="34"/>
      <c r="JLU76" s="3"/>
      <c r="JLV76" s="3"/>
      <c r="JLY76" s="26"/>
      <c r="JMA76" s="27"/>
      <c r="JMB76" s="34"/>
      <c r="JMC76" s="34"/>
      <c r="JMG76" s="3"/>
      <c r="JMH76" s="3"/>
      <c r="JMK76" s="26"/>
      <c r="JMM76" s="27"/>
      <c r="JMN76" s="34"/>
      <c r="JMO76" s="34"/>
      <c r="JMS76" s="3"/>
      <c r="JMT76" s="3"/>
      <c r="JMW76" s="26"/>
      <c r="JMY76" s="27"/>
      <c r="JMZ76" s="34"/>
      <c r="JNA76" s="34"/>
      <c r="JNE76" s="3"/>
      <c r="JNF76" s="3"/>
      <c r="JNI76" s="26"/>
      <c r="JNK76" s="27"/>
      <c r="JNL76" s="34"/>
      <c r="JNM76" s="34"/>
      <c r="JNQ76" s="3"/>
      <c r="JNR76" s="3"/>
      <c r="JNU76" s="26"/>
      <c r="JNW76" s="27"/>
      <c r="JNX76" s="34"/>
      <c r="JNY76" s="34"/>
      <c r="JOC76" s="3"/>
      <c r="JOD76" s="3"/>
      <c r="JOG76" s="26"/>
      <c r="JOI76" s="27"/>
      <c r="JOJ76" s="34"/>
      <c r="JOK76" s="34"/>
      <c r="JOO76" s="3"/>
      <c r="JOP76" s="3"/>
      <c r="JOS76" s="26"/>
      <c r="JOU76" s="27"/>
      <c r="JOV76" s="34"/>
      <c r="JOW76" s="34"/>
      <c r="JPA76" s="3"/>
      <c r="JPB76" s="3"/>
      <c r="JPE76" s="26"/>
      <c r="JPG76" s="27"/>
      <c r="JPH76" s="34"/>
      <c r="JPI76" s="34"/>
      <c r="JPM76" s="3"/>
      <c r="JPN76" s="3"/>
      <c r="JPQ76" s="26"/>
      <c r="JPS76" s="27"/>
      <c r="JPT76" s="34"/>
      <c r="JPU76" s="34"/>
      <c r="JPY76" s="3"/>
      <c r="JPZ76" s="3"/>
      <c r="JQC76" s="26"/>
      <c r="JQE76" s="27"/>
      <c r="JQF76" s="34"/>
      <c r="JQG76" s="34"/>
      <c r="JQK76" s="3"/>
      <c r="JQL76" s="3"/>
      <c r="JQO76" s="26"/>
      <c r="JQQ76" s="27"/>
      <c r="JQR76" s="34"/>
      <c r="JQS76" s="34"/>
      <c r="JQW76" s="3"/>
      <c r="JQX76" s="3"/>
      <c r="JRA76" s="26"/>
      <c r="JRC76" s="27"/>
      <c r="JRD76" s="34"/>
      <c r="JRE76" s="34"/>
      <c r="JRI76" s="3"/>
      <c r="JRJ76" s="3"/>
      <c r="JRM76" s="26"/>
      <c r="JRO76" s="27"/>
      <c r="JRP76" s="34"/>
      <c r="JRQ76" s="34"/>
      <c r="JRU76" s="3"/>
      <c r="JRV76" s="3"/>
      <c r="JRY76" s="26"/>
      <c r="JSA76" s="27"/>
      <c r="JSB76" s="34"/>
      <c r="JSC76" s="34"/>
      <c r="JSG76" s="3"/>
      <c r="JSH76" s="3"/>
      <c r="JSK76" s="26"/>
      <c r="JSM76" s="27"/>
      <c r="JSN76" s="34"/>
      <c r="JSO76" s="34"/>
      <c r="JSS76" s="3"/>
      <c r="JST76" s="3"/>
      <c r="JSW76" s="26"/>
      <c r="JSY76" s="27"/>
      <c r="JSZ76" s="34"/>
      <c r="JTA76" s="34"/>
      <c r="JTE76" s="3"/>
      <c r="JTF76" s="3"/>
      <c r="JTI76" s="26"/>
      <c r="JTK76" s="27"/>
      <c r="JTL76" s="34"/>
      <c r="JTM76" s="34"/>
      <c r="JTQ76" s="3"/>
      <c r="JTR76" s="3"/>
      <c r="JTU76" s="26"/>
      <c r="JTW76" s="27"/>
      <c r="JTX76" s="34"/>
      <c r="JTY76" s="34"/>
      <c r="JUC76" s="3"/>
      <c r="JUD76" s="3"/>
      <c r="JUG76" s="26"/>
      <c r="JUI76" s="27"/>
      <c r="JUJ76" s="34"/>
      <c r="JUK76" s="34"/>
      <c r="JUO76" s="3"/>
      <c r="JUP76" s="3"/>
      <c r="JUS76" s="26"/>
      <c r="JUU76" s="27"/>
      <c r="JUV76" s="34"/>
      <c r="JUW76" s="34"/>
      <c r="JVA76" s="3"/>
      <c r="JVB76" s="3"/>
      <c r="JVE76" s="26"/>
      <c r="JVG76" s="27"/>
      <c r="JVH76" s="34"/>
      <c r="JVI76" s="34"/>
      <c r="JVM76" s="3"/>
      <c r="JVN76" s="3"/>
      <c r="JVQ76" s="26"/>
      <c r="JVS76" s="27"/>
      <c r="JVT76" s="34"/>
      <c r="JVU76" s="34"/>
      <c r="JVY76" s="3"/>
      <c r="JVZ76" s="3"/>
      <c r="JWC76" s="26"/>
      <c r="JWE76" s="27"/>
      <c r="JWF76" s="34"/>
      <c r="JWG76" s="34"/>
      <c r="JWK76" s="3"/>
      <c r="JWL76" s="3"/>
      <c r="JWO76" s="26"/>
      <c r="JWQ76" s="27"/>
      <c r="JWR76" s="34"/>
      <c r="JWS76" s="34"/>
      <c r="JWW76" s="3"/>
      <c r="JWX76" s="3"/>
      <c r="JXA76" s="26"/>
      <c r="JXC76" s="27"/>
      <c r="JXD76" s="34"/>
      <c r="JXE76" s="34"/>
      <c r="JXI76" s="3"/>
      <c r="JXJ76" s="3"/>
      <c r="JXM76" s="26"/>
      <c r="JXO76" s="27"/>
      <c r="JXP76" s="34"/>
      <c r="JXQ76" s="34"/>
      <c r="JXU76" s="3"/>
      <c r="JXV76" s="3"/>
      <c r="JXY76" s="26"/>
      <c r="JYA76" s="27"/>
      <c r="JYB76" s="34"/>
      <c r="JYC76" s="34"/>
      <c r="JYG76" s="3"/>
      <c r="JYH76" s="3"/>
      <c r="JYK76" s="26"/>
      <c r="JYM76" s="27"/>
      <c r="JYN76" s="34"/>
      <c r="JYO76" s="34"/>
      <c r="JYS76" s="3"/>
      <c r="JYT76" s="3"/>
      <c r="JYW76" s="26"/>
      <c r="JYY76" s="27"/>
      <c r="JYZ76" s="34"/>
      <c r="JZA76" s="34"/>
      <c r="JZE76" s="3"/>
      <c r="JZF76" s="3"/>
      <c r="JZI76" s="26"/>
      <c r="JZK76" s="27"/>
      <c r="JZL76" s="34"/>
      <c r="JZM76" s="34"/>
      <c r="JZQ76" s="3"/>
      <c r="JZR76" s="3"/>
      <c r="JZU76" s="26"/>
      <c r="JZW76" s="27"/>
      <c r="JZX76" s="34"/>
      <c r="JZY76" s="34"/>
      <c r="KAC76" s="3"/>
      <c r="KAD76" s="3"/>
      <c r="KAG76" s="26"/>
      <c r="KAI76" s="27"/>
      <c r="KAJ76" s="34"/>
      <c r="KAK76" s="34"/>
      <c r="KAO76" s="3"/>
      <c r="KAP76" s="3"/>
      <c r="KAS76" s="26"/>
      <c r="KAU76" s="27"/>
      <c r="KAV76" s="34"/>
      <c r="KAW76" s="34"/>
      <c r="KBA76" s="3"/>
      <c r="KBB76" s="3"/>
      <c r="KBE76" s="26"/>
      <c r="KBG76" s="27"/>
      <c r="KBH76" s="34"/>
      <c r="KBI76" s="34"/>
      <c r="KBM76" s="3"/>
      <c r="KBN76" s="3"/>
      <c r="KBQ76" s="26"/>
      <c r="KBS76" s="27"/>
      <c r="KBT76" s="34"/>
      <c r="KBU76" s="34"/>
      <c r="KBY76" s="3"/>
      <c r="KBZ76" s="3"/>
      <c r="KCC76" s="26"/>
      <c r="KCE76" s="27"/>
      <c r="KCF76" s="34"/>
      <c r="KCG76" s="34"/>
      <c r="KCK76" s="3"/>
      <c r="KCL76" s="3"/>
      <c r="KCO76" s="26"/>
      <c r="KCQ76" s="27"/>
      <c r="KCR76" s="34"/>
      <c r="KCS76" s="34"/>
      <c r="KCW76" s="3"/>
      <c r="KCX76" s="3"/>
      <c r="KDA76" s="26"/>
      <c r="KDC76" s="27"/>
      <c r="KDD76" s="34"/>
      <c r="KDE76" s="34"/>
      <c r="KDI76" s="3"/>
      <c r="KDJ76" s="3"/>
      <c r="KDM76" s="26"/>
      <c r="KDO76" s="27"/>
      <c r="KDP76" s="34"/>
      <c r="KDQ76" s="34"/>
      <c r="KDU76" s="3"/>
      <c r="KDV76" s="3"/>
      <c r="KDY76" s="26"/>
      <c r="KEA76" s="27"/>
      <c r="KEB76" s="34"/>
      <c r="KEC76" s="34"/>
      <c r="KEG76" s="3"/>
      <c r="KEH76" s="3"/>
      <c r="KEK76" s="26"/>
      <c r="KEM76" s="27"/>
      <c r="KEN76" s="34"/>
      <c r="KEO76" s="34"/>
      <c r="KES76" s="3"/>
      <c r="KET76" s="3"/>
      <c r="KEW76" s="26"/>
      <c r="KEY76" s="27"/>
      <c r="KEZ76" s="34"/>
      <c r="KFA76" s="34"/>
      <c r="KFE76" s="3"/>
      <c r="KFF76" s="3"/>
      <c r="KFI76" s="26"/>
      <c r="KFK76" s="27"/>
      <c r="KFL76" s="34"/>
      <c r="KFM76" s="34"/>
      <c r="KFQ76" s="3"/>
      <c r="KFR76" s="3"/>
      <c r="KFU76" s="26"/>
      <c r="KFW76" s="27"/>
      <c r="KFX76" s="34"/>
      <c r="KFY76" s="34"/>
      <c r="KGC76" s="3"/>
      <c r="KGD76" s="3"/>
      <c r="KGG76" s="26"/>
      <c r="KGI76" s="27"/>
      <c r="KGJ76" s="34"/>
      <c r="KGK76" s="34"/>
      <c r="KGO76" s="3"/>
      <c r="KGP76" s="3"/>
      <c r="KGS76" s="26"/>
      <c r="KGU76" s="27"/>
      <c r="KGV76" s="34"/>
      <c r="KGW76" s="34"/>
      <c r="KHA76" s="3"/>
      <c r="KHB76" s="3"/>
      <c r="KHE76" s="26"/>
      <c r="KHG76" s="27"/>
      <c r="KHH76" s="34"/>
      <c r="KHI76" s="34"/>
      <c r="KHM76" s="3"/>
      <c r="KHN76" s="3"/>
      <c r="KHQ76" s="26"/>
      <c r="KHS76" s="27"/>
      <c r="KHT76" s="34"/>
      <c r="KHU76" s="34"/>
      <c r="KHY76" s="3"/>
      <c r="KHZ76" s="3"/>
      <c r="KIC76" s="26"/>
      <c r="KIE76" s="27"/>
      <c r="KIF76" s="34"/>
      <c r="KIG76" s="34"/>
      <c r="KIK76" s="3"/>
      <c r="KIL76" s="3"/>
      <c r="KIO76" s="26"/>
      <c r="KIQ76" s="27"/>
      <c r="KIR76" s="34"/>
      <c r="KIS76" s="34"/>
      <c r="KIW76" s="3"/>
      <c r="KIX76" s="3"/>
      <c r="KJA76" s="26"/>
      <c r="KJC76" s="27"/>
      <c r="KJD76" s="34"/>
      <c r="KJE76" s="34"/>
      <c r="KJI76" s="3"/>
      <c r="KJJ76" s="3"/>
      <c r="KJM76" s="26"/>
      <c r="KJO76" s="27"/>
      <c r="KJP76" s="34"/>
      <c r="KJQ76" s="34"/>
      <c r="KJU76" s="3"/>
      <c r="KJV76" s="3"/>
      <c r="KJY76" s="26"/>
      <c r="KKA76" s="27"/>
      <c r="KKB76" s="34"/>
      <c r="KKC76" s="34"/>
      <c r="KKG76" s="3"/>
      <c r="KKH76" s="3"/>
      <c r="KKK76" s="26"/>
      <c r="KKM76" s="27"/>
      <c r="KKN76" s="34"/>
      <c r="KKO76" s="34"/>
      <c r="KKS76" s="3"/>
      <c r="KKT76" s="3"/>
      <c r="KKW76" s="26"/>
      <c r="KKY76" s="27"/>
      <c r="KKZ76" s="34"/>
      <c r="KLA76" s="34"/>
      <c r="KLE76" s="3"/>
      <c r="KLF76" s="3"/>
      <c r="KLI76" s="26"/>
      <c r="KLK76" s="27"/>
      <c r="KLL76" s="34"/>
      <c r="KLM76" s="34"/>
      <c r="KLQ76" s="3"/>
      <c r="KLR76" s="3"/>
      <c r="KLU76" s="26"/>
      <c r="KLW76" s="27"/>
      <c r="KLX76" s="34"/>
      <c r="KLY76" s="34"/>
      <c r="KMC76" s="3"/>
      <c r="KMD76" s="3"/>
      <c r="KMG76" s="26"/>
      <c r="KMI76" s="27"/>
      <c r="KMJ76" s="34"/>
      <c r="KMK76" s="34"/>
      <c r="KMO76" s="3"/>
      <c r="KMP76" s="3"/>
      <c r="KMS76" s="26"/>
      <c r="KMU76" s="27"/>
      <c r="KMV76" s="34"/>
      <c r="KMW76" s="34"/>
      <c r="KNA76" s="3"/>
      <c r="KNB76" s="3"/>
      <c r="KNE76" s="26"/>
      <c r="KNG76" s="27"/>
      <c r="KNH76" s="34"/>
      <c r="KNI76" s="34"/>
      <c r="KNM76" s="3"/>
      <c r="KNN76" s="3"/>
      <c r="KNQ76" s="26"/>
      <c r="KNS76" s="27"/>
      <c r="KNT76" s="34"/>
      <c r="KNU76" s="34"/>
      <c r="KNY76" s="3"/>
      <c r="KNZ76" s="3"/>
      <c r="KOC76" s="26"/>
      <c r="KOE76" s="27"/>
      <c r="KOF76" s="34"/>
      <c r="KOG76" s="34"/>
      <c r="KOK76" s="3"/>
      <c r="KOL76" s="3"/>
      <c r="KOO76" s="26"/>
      <c r="KOQ76" s="27"/>
      <c r="KOR76" s="34"/>
      <c r="KOS76" s="34"/>
      <c r="KOW76" s="3"/>
      <c r="KOX76" s="3"/>
      <c r="KPA76" s="26"/>
      <c r="KPC76" s="27"/>
      <c r="KPD76" s="34"/>
      <c r="KPE76" s="34"/>
      <c r="KPI76" s="3"/>
      <c r="KPJ76" s="3"/>
      <c r="KPM76" s="26"/>
      <c r="KPO76" s="27"/>
      <c r="KPP76" s="34"/>
      <c r="KPQ76" s="34"/>
      <c r="KPU76" s="3"/>
      <c r="KPV76" s="3"/>
      <c r="KPY76" s="26"/>
      <c r="KQA76" s="27"/>
      <c r="KQB76" s="34"/>
      <c r="KQC76" s="34"/>
      <c r="KQG76" s="3"/>
      <c r="KQH76" s="3"/>
      <c r="KQK76" s="26"/>
      <c r="KQM76" s="27"/>
      <c r="KQN76" s="34"/>
      <c r="KQO76" s="34"/>
      <c r="KQS76" s="3"/>
      <c r="KQT76" s="3"/>
      <c r="KQW76" s="26"/>
      <c r="KQY76" s="27"/>
      <c r="KQZ76" s="34"/>
      <c r="KRA76" s="34"/>
      <c r="KRE76" s="3"/>
      <c r="KRF76" s="3"/>
      <c r="KRI76" s="26"/>
      <c r="KRK76" s="27"/>
      <c r="KRL76" s="34"/>
      <c r="KRM76" s="34"/>
      <c r="KRQ76" s="3"/>
      <c r="KRR76" s="3"/>
      <c r="KRU76" s="26"/>
      <c r="KRW76" s="27"/>
      <c r="KRX76" s="34"/>
      <c r="KRY76" s="34"/>
      <c r="KSC76" s="3"/>
      <c r="KSD76" s="3"/>
      <c r="KSG76" s="26"/>
      <c r="KSI76" s="27"/>
      <c r="KSJ76" s="34"/>
      <c r="KSK76" s="34"/>
      <c r="KSO76" s="3"/>
      <c r="KSP76" s="3"/>
      <c r="KSS76" s="26"/>
      <c r="KSU76" s="27"/>
      <c r="KSV76" s="34"/>
      <c r="KSW76" s="34"/>
      <c r="KTA76" s="3"/>
      <c r="KTB76" s="3"/>
      <c r="KTE76" s="26"/>
      <c r="KTG76" s="27"/>
      <c r="KTH76" s="34"/>
      <c r="KTI76" s="34"/>
      <c r="KTM76" s="3"/>
      <c r="KTN76" s="3"/>
      <c r="KTQ76" s="26"/>
      <c r="KTS76" s="27"/>
      <c r="KTT76" s="34"/>
      <c r="KTU76" s="34"/>
      <c r="KTY76" s="3"/>
      <c r="KTZ76" s="3"/>
      <c r="KUC76" s="26"/>
      <c r="KUE76" s="27"/>
      <c r="KUF76" s="34"/>
      <c r="KUG76" s="34"/>
      <c r="KUK76" s="3"/>
      <c r="KUL76" s="3"/>
      <c r="KUO76" s="26"/>
      <c r="KUQ76" s="27"/>
      <c r="KUR76" s="34"/>
      <c r="KUS76" s="34"/>
      <c r="KUW76" s="3"/>
      <c r="KUX76" s="3"/>
      <c r="KVA76" s="26"/>
      <c r="KVC76" s="27"/>
      <c r="KVD76" s="34"/>
      <c r="KVE76" s="34"/>
      <c r="KVI76" s="3"/>
      <c r="KVJ76" s="3"/>
      <c r="KVM76" s="26"/>
      <c r="KVO76" s="27"/>
      <c r="KVP76" s="34"/>
      <c r="KVQ76" s="34"/>
      <c r="KVU76" s="3"/>
      <c r="KVV76" s="3"/>
      <c r="KVY76" s="26"/>
      <c r="KWA76" s="27"/>
      <c r="KWB76" s="34"/>
      <c r="KWC76" s="34"/>
      <c r="KWG76" s="3"/>
      <c r="KWH76" s="3"/>
      <c r="KWK76" s="26"/>
      <c r="KWM76" s="27"/>
      <c r="KWN76" s="34"/>
      <c r="KWO76" s="34"/>
      <c r="KWS76" s="3"/>
      <c r="KWT76" s="3"/>
      <c r="KWW76" s="26"/>
      <c r="KWY76" s="27"/>
      <c r="KWZ76" s="34"/>
      <c r="KXA76" s="34"/>
      <c r="KXE76" s="3"/>
      <c r="KXF76" s="3"/>
      <c r="KXI76" s="26"/>
      <c r="KXK76" s="27"/>
      <c r="KXL76" s="34"/>
      <c r="KXM76" s="34"/>
      <c r="KXQ76" s="3"/>
      <c r="KXR76" s="3"/>
      <c r="KXU76" s="26"/>
      <c r="KXW76" s="27"/>
      <c r="KXX76" s="34"/>
      <c r="KXY76" s="34"/>
      <c r="KYC76" s="3"/>
      <c r="KYD76" s="3"/>
      <c r="KYG76" s="26"/>
      <c r="KYI76" s="27"/>
      <c r="KYJ76" s="34"/>
      <c r="KYK76" s="34"/>
      <c r="KYO76" s="3"/>
      <c r="KYP76" s="3"/>
      <c r="KYS76" s="26"/>
      <c r="KYU76" s="27"/>
      <c r="KYV76" s="34"/>
      <c r="KYW76" s="34"/>
      <c r="KZA76" s="3"/>
      <c r="KZB76" s="3"/>
      <c r="KZE76" s="26"/>
      <c r="KZG76" s="27"/>
      <c r="KZH76" s="34"/>
      <c r="KZI76" s="34"/>
      <c r="KZM76" s="3"/>
      <c r="KZN76" s="3"/>
      <c r="KZQ76" s="26"/>
      <c r="KZS76" s="27"/>
      <c r="KZT76" s="34"/>
      <c r="KZU76" s="34"/>
      <c r="KZY76" s="3"/>
      <c r="KZZ76" s="3"/>
      <c r="LAC76" s="26"/>
      <c r="LAE76" s="27"/>
      <c r="LAF76" s="34"/>
      <c r="LAG76" s="34"/>
      <c r="LAK76" s="3"/>
      <c r="LAL76" s="3"/>
      <c r="LAO76" s="26"/>
      <c r="LAQ76" s="27"/>
      <c r="LAR76" s="34"/>
      <c r="LAS76" s="34"/>
      <c r="LAW76" s="3"/>
      <c r="LAX76" s="3"/>
      <c r="LBA76" s="26"/>
      <c r="LBC76" s="27"/>
      <c r="LBD76" s="34"/>
      <c r="LBE76" s="34"/>
      <c r="LBI76" s="3"/>
      <c r="LBJ76" s="3"/>
      <c r="LBM76" s="26"/>
      <c r="LBO76" s="27"/>
      <c r="LBP76" s="34"/>
      <c r="LBQ76" s="34"/>
      <c r="LBU76" s="3"/>
      <c r="LBV76" s="3"/>
      <c r="LBY76" s="26"/>
      <c r="LCA76" s="27"/>
      <c r="LCB76" s="34"/>
      <c r="LCC76" s="34"/>
      <c r="LCG76" s="3"/>
      <c r="LCH76" s="3"/>
      <c r="LCK76" s="26"/>
      <c r="LCM76" s="27"/>
      <c r="LCN76" s="34"/>
      <c r="LCO76" s="34"/>
      <c r="LCS76" s="3"/>
      <c r="LCT76" s="3"/>
      <c r="LCW76" s="26"/>
      <c r="LCY76" s="27"/>
      <c r="LCZ76" s="34"/>
      <c r="LDA76" s="34"/>
      <c r="LDE76" s="3"/>
      <c r="LDF76" s="3"/>
      <c r="LDI76" s="26"/>
      <c r="LDK76" s="27"/>
      <c r="LDL76" s="34"/>
      <c r="LDM76" s="34"/>
      <c r="LDQ76" s="3"/>
      <c r="LDR76" s="3"/>
      <c r="LDU76" s="26"/>
      <c r="LDW76" s="27"/>
      <c r="LDX76" s="34"/>
      <c r="LDY76" s="34"/>
      <c r="LEC76" s="3"/>
      <c r="LED76" s="3"/>
      <c r="LEG76" s="26"/>
      <c r="LEI76" s="27"/>
      <c r="LEJ76" s="34"/>
      <c r="LEK76" s="34"/>
      <c r="LEO76" s="3"/>
      <c r="LEP76" s="3"/>
      <c r="LES76" s="26"/>
      <c r="LEU76" s="27"/>
      <c r="LEV76" s="34"/>
      <c r="LEW76" s="34"/>
      <c r="LFA76" s="3"/>
      <c r="LFB76" s="3"/>
      <c r="LFE76" s="26"/>
      <c r="LFG76" s="27"/>
      <c r="LFH76" s="34"/>
      <c r="LFI76" s="34"/>
      <c r="LFM76" s="3"/>
      <c r="LFN76" s="3"/>
      <c r="LFQ76" s="26"/>
      <c r="LFS76" s="27"/>
      <c r="LFT76" s="34"/>
      <c r="LFU76" s="34"/>
      <c r="LFY76" s="3"/>
      <c r="LFZ76" s="3"/>
      <c r="LGC76" s="26"/>
      <c r="LGE76" s="27"/>
      <c r="LGF76" s="34"/>
      <c r="LGG76" s="34"/>
      <c r="LGK76" s="3"/>
      <c r="LGL76" s="3"/>
      <c r="LGO76" s="26"/>
      <c r="LGQ76" s="27"/>
      <c r="LGR76" s="34"/>
      <c r="LGS76" s="34"/>
      <c r="LGW76" s="3"/>
      <c r="LGX76" s="3"/>
      <c r="LHA76" s="26"/>
      <c r="LHC76" s="27"/>
      <c r="LHD76" s="34"/>
      <c r="LHE76" s="34"/>
      <c r="LHI76" s="3"/>
      <c r="LHJ76" s="3"/>
      <c r="LHM76" s="26"/>
      <c r="LHO76" s="27"/>
      <c r="LHP76" s="34"/>
      <c r="LHQ76" s="34"/>
      <c r="LHU76" s="3"/>
      <c r="LHV76" s="3"/>
      <c r="LHY76" s="26"/>
      <c r="LIA76" s="27"/>
      <c r="LIB76" s="34"/>
      <c r="LIC76" s="34"/>
      <c r="LIG76" s="3"/>
      <c r="LIH76" s="3"/>
      <c r="LIK76" s="26"/>
      <c r="LIM76" s="27"/>
      <c r="LIN76" s="34"/>
      <c r="LIO76" s="34"/>
      <c r="LIS76" s="3"/>
      <c r="LIT76" s="3"/>
      <c r="LIW76" s="26"/>
      <c r="LIY76" s="27"/>
      <c r="LIZ76" s="34"/>
      <c r="LJA76" s="34"/>
      <c r="LJE76" s="3"/>
      <c r="LJF76" s="3"/>
      <c r="LJI76" s="26"/>
      <c r="LJK76" s="27"/>
      <c r="LJL76" s="34"/>
      <c r="LJM76" s="34"/>
      <c r="LJQ76" s="3"/>
      <c r="LJR76" s="3"/>
      <c r="LJU76" s="26"/>
      <c r="LJW76" s="27"/>
      <c r="LJX76" s="34"/>
      <c r="LJY76" s="34"/>
      <c r="LKC76" s="3"/>
      <c r="LKD76" s="3"/>
      <c r="LKG76" s="26"/>
      <c r="LKI76" s="27"/>
      <c r="LKJ76" s="34"/>
      <c r="LKK76" s="34"/>
      <c r="LKO76" s="3"/>
      <c r="LKP76" s="3"/>
      <c r="LKS76" s="26"/>
      <c r="LKU76" s="27"/>
      <c r="LKV76" s="34"/>
      <c r="LKW76" s="34"/>
      <c r="LLA76" s="3"/>
      <c r="LLB76" s="3"/>
      <c r="LLE76" s="26"/>
      <c r="LLG76" s="27"/>
      <c r="LLH76" s="34"/>
      <c r="LLI76" s="34"/>
      <c r="LLM76" s="3"/>
      <c r="LLN76" s="3"/>
      <c r="LLQ76" s="26"/>
      <c r="LLS76" s="27"/>
      <c r="LLT76" s="34"/>
      <c r="LLU76" s="34"/>
      <c r="LLY76" s="3"/>
      <c r="LLZ76" s="3"/>
      <c r="LMC76" s="26"/>
      <c r="LME76" s="27"/>
      <c r="LMF76" s="34"/>
      <c r="LMG76" s="34"/>
      <c r="LMK76" s="3"/>
      <c r="LML76" s="3"/>
      <c r="LMO76" s="26"/>
      <c r="LMQ76" s="27"/>
      <c r="LMR76" s="34"/>
      <c r="LMS76" s="34"/>
      <c r="LMW76" s="3"/>
      <c r="LMX76" s="3"/>
      <c r="LNA76" s="26"/>
      <c r="LNC76" s="27"/>
      <c r="LND76" s="34"/>
      <c r="LNE76" s="34"/>
      <c r="LNI76" s="3"/>
      <c r="LNJ76" s="3"/>
      <c r="LNM76" s="26"/>
      <c r="LNO76" s="27"/>
      <c r="LNP76" s="34"/>
      <c r="LNQ76" s="34"/>
      <c r="LNU76" s="3"/>
      <c r="LNV76" s="3"/>
      <c r="LNY76" s="26"/>
      <c r="LOA76" s="27"/>
      <c r="LOB76" s="34"/>
      <c r="LOC76" s="34"/>
      <c r="LOG76" s="3"/>
      <c r="LOH76" s="3"/>
      <c r="LOK76" s="26"/>
      <c r="LOM76" s="27"/>
      <c r="LON76" s="34"/>
      <c r="LOO76" s="34"/>
      <c r="LOS76" s="3"/>
      <c r="LOT76" s="3"/>
      <c r="LOW76" s="26"/>
      <c r="LOY76" s="27"/>
      <c r="LOZ76" s="34"/>
      <c r="LPA76" s="34"/>
      <c r="LPE76" s="3"/>
      <c r="LPF76" s="3"/>
      <c r="LPI76" s="26"/>
      <c r="LPK76" s="27"/>
      <c r="LPL76" s="34"/>
      <c r="LPM76" s="34"/>
      <c r="LPQ76" s="3"/>
      <c r="LPR76" s="3"/>
      <c r="LPU76" s="26"/>
      <c r="LPW76" s="27"/>
      <c r="LPX76" s="34"/>
      <c r="LPY76" s="34"/>
      <c r="LQC76" s="3"/>
      <c r="LQD76" s="3"/>
      <c r="LQG76" s="26"/>
      <c r="LQI76" s="27"/>
      <c r="LQJ76" s="34"/>
      <c r="LQK76" s="34"/>
      <c r="LQO76" s="3"/>
      <c r="LQP76" s="3"/>
      <c r="LQS76" s="26"/>
      <c r="LQU76" s="27"/>
      <c r="LQV76" s="34"/>
      <c r="LQW76" s="34"/>
      <c r="LRA76" s="3"/>
      <c r="LRB76" s="3"/>
      <c r="LRE76" s="26"/>
      <c r="LRG76" s="27"/>
      <c r="LRH76" s="34"/>
      <c r="LRI76" s="34"/>
      <c r="LRM76" s="3"/>
      <c r="LRN76" s="3"/>
      <c r="LRQ76" s="26"/>
      <c r="LRS76" s="27"/>
      <c r="LRT76" s="34"/>
      <c r="LRU76" s="34"/>
      <c r="LRY76" s="3"/>
      <c r="LRZ76" s="3"/>
      <c r="LSC76" s="26"/>
      <c r="LSE76" s="27"/>
      <c r="LSF76" s="34"/>
      <c r="LSG76" s="34"/>
      <c r="LSK76" s="3"/>
      <c r="LSL76" s="3"/>
      <c r="LSO76" s="26"/>
      <c r="LSQ76" s="27"/>
      <c r="LSR76" s="34"/>
      <c r="LSS76" s="34"/>
      <c r="LSW76" s="3"/>
      <c r="LSX76" s="3"/>
      <c r="LTA76" s="26"/>
      <c r="LTC76" s="27"/>
      <c r="LTD76" s="34"/>
      <c r="LTE76" s="34"/>
      <c r="LTI76" s="3"/>
      <c r="LTJ76" s="3"/>
      <c r="LTM76" s="26"/>
      <c r="LTO76" s="27"/>
      <c r="LTP76" s="34"/>
      <c r="LTQ76" s="34"/>
      <c r="LTU76" s="3"/>
      <c r="LTV76" s="3"/>
      <c r="LTY76" s="26"/>
      <c r="LUA76" s="27"/>
      <c r="LUB76" s="34"/>
      <c r="LUC76" s="34"/>
      <c r="LUG76" s="3"/>
      <c r="LUH76" s="3"/>
      <c r="LUK76" s="26"/>
      <c r="LUM76" s="27"/>
      <c r="LUN76" s="34"/>
      <c r="LUO76" s="34"/>
      <c r="LUS76" s="3"/>
      <c r="LUT76" s="3"/>
      <c r="LUW76" s="26"/>
      <c r="LUY76" s="27"/>
      <c r="LUZ76" s="34"/>
      <c r="LVA76" s="34"/>
      <c r="LVE76" s="3"/>
      <c r="LVF76" s="3"/>
      <c r="LVI76" s="26"/>
      <c r="LVK76" s="27"/>
      <c r="LVL76" s="34"/>
      <c r="LVM76" s="34"/>
      <c r="LVQ76" s="3"/>
      <c r="LVR76" s="3"/>
      <c r="LVU76" s="26"/>
      <c r="LVW76" s="27"/>
      <c r="LVX76" s="34"/>
      <c r="LVY76" s="34"/>
      <c r="LWC76" s="3"/>
      <c r="LWD76" s="3"/>
      <c r="LWG76" s="26"/>
      <c r="LWI76" s="27"/>
      <c r="LWJ76" s="34"/>
      <c r="LWK76" s="34"/>
      <c r="LWO76" s="3"/>
      <c r="LWP76" s="3"/>
      <c r="LWS76" s="26"/>
      <c r="LWU76" s="27"/>
      <c r="LWV76" s="34"/>
      <c r="LWW76" s="34"/>
      <c r="LXA76" s="3"/>
      <c r="LXB76" s="3"/>
      <c r="LXE76" s="26"/>
      <c r="LXG76" s="27"/>
      <c r="LXH76" s="34"/>
      <c r="LXI76" s="34"/>
      <c r="LXM76" s="3"/>
      <c r="LXN76" s="3"/>
      <c r="LXQ76" s="26"/>
      <c r="LXS76" s="27"/>
      <c r="LXT76" s="34"/>
      <c r="LXU76" s="34"/>
      <c r="LXY76" s="3"/>
      <c r="LXZ76" s="3"/>
      <c r="LYC76" s="26"/>
      <c r="LYE76" s="27"/>
      <c r="LYF76" s="34"/>
      <c r="LYG76" s="34"/>
      <c r="LYK76" s="3"/>
      <c r="LYL76" s="3"/>
      <c r="LYO76" s="26"/>
      <c r="LYQ76" s="27"/>
      <c r="LYR76" s="34"/>
      <c r="LYS76" s="34"/>
      <c r="LYW76" s="3"/>
      <c r="LYX76" s="3"/>
      <c r="LZA76" s="26"/>
      <c r="LZC76" s="27"/>
      <c r="LZD76" s="34"/>
      <c r="LZE76" s="34"/>
      <c r="LZI76" s="3"/>
      <c r="LZJ76" s="3"/>
      <c r="LZM76" s="26"/>
      <c r="LZO76" s="27"/>
      <c r="LZP76" s="34"/>
      <c r="LZQ76" s="34"/>
      <c r="LZU76" s="3"/>
      <c r="LZV76" s="3"/>
      <c r="LZY76" s="26"/>
      <c r="MAA76" s="27"/>
      <c r="MAB76" s="34"/>
      <c r="MAC76" s="34"/>
      <c r="MAG76" s="3"/>
      <c r="MAH76" s="3"/>
      <c r="MAK76" s="26"/>
      <c r="MAM76" s="27"/>
      <c r="MAN76" s="34"/>
      <c r="MAO76" s="34"/>
      <c r="MAS76" s="3"/>
      <c r="MAT76" s="3"/>
      <c r="MAW76" s="26"/>
      <c r="MAY76" s="27"/>
      <c r="MAZ76" s="34"/>
      <c r="MBA76" s="34"/>
      <c r="MBE76" s="3"/>
      <c r="MBF76" s="3"/>
      <c r="MBI76" s="26"/>
      <c r="MBK76" s="27"/>
      <c r="MBL76" s="34"/>
      <c r="MBM76" s="34"/>
      <c r="MBQ76" s="3"/>
      <c r="MBR76" s="3"/>
      <c r="MBU76" s="26"/>
      <c r="MBW76" s="27"/>
      <c r="MBX76" s="34"/>
      <c r="MBY76" s="34"/>
      <c r="MCC76" s="3"/>
      <c r="MCD76" s="3"/>
      <c r="MCG76" s="26"/>
      <c r="MCI76" s="27"/>
      <c r="MCJ76" s="34"/>
      <c r="MCK76" s="34"/>
      <c r="MCO76" s="3"/>
      <c r="MCP76" s="3"/>
      <c r="MCS76" s="26"/>
      <c r="MCU76" s="27"/>
      <c r="MCV76" s="34"/>
      <c r="MCW76" s="34"/>
      <c r="MDA76" s="3"/>
      <c r="MDB76" s="3"/>
      <c r="MDE76" s="26"/>
      <c r="MDG76" s="27"/>
      <c r="MDH76" s="34"/>
      <c r="MDI76" s="34"/>
      <c r="MDM76" s="3"/>
      <c r="MDN76" s="3"/>
      <c r="MDQ76" s="26"/>
      <c r="MDS76" s="27"/>
      <c r="MDT76" s="34"/>
      <c r="MDU76" s="34"/>
      <c r="MDY76" s="3"/>
      <c r="MDZ76" s="3"/>
      <c r="MEC76" s="26"/>
      <c r="MEE76" s="27"/>
      <c r="MEF76" s="34"/>
      <c r="MEG76" s="34"/>
      <c r="MEK76" s="3"/>
      <c r="MEL76" s="3"/>
      <c r="MEO76" s="26"/>
      <c r="MEQ76" s="27"/>
      <c r="MER76" s="34"/>
      <c r="MES76" s="34"/>
      <c r="MEW76" s="3"/>
      <c r="MEX76" s="3"/>
      <c r="MFA76" s="26"/>
      <c r="MFC76" s="27"/>
      <c r="MFD76" s="34"/>
      <c r="MFE76" s="34"/>
      <c r="MFI76" s="3"/>
      <c r="MFJ76" s="3"/>
      <c r="MFM76" s="26"/>
      <c r="MFO76" s="27"/>
      <c r="MFP76" s="34"/>
      <c r="MFQ76" s="34"/>
      <c r="MFU76" s="3"/>
      <c r="MFV76" s="3"/>
      <c r="MFY76" s="26"/>
      <c r="MGA76" s="27"/>
      <c r="MGB76" s="34"/>
      <c r="MGC76" s="34"/>
      <c r="MGG76" s="3"/>
      <c r="MGH76" s="3"/>
      <c r="MGK76" s="26"/>
      <c r="MGM76" s="27"/>
      <c r="MGN76" s="34"/>
      <c r="MGO76" s="34"/>
      <c r="MGS76" s="3"/>
      <c r="MGT76" s="3"/>
      <c r="MGW76" s="26"/>
      <c r="MGY76" s="27"/>
      <c r="MGZ76" s="34"/>
      <c r="MHA76" s="34"/>
      <c r="MHE76" s="3"/>
      <c r="MHF76" s="3"/>
      <c r="MHI76" s="26"/>
      <c r="MHK76" s="27"/>
      <c r="MHL76" s="34"/>
      <c r="MHM76" s="34"/>
      <c r="MHQ76" s="3"/>
      <c r="MHR76" s="3"/>
      <c r="MHU76" s="26"/>
      <c r="MHW76" s="27"/>
      <c r="MHX76" s="34"/>
      <c r="MHY76" s="34"/>
      <c r="MIC76" s="3"/>
      <c r="MID76" s="3"/>
      <c r="MIG76" s="26"/>
      <c r="MII76" s="27"/>
      <c r="MIJ76" s="34"/>
      <c r="MIK76" s="34"/>
      <c r="MIO76" s="3"/>
      <c r="MIP76" s="3"/>
      <c r="MIS76" s="26"/>
      <c r="MIU76" s="27"/>
      <c r="MIV76" s="34"/>
      <c r="MIW76" s="34"/>
      <c r="MJA76" s="3"/>
      <c r="MJB76" s="3"/>
      <c r="MJE76" s="26"/>
      <c r="MJG76" s="27"/>
      <c r="MJH76" s="34"/>
      <c r="MJI76" s="34"/>
      <c r="MJM76" s="3"/>
      <c r="MJN76" s="3"/>
      <c r="MJQ76" s="26"/>
      <c r="MJS76" s="27"/>
      <c r="MJT76" s="34"/>
      <c r="MJU76" s="34"/>
      <c r="MJY76" s="3"/>
      <c r="MJZ76" s="3"/>
      <c r="MKC76" s="26"/>
      <c r="MKE76" s="27"/>
      <c r="MKF76" s="34"/>
      <c r="MKG76" s="34"/>
      <c r="MKK76" s="3"/>
      <c r="MKL76" s="3"/>
      <c r="MKO76" s="26"/>
      <c r="MKQ76" s="27"/>
      <c r="MKR76" s="34"/>
      <c r="MKS76" s="34"/>
      <c r="MKW76" s="3"/>
      <c r="MKX76" s="3"/>
      <c r="MLA76" s="26"/>
      <c r="MLC76" s="27"/>
      <c r="MLD76" s="34"/>
      <c r="MLE76" s="34"/>
      <c r="MLI76" s="3"/>
      <c r="MLJ76" s="3"/>
      <c r="MLM76" s="26"/>
      <c r="MLO76" s="27"/>
      <c r="MLP76" s="34"/>
      <c r="MLQ76" s="34"/>
      <c r="MLU76" s="3"/>
      <c r="MLV76" s="3"/>
      <c r="MLY76" s="26"/>
      <c r="MMA76" s="27"/>
      <c r="MMB76" s="34"/>
      <c r="MMC76" s="34"/>
      <c r="MMG76" s="3"/>
      <c r="MMH76" s="3"/>
      <c r="MMK76" s="26"/>
      <c r="MMM76" s="27"/>
      <c r="MMN76" s="34"/>
      <c r="MMO76" s="34"/>
      <c r="MMS76" s="3"/>
      <c r="MMT76" s="3"/>
      <c r="MMW76" s="26"/>
      <c r="MMY76" s="27"/>
      <c r="MMZ76" s="34"/>
      <c r="MNA76" s="34"/>
      <c r="MNE76" s="3"/>
      <c r="MNF76" s="3"/>
      <c r="MNI76" s="26"/>
      <c r="MNK76" s="27"/>
      <c r="MNL76" s="34"/>
      <c r="MNM76" s="34"/>
      <c r="MNQ76" s="3"/>
      <c r="MNR76" s="3"/>
      <c r="MNU76" s="26"/>
      <c r="MNW76" s="27"/>
      <c r="MNX76" s="34"/>
      <c r="MNY76" s="34"/>
      <c r="MOC76" s="3"/>
      <c r="MOD76" s="3"/>
      <c r="MOG76" s="26"/>
      <c r="MOI76" s="27"/>
      <c r="MOJ76" s="34"/>
      <c r="MOK76" s="34"/>
      <c r="MOO76" s="3"/>
      <c r="MOP76" s="3"/>
      <c r="MOS76" s="26"/>
      <c r="MOU76" s="27"/>
      <c r="MOV76" s="34"/>
      <c r="MOW76" s="34"/>
      <c r="MPA76" s="3"/>
      <c r="MPB76" s="3"/>
      <c r="MPE76" s="26"/>
      <c r="MPG76" s="27"/>
      <c r="MPH76" s="34"/>
      <c r="MPI76" s="34"/>
      <c r="MPM76" s="3"/>
      <c r="MPN76" s="3"/>
      <c r="MPQ76" s="26"/>
      <c r="MPS76" s="27"/>
      <c r="MPT76" s="34"/>
      <c r="MPU76" s="34"/>
      <c r="MPY76" s="3"/>
      <c r="MPZ76" s="3"/>
      <c r="MQC76" s="26"/>
      <c r="MQE76" s="27"/>
      <c r="MQF76" s="34"/>
      <c r="MQG76" s="34"/>
      <c r="MQK76" s="3"/>
      <c r="MQL76" s="3"/>
      <c r="MQO76" s="26"/>
      <c r="MQQ76" s="27"/>
      <c r="MQR76" s="34"/>
      <c r="MQS76" s="34"/>
      <c r="MQW76" s="3"/>
      <c r="MQX76" s="3"/>
      <c r="MRA76" s="26"/>
      <c r="MRC76" s="27"/>
      <c r="MRD76" s="34"/>
      <c r="MRE76" s="34"/>
      <c r="MRI76" s="3"/>
      <c r="MRJ76" s="3"/>
      <c r="MRM76" s="26"/>
      <c r="MRO76" s="27"/>
      <c r="MRP76" s="34"/>
      <c r="MRQ76" s="34"/>
      <c r="MRU76" s="3"/>
      <c r="MRV76" s="3"/>
      <c r="MRY76" s="26"/>
      <c r="MSA76" s="27"/>
      <c r="MSB76" s="34"/>
      <c r="MSC76" s="34"/>
      <c r="MSG76" s="3"/>
      <c r="MSH76" s="3"/>
      <c r="MSK76" s="26"/>
      <c r="MSM76" s="27"/>
      <c r="MSN76" s="34"/>
      <c r="MSO76" s="34"/>
      <c r="MSS76" s="3"/>
      <c r="MST76" s="3"/>
      <c r="MSW76" s="26"/>
      <c r="MSY76" s="27"/>
      <c r="MSZ76" s="34"/>
      <c r="MTA76" s="34"/>
      <c r="MTE76" s="3"/>
      <c r="MTF76" s="3"/>
      <c r="MTI76" s="26"/>
      <c r="MTK76" s="27"/>
      <c r="MTL76" s="34"/>
      <c r="MTM76" s="34"/>
      <c r="MTQ76" s="3"/>
      <c r="MTR76" s="3"/>
      <c r="MTU76" s="26"/>
      <c r="MTW76" s="27"/>
      <c r="MTX76" s="34"/>
      <c r="MTY76" s="34"/>
      <c r="MUC76" s="3"/>
      <c r="MUD76" s="3"/>
      <c r="MUG76" s="26"/>
      <c r="MUI76" s="27"/>
      <c r="MUJ76" s="34"/>
      <c r="MUK76" s="34"/>
      <c r="MUO76" s="3"/>
      <c r="MUP76" s="3"/>
      <c r="MUS76" s="26"/>
      <c r="MUU76" s="27"/>
      <c r="MUV76" s="34"/>
      <c r="MUW76" s="34"/>
      <c r="MVA76" s="3"/>
      <c r="MVB76" s="3"/>
      <c r="MVE76" s="26"/>
      <c r="MVG76" s="27"/>
      <c r="MVH76" s="34"/>
      <c r="MVI76" s="34"/>
      <c r="MVM76" s="3"/>
      <c r="MVN76" s="3"/>
      <c r="MVQ76" s="26"/>
      <c r="MVS76" s="27"/>
      <c r="MVT76" s="34"/>
      <c r="MVU76" s="34"/>
      <c r="MVY76" s="3"/>
      <c r="MVZ76" s="3"/>
      <c r="MWC76" s="26"/>
      <c r="MWE76" s="27"/>
      <c r="MWF76" s="34"/>
      <c r="MWG76" s="34"/>
      <c r="MWK76" s="3"/>
      <c r="MWL76" s="3"/>
      <c r="MWO76" s="26"/>
      <c r="MWQ76" s="27"/>
      <c r="MWR76" s="34"/>
      <c r="MWS76" s="34"/>
      <c r="MWW76" s="3"/>
      <c r="MWX76" s="3"/>
      <c r="MXA76" s="26"/>
      <c r="MXC76" s="27"/>
      <c r="MXD76" s="34"/>
      <c r="MXE76" s="34"/>
      <c r="MXI76" s="3"/>
      <c r="MXJ76" s="3"/>
      <c r="MXM76" s="26"/>
      <c r="MXO76" s="27"/>
      <c r="MXP76" s="34"/>
      <c r="MXQ76" s="34"/>
      <c r="MXU76" s="3"/>
      <c r="MXV76" s="3"/>
      <c r="MXY76" s="26"/>
      <c r="MYA76" s="27"/>
      <c r="MYB76" s="34"/>
      <c r="MYC76" s="34"/>
      <c r="MYG76" s="3"/>
      <c r="MYH76" s="3"/>
      <c r="MYK76" s="26"/>
      <c r="MYM76" s="27"/>
      <c r="MYN76" s="34"/>
      <c r="MYO76" s="34"/>
      <c r="MYS76" s="3"/>
      <c r="MYT76" s="3"/>
      <c r="MYW76" s="26"/>
      <c r="MYY76" s="27"/>
      <c r="MYZ76" s="34"/>
      <c r="MZA76" s="34"/>
      <c r="MZE76" s="3"/>
      <c r="MZF76" s="3"/>
      <c r="MZI76" s="26"/>
      <c r="MZK76" s="27"/>
      <c r="MZL76" s="34"/>
      <c r="MZM76" s="34"/>
      <c r="MZQ76" s="3"/>
      <c r="MZR76" s="3"/>
      <c r="MZU76" s="26"/>
      <c r="MZW76" s="27"/>
      <c r="MZX76" s="34"/>
      <c r="MZY76" s="34"/>
      <c r="NAC76" s="3"/>
      <c r="NAD76" s="3"/>
      <c r="NAG76" s="26"/>
      <c r="NAI76" s="27"/>
      <c r="NAJ76" s="34"/>
      <c r="NAK76" s="34"/>
      <c r="NAO76" s="3"/>
      <c r="NAP76" s="3"/>
      <c r="NAS76" s="26"/>
      <c r="NAU76" s="27"/>
      <c r="NAV76" s="34"/>
      <c r="NAW76" s="34"/>
      <c r="NBA76" s="3"/>
      <c r="NBB76" s="3"/>
      <c r="NBE76" s="26"/>
      <c r="NBG76" s="27"/>
      <c r="NBH76" s="34"/>
      <c r="NBI76" s="34"/>
      <c r="NBM76" s="3"/>
      <c r="NBN76" s="3"/>
      <c r="NBQ76" s="26"/>
      <c r="NBS76" s="27"/>
      <c r="NBT76" s="34"/>
      <c r="NBU76" s="34"/>
      <c r="NBY76" s="3"/>
      <c r="NBZ76" s="3"/>
      <c r="NCC76" s="26"/>
      <c r="NCE76" s="27"/>
      <c r="NCF76" s="34"/>
      <c r="NCG76" s="34"/>
      <c r="NCK76" s="3"/>
      <c r="NCL76" s="3"/>
      <c r="NCO76" s="26"/>
      <c r="NCQ76" s="27"/>
      <c r="NCR76" s="34"/>
      <c r="NCS76" s="34"/>
      <c r="NCW76" s="3"/>
      <c r="NCX76" s="3"/>
      <c r="NDA76" s="26"/>
      <c r="NDC76" s="27"/>
      <c r="NDD76" s="34"/>
      <c r="NDE76" s="34"/>
      <c r="NDI76" s="3"/>
      <c r="NDJ76" s="3"/>
      <c r="NDM76" s="26"/>
      <c r="NDO76" s="27"/>
      <c r="NDP76" s="34"/>
      <c r="NDQ76" s="34"/>
      <c r="NDU76" s="3"/>
      <c r="NDV76" s="3"/>
      <c r="NDY76" s="26"/>
      <c r="NEA76" s="27"/>
      <c r="NEB76" s="34"/>
      <c r="NEC76" s="34"/>
      <c r="NEG76" s="3"/>
      <c r="NEH76" s="3"/>
      <c r="NEK76" s="26"/>
      <c r="NEM76" s="27"/>
      <c r="NEN76" s="34"/>
      <c r="NEO76" s="34"/>
      <c r="NES76" s="3"/>
      <c r="NET76" s="3"/>
      <c r="NEW76" s="26"/>
      <c r="NEY76" s="27"/>
      <c r="NEZ76" s="34"/>
      <c r="NFA76" s="34"/>
      <c r="NFE76" s="3"/>
      <c r="NFF76" s="3"/>
      <c r="NFI76" s="26"/>
      <c r="NFK76" s="27"/>
      <c r="NFL76" s="34"/>
      <c r="NFM76" s="34"/>
      <c r="NFQ76" s="3"/>
      <c r="NFR76" s="3"/>
      <c r="NFU76" s="26"/>
      <c r="NFW76" s="27"/>
      <c r="NFX76" s="34"/>
      <c r="NFY76" s="34"/>
      <c r="NGC76" s="3"/>
      <c r="NGD76" s="3"/>
      <c r="NGG76" s="26"/>
      <c r="NGI76" s="27"/>
      <c r="NGJ76" s="34"/>
      <c r="NGK76" s="34"/>
      <c r="NGO76" s="3"/>
      <c r="NGP76" s="3"/>
      <c r="NGS76" s="26"/>
      <c r="NGU76" s="27"/>
      <c r="NGV76" s="34"/>
      <c r="NGW76" s="34"/>
      <c r="NHA76" s="3"/>
      <c r="NHB76" s="3"/>
      <c r="NHE76" s="26"/>
      <c r="NHG76" s="27"/>
      <c r="NHH76" s="34"/>
      <c r="NHI76" s="34"/>
      <c r="NHM76" s="3"/>
      <c r="NHN76" s="3"/>
      <c r="NHQ76" s="26"/>
      <c r="NHS76" s="27"/>
      <c r="NHT76" s="34"/>
      <c r="NHU76" s="34"/>
      <c r="NHY76" s="3"/>
      <c r="NHZ76" s="3"/>
      <c r="NIC76" s="26"/>
      <c r="NIE76" s="27"/>
      <c r="NIF76" s="34"/>
      <c r="NIG76" s="34"/>
      <c r="NIK76" s="3"/>
      <c r="NIL76" s="3"/>
      <c r="NIO76" s="26"/>
      <c r="NIQ76" s="27"/>
      <c r="NIR76" s="34"/>
      <c r="NIS76" s="34"/>
      <c r="NIW76" s="3"/>
      <c r="NIX76" s="3"/>
      <c r="NJA76" s="26"/>
      <c r="NJC76" s="27"/>
      <c r="NJD76" s="34"/>
      <c r="NJE76" s="34"/>
      <c r="NJI76" s="3"/>
      <c r="NJJ76" s="3"/>
      <c r="NJM76" s="26"/>
      <c r="NJO76" s="27"/>
      <c r="NJP76" s="34"/>
      <c r="NJQ76" s="34"/>
      <c r="NJU76" s="3"/>
      <c r="NJV76" s="3"/>
      <c r="NJY76" s="26"/>
      <c r="NKA76" s="27"/>
      <c r="NKB76" s="34"/>
      <c r="NKC76" s="34"/>
      <c r="NKG76" s="3"/>
      <c r="NKH76" s="3"/>
      <c r="NKK76" s="26"/>
      <c r="NKM76" s="27"/>
      <c r="NKN76" s="34"/>
      <c r="NKO76" s="34"/>
      <c r="NKS76" s="3"/>
      <c r="NKT76" s="3"/>
      <c r="NKW76" s="26"/>
      <c r="NKY76" s="27"/>
      <c r="NKZ76" s="34"/>
      <c r="NLA76" s="34"/>
      <c r="NLE76" s="3"/>
      <c r="NLF76" s="3"/>
      <c r="NLI76" s="26"/>
      <c r="NLK76" s="27"/>
      <c r="NLL76" s="34"/>
      <c r="NLM76" s="34"/>
      <c r="NLQ76" s="3"/>
      <c r="NLR76" s="3"/>
      <c r="NLU76" s="26"/>
      <c r="NLW76" s="27"/>
      <c r="NLX76" s="34"/>
      <c r="NLY76" s="34"/>
      <c r="NMC76" s="3"/>
      <c r="NMD76" s="3"/>
      <c r="NMG76" s="26"/>
      <c r="NMI76" s="27"/>
      <c r="NMJ76" s="34"/>
      <c r="NMK76" s="34"/>
      <c r="NMO76" s="3"/>
      <c r="NMP76" s="3"/>
      <c r="NMS76" s="26"/>
      <c r="NMU76" s="27"/>
      <c r="NMV76" s="34"/>
      <c r="NMW76" s="34"/>
      <c r="NNA76" s="3"/>
      <c r="NNB76" s="3"/>
      <c r="NNE76" s="26"/>
      <c r="NNG76" s="27"/>
      <c r="NNH76" s="34"/>
      <c r="NNI76" s="34"/>
      <c r="NNM76" s="3"/>
      <c r="NNN76" s="3"/>
      <c r="NNQ76" s="26"/>
      <c r="NNS76" s="27"/>
      <c r="NNT76" s="34"/>
      <c r="NNU76" s="34"/>
      <c r="NNY76" s="3"/>
      <c r="NNZ76" s="3"/>
      <c r="NOC76" s="26"/>
      <c r="NOE76" s="27"/>
      <c r="NOF76" s="34"/>
      <c r="NOG76" s="34"/>
      <c r="NOK76" s="3"/>
      <c r="NOL76" s="3"/>
      <c r="NOO76" s="26"/>
      <c r="NOQ76" s="27"/>
      <c r="NOR76" s="34"/>
      <c r="NOS76" s="34"/>
      <c r="NOW76" s="3"/>
      <c r="NOX76" s="3"/>
      <c r="NPA76" s="26"/>
      <c r="NPC76" s="27"/>
      <c r="NPD76" s="34"/>
      <c r="NPE76" s="34"/>
      <c r="NPI76" s="3"/>
      <c r="NPJ76" s="3"/>
      <c r="NPM76" s="26"/>
      <c r="NPO76" s="27"/>
      <c r="NPP76" s="34"/>
      <c r="NPQ76" s="34"/>
      <c r="NPU76" s="3"/>
      <c r="NPV76" s="3"/>
      <c r="NPY76" s="26"/>
      <c r="NQA76" s="27"/>
      <c r="NQB76" s="34"/>
      <c r="NQC76" s="34"/>
      <c r="NQG76" s="3"/>
      <c r="NQH76" s="3"/>
      <c r="NQK76" s="26"/>
      <c r="NQM76" s="27"/>
      <c r="NQN76" s="34"/>
      <c r="NQO76" s="34"/>
      <c r="NQS76" s="3"/>
      <c r="NQT76" s="3"/>
      <c r="NQW76" s="26"/>
      <c r="NQY76" s="27"/>
      <c r="NQZ76" s="34"/>
      <c r="NRA76" s="34"/>
      <c r="NRE76" s="3"/>
      <c r="NRF76" s="3"/>
      <c r="NRI76" s="26"/>
      <c r="NRK76" s="27"/>
      <c r="NRL76" s="34"/>
      <c r="NRM76" s="34"/>
      <c r="NRQ76" s="3"/>
      <c r="NRR76" s="3"/>
      <c r="NRU76" s="26"/>
      <c r="NRW76" s="27"/>
      <c r="NRX76" s="34"/>
      <c r="NRY76" s="34"/>
      <c r="NSC76" s="3"/>
      <c r="NSD76" s="3"/>
      <c r="NSG76" s="26"/>
      <c r="NSI76" s="27"/>
      <c r="NSJ76" s="34"/>
      <c r="NSK76" s="34"/>
      <c r="NSO76" s="3"/>
      <c r="NSP76" s="3"/>
      <c r="NSS76" s="26"/>
      <c r="NSU76" s="27"/>
      <c r="NSV76" s="34"/>
      <c r="NSW76" s="34"/>
      <c r="NTA76" s="3"/>
      <c r="NTB76" s="3"/>
      <c r="NTE76" s="26"/>
      <c r="NTG76" s="27"/>
      <c r="NTH76" s="34"/>
      <c r="NTI76" s="34"/>
      <c r="NTM76" s="3"/>
      <c r="NTN76" s="3"/>
      <c r="NTQ76" s="26"/>
      <c r="NTS76" s="27"/>
      <c r="NTT76" s="34"/>
      <c r="NTU76" s="34"/>
      <c r="NTY76" s="3"/>
      <c r="NTZ76" s="3"/>
      <c r="NUC76" s="26"/>
      <c r="NUE76" s="27"/>
      <c r="NUF76" s="34"/>
      <c r="NUG76" s="34"/>
      <c r="NUK76" s="3"/>
      <c r="NUL76" s="3"/>
      <c r="NUO76" s="26"/>
      <c r="NUQ76" s="27"/>
      <c r="NUR76" s="34"/>
      <c r="NUS76" s="34"/>
      <c r="NUW76" s="3"/>
      <c r="NUX76" s="3"/>
      <c r="NVA76" s="26"/>
      <c r="NVC76" s="27"/>
      <c r="NVD76" s="34"/>
      <c r="NVE76" s="34"/>
      <c r="NVI76" s="3"/>
      <c r="NVJ76" s="3"/>
      <c r="NVM76" s="26"/>
      <c r="NVO76" s="27"/>
      <c r="NVP76" s="34"/>
      <c r="NVQ76" s="34"/>
      <c r="NVU76" s="3"/>
      <c r="NVV76" s="3"/>
      <c r="NVY76" s="26"/>
      <c r="NWA76" s="27"/>
      <c r="NWB76" s="34"/>
      <c r="NWC76" s="34"/>
      <c r="NWG76" s="3"/>
      <c r="NWH76" s="3"/>
      <c r="NWK76" s="26"/>
      <c r="NWM76" s="27"/>
      <c r="NWN76" s="34"/>
      <c r="NWO76" s="34"/>
      <c r="NWS76" s="3"/>
      <c r="NWT76" s="3"/>
      <c r="NWW76" s="26"/>
      <c r="NWY76" s="27"/>
      <c r="NWZ76" s="34"/>
      <c r="NXA76" s="34"/>
      <c r="NXE76" s="3"/>
      <c r="NXF76" s="3"/>
      <c r="NXI76" s="26"/>
      <c r="NXK76" s="27"/>
      <c r="NXL76" s="34"/>
      <c r="NXM76" s="34"/>
      <c r="NXQ76" s="3"/>
      <c r="NXR76" s="3"/>
      <c r="NXU76" s="26"/>
      <c r="NXW76" s="27"/>
      <c r="NXX76" s="34"/>
      <c r="NXY76" s="34"/>
      <c r="NYC76" s="3"/>
      <c r="NYD76" s="3"/>
      <c r="NYG76" s="26"/>
      <c r="NYI76" s="27"/>
      <c r="NYJ76" s="34"/>
      <c r="NYK76" s="34"/>
      <c r="NYO76" s="3"/>
      <c r="NYP76" s="3"/>
      <c r="NYS76" s="26"/>
      <c r="NYU76" s="27"/>
      <c r="NYV76" s="34"/>
      <c r="NYW76" s="34"/>
      <c r="NZA76" s="3"/>
      <c r="NZB76" s="3"/>
      <c r="NZE76" s="26"/>
      <c r="NZG76" s="27"/>
      <c r="NZH76" s="34"/>
      <c r="NZI76" s="34"/>
      <c r="NZM76" s="3"/>
      <c r="NZN76" s="3"/>
      <c r="NZQ76" s="26"/>
      <c r="NZS76" s="27"/>
      <c r="NZT76" s="34"/>
      <c r="NZU76" s="34"/>
      <c r="NZY76" s="3"/>
      <c r="NZZ76" s="3"/>
      <c r="OAC76" s="26"/>
      <c r="OAE76" s="27"/>
      <c r="OAF76" s="34"/>
      <c r="OAG76" s="34"/>
      <c r="OAK76" s="3"/>
      <c r="OAL76" s="3"/>
      <c r="OAO76" s="26"/>
      <c r="OAQ76" s="27"/>
      <c r="OAR76" s="34"/>
      <c r="OAS76" s="34"/>
      <c r="OAW76" s="3"/>
      <c r="OAX76" s="3"/>
      <c r="OBA76" s="26"/>
      <c r="OBC76" s="27"/>
      <c r="OBD76" s="34"/>
      <c r="OBE76" s="34"/>
      <c r="OBI76" s="3"/>
      <c r="OBJ76" s="3"/>
      <c r="OBM76" s="26"/>
      <c r="OBO76" s="27"/>
      <c r="OBP76" s="34"/>
      <c r="OBQ76" s="34"/>
      <c r="OBU76" s="3"/>
      <c r="OBV76" s="3"/>
      <c r="OBY76" s="26"/>
      <c r="OCA76" s="27"/>
      <c r="OCB76" s="34"/>
      <c r="OCC76" s="34"/>
      <c r="OCG76" s="3"/>
      <c r="OCH76" s="3"/>
      <c r="OCK76" s="26"/>
      <c r="OCM76" s="27"/>
      <c r="OCN76" s="34"/>
      <c r="OCO76" s="34"/>
      <c r="OCS76" s="3"/>
      <c r="OCT76" s="3"/>
      <c r="OCW76" s="26"/>
      <c r="OCY76" s="27"/>
      <c r="OCZ76" s="34"/>
      <c r="ODA76" s="34"/>
      <c r="ODE76" s="3"/>
      <c r="ODF76" s="3"/>
      <c r="ODI76" s="26"/>
      <c r="ODK76" s="27"/>
      <c r="ODL76" s="34"/>
      <c r="ODM76" s="34"/>
      <c r="ODQ76" s="3"/>
      <c r="ODR76" s="3"/>
      <c r="ODU76" s="26"/>
      <c r="ODW76" s="27"/>
      <c r="ODX76" s="34"/>
      <c r="ODY76" s="34"/>
      <c r="OEC76" s="3"/>
      <c r="OED76" s="3"/>
      <c r="OEG76" s="26"/>
      <c r="OEI76" s="27"/>
      <c r="OEJ76" s="34"/>
      <c r="OEK76" s="34"/>
      <c r="OEO76" s="3"/>
      <c r="OEP76" s="3"/>
      <c r="OES76" s="26"/>
      <c r="OEU76" s="27"/>
      <c r="OEV76" s="34"/>
      <c r="OEW76" s="34"/>
      <c r="OFA76" s="3"/>
      <c r="OFB76" s="3"/>
      <c r="OFE76" s="26"/>
      <c r="OFG76" s="27"/>
      <c r="OFH76" s="34"/>
      <c r="OFI76" s="34"/>
      <c r="OFM76" s="3"/>
      <c r="OFN76" s="3"/>
      <c r="OFQ76" s="26"/>
      <c r="OFS76" s="27"/>
      <c r="OFT76" s="34"/>
      <c r="OFU76" s="34"/>
      <c r="OFY76" s="3"/>
      <c r="OFZ76" s="3"/>
      <c r="OGC76" s="26"/>
      <c r="OGE76" s="27"/>
      <c r="OGF76" s="34"/>
      <c r="OGG76" s="34"/>
      <c r="OGK76" s="3"/>
      <c r="OGL76" s="3"/>
      <c r="OGO76" s="26"/>
      <c r="OGQ76" s="27"/>
      <c r="OGR76" s="34"/>
      <c r="OGS76" s="34"/>
      <c r="OGW76" s="3"/>
      <c r="OGX76" s="3"/>
      <c r="OHA76" s="26"/>
      <c r="OHC76" s="27"/>
      <c r="OHD76" s="34"/>
      <c r="OHE76" s="34"/>
      <c r="OHI76" s="3"/>
      <c r="OHJ76" s="3"/>
      <c r="OHM76" s="26"/>
      <c r="OHO76" s="27"/>
      <c r="OHP76" s="34"/>
      <c r="OHQ76" s="34"/>
      <c r="OHU76" s="3"/>
      <c r="OHV76" s="3"/>
      <c r="OHY76" s="26"/>
      <c r="OIA76" s="27"/>
      <c r="OIB76" s="34"/>
      <c r="OIC76" s="34"/>
      <c r="OIG76" s="3"/>
      <c r="OIH76" s="3"/>
      <c r="OIK76" s="26"/>
      <c r="OIM76" s="27"/>
      <c r="OIN76" s="34"/>
      <c r="OIO76" s="34"/>
      <c r="OIS76" s="3"/>
      <c r="OIT76" s="3"/>
      <c r="OIW76" s="26"/>
      <c r="OIY76" s="27"/>
      <c r="OIZ76" s="34"/>
      <c r="OJA76" s="34"/>
      <c r="OJE76" s="3"/>
      <c r="OJF76" s="3"/>
      <c r="OJI76" s="26"/>
      <c r="OJK76" s="27"/>
      <c r="OJL76" s="34"/>
      <c r="OJM76" s="34"/>
      <c r="OJQ76" s="3"/>
      <c r="OJR76" s="3"/>
      <c r="OJU76" s="26"/>
      <c r="OJW76" s="27"/>
      <c r="OJX76" s="34"/>
      <c r="OJY76" s="34"/>
      <c r="OKC76" s="3"/>
      <c r="OKD76" s="3"/>
      <c r="OKG76" s="26"/>
      <c r="OKI76" s="27"/>
      <c r="OKJ76" s="34"/>
      <c r="OKK76" s="34"/>
      <c r="OKO76" s="3"/>
      <c r="OKP76" s="3"/>
      <c r="OKS76" s="26"/>
      <c r="OKU76" s="27"/>
      <c r="OKV76" s="34"/>
      <c r="OKW76" s="34"/>
      <c r="OLA76" s="3"/>
      <c r="OLB76" s="3"/>
      <c r="OLE76" s="26"/>
      <c r="OLG76" s="27"/>
      <c r="OLH76" s="34"/>
      <c r="OLI76" s="34"/>
      <c r="OLM76" s="3"/>
      <c r="OLN76" s="3"/>
      <c r="OLQ76" s="26"/>
      <c r="OLS76" s="27"/>
      <c r="OLT76" s="34"/>
      <c r="OLU76" s="34"/>
      <c r="OLY76" s="3"/>
      <c r="OLZ76" s="3"/>
      <c r="OMC76" s="26"/>
      <c r="OME76" s="27"/>
      <c r="OMF76" s="34"/>
      <c r="OMG76" s="34"/>
      <c r="OMK76" s="3"/>
      <c r="OML76" s="3"/>
      <c r="OMO76" s="26"/>
      <c r="OMQ76" s="27"/>
      <c r="OMR76" s="34"/>
      <c r="OMS76" s="34"/>
      <c r="OMW76" s="3"/>
      <c r="OMX76" s="3"/>
      <c r="ONA76" s="26"/>
      <c r="ONC76" s="27"/>
      <c r="OND76" s="34"/>
      <c r="ONE76" s="34"/>
      <c r="ONI76" s="3"/>
      <c r="ONJ76" s="3"/>
      <c r="ONM76" s="26"/>
      <c r="ONO76" s="27"/>
      <c r="ONP76" s="34"/>
      <c r="ONQ76" s="34"/>
      <c r="ONU76" s="3"/>
      <c r="ONV76" s="3"/>
      <c r="ONY76" s="26"/>
      <c r="OOA76" s="27"/>
      <c r="OOB76" s="34"/>
      <c r="OOC76" s="34"/>
      <c r="OOG76" s="3"/>
      <c r="OOH76" s="3"/>
      <c r="OOK76" s="26"/>
      <c r="OOM76" s="27"/>
      <c r="OON76" s="34"/>
      <c r="OOO76" s="34"/>
      <c r="OOS76" s="3"/>
      <c r="OOT76" s="3"/>
      <c r="OOW76" s="26"/>
      <c r="OOY76" s="27"/>
      <c r="OOZ76" s="34"/>
      <c r="OPA76" s="34"/>
      <c r="OPE76" s="3"/>
      <c r="OPF76" s="3"/>
      <c r="OPI76" s="26"/>
      <c r="OPK76" s="27"/>
      <c r="OPL76" s="34"/>
      <c r="OPM76" s="34"/>
      <c r="OPQ76" s="3"/>
      <c r="OPR76" s="3"/>
      <c r="OPU76" s="26"/>
      <c r="OPW76" s="27"/>
      <c r="OPX76" s="34"/>
      <c r="OPY76" s="34"/>
      <c r="OQC76" s="3"/>
      <c r="OQD76" s="3"/>
      <c r="OQG76" s="26"/>
      <c r="OQI76" s="27"/>
      <c r="OQJ76" s="34"/>
      <c r="OQK76" s="34"/>
      <c r="OQO76" s="3"/>
      <c r="OQP76" s="3"/>
      <c r="OQS76" s="26"/>
      <c r="OQU76" s="27"/>
      <c r="OQV76" s="34"/>
      <c r="OQW76" s="34"/>
      <c r="ORA76" s="3"/>
      <c r="ORB76" s="3"/>
      <c r="ORE76" s="26"/>
      <c r="ORG76" s="27"/>
      <c r="ORH76" s="34"/>
      <c r="ORI76" s="34"/>
      <c r="ORM76" s="3"/>
      <c r="ORN76" s="3"/>
      <c r="ORQ76" s="26"/>
      <c r="ORS76" s="27"/>
      <c r="ORT76" s="34"/>
      <c r="ORU76" s="34"/>
      <c r="ORY76" s="3"/>
      <c r="ORZ76" s="3"/>
      <c r="OSC76" s="26"/>
      <c r="OSE76" s="27"/>
      <c r="OSF76" s="34"/>
      <c r="OSG76" s="34"/>
      <c r="OSK76" s="3"/>
      <c r="OSL76" s="3"/>
      <c r="OSO76" s="26"/>
      <c r="OSQ76" s="27"/>
      <c r="OSR76" s="34"/>
      <c r="OSS76" s="34"/>
      <c r="OSW76" s="3"/>
      <c r="OSX76" s="3"/>
      <c r="OTA76" s="26"/>
      <c r="OTC76" s="27"/>
      <c r="OTD76" s="34"/>
      <c r="OTE76" s="34"/>
      <c r="OTI76" s="3"/>
      <c r="OTJ76" s="3"/>
      <c r="OTM76" s="26"/>
      <c r="OTO76" s="27"/>
      <c r="OTP76" s="34"/>
      <c r="OTQ76" s="34"/>
      <c r="OTU76" s="3"/>
      <c r="OTV76" s="3"/>
      <c r="OTY76" s="26"/>
      <c r="OUA76" s="27"/>
      <c r="OUB76" s="34"/>
      <c r="OUC76" s="34"/>
      <c r="OUG76" s="3"/>
      <c r="OUH76" s="3"/>
      <c r="OUK76" s="26"/>
      <c r="OUM76" s="27"/>
      <c r="OUN76" s="34"/>
      <c r="OUO76" s="34"/>
      <c r="OUS76" s="3"/>
      <c r="OUT76" s="3"/>
      <c r="OUW76" s="26"/>
      <c r="OUY76" s="27"/>
      <c r="OUZ76" s="34"/>
      <c r="OVA76" s="34"/>
      <c r="OVE76" s="3"/>
      <c r="OVF76" s="3"/>
      <c r="OVI76" s="26"/>
      <c r="OVK76" s="27"/>
      <c r="OVL76" s="34"/>
      <c r="OVM76" s="34"/>
      <c r="OVQ76" s="3"/>
      <c r="OVR76" s="3"/>
      <c r="OVU76" s="26"/>
      <c r="OVW76" s="27"/>
      <c r="OVX76" s="34"/>
      <c r="OVY76" s="34"/>
      <c r="OWC76" s="3"/>
      <c r="OWD76" s="3"/>
      <c r="OWG76" s="26"/>
      <c r="OWI76" s="27"/>
      <c r="OWJ76" s="34"/>
      <c r="OWK76" s="34"/>
      <c r="OWO76" s="3"/>
      <c r="OWP76" s="3"/>
      <c r="OWS76" s="26"/>
      <c r="OWU76" s="27"/>
      <c r="OWV76" s="34"/>
      <c r="OWW76" s="34"/>
      <c r="OXA76" s="3"/>
      <c r="OXB76" s="3"/>
      <c r="OXE76" s="26"/>
      <c r="OXG76" s="27"/>
      <c r="OXH76" s="34"/>
      <c r="OXI76" s="34"/>
      <c r="OXM76" s="3"/>
      <c r="OXN76" s="3"/>
      <c r="OXQ76" s="26"/>
      <c r="OXS76" s="27"/>
      <c r="OXT76" s="34"/>
      <c r="OXU76" s="34"/>
      <c r="OXY76" s="3"/>
      <c r="OXZ76" s="3"/>
      <c r="OYC76" s="26"/>
      <c r="OYE76" s="27"/>
      <c r="OYF76" s="34"/>
      <c r="OYG76" s="34"/>
      <c r="OYK76" s="3"/>
      <c r="OYL76" s="3"/>
      <c r="OYO76" s="26"/>
      <c r="OYQ76" s="27"/>
      <c r="OYR76" s="34"/>
      <c r="OYS76" s="34"/>
      <c r="OYW76" s="3"/>
      <c r="OYX76" s="3"/>
      <c r="OZA76" s="26"/>
      <c r="OZC76" s="27"/>
      <c r="OZD76" s="34"/>
      <c r="OZE76" s="34"/>
      <c r="OZI76" s="3"/>
      <c r="OZJ76" s="3"/>
      <c r="OZM76" s="26"/>
      <c r="OZO76" s="27"/>
      <c r="OZP76" s="34"/>
      <c r="OZQ76" s="34"/>
      <c r="OZU76" s="3"/>
      <c r="OZV76" s="3"/>
      <c r="OZY76" s="26"/>
      <c r="PAA76" s="27"/>
      <c r="PAB76" s="34"/>
      <c r="PAC76" s="34"/>
      <c r="PAG76" s="3"/>
      <c r="PAH76" s="3"/>
      <c r="PAK76" s="26"/>
      <c r="PAM76" s="27"/>
      <c r="PAN76" s="34"/>
      <c r="PAO76" s="34"/>
      <c r="PAS76" s="3"/>
      <c r="PAT76" s="3"/>
      <c r="PAW76" s="26"/>
      <c r="PAY76" s="27"/>
      <c r="PAZ76" s="34"/>
      <c r="PBA76" s="34"/>
      <c r="PBE76" s="3"/>
      <c r="PBF76" s="3"/>
      <c r="PBI76" s="26"/>
      <c r="PBK76" s="27"/>
      <c r="PBL76" s="34"/>
      <c r="PBM76" s="34"/>
      <c r="PBQ76" s="3"/>
      <c r="PBR76" s="3"/>
      <c r="PBU76" s="26"/>
      <c r="PBW76" s="27"/>
      <c r="PBX76" s="34"/>
      <c r="PBY76" s="34"/>
      <c r="PCC76" s="3"/>
      <c r="PCD76" s="3"/>
      <c r="PCG76" s="26"/>
      <c r="PCI76" s="27"/>
      <c r="PCJ76" s="34"/>
      <c r="PCK76" s="34"/>
      <c r="PCO76" s="3"/>
      <c r="PCP76" s="3"/>
      <c r="PCS76" s="26"/>
      <c r="PCU76" s="27"/>
      <c r="PCV76" s="34"/>
      <c r="PCW76" s="34"/>
      <c r="PDA76" s="3"/>
      <c r="PDB76" s="3"/>
      <c r="PDE76" s="26"/>
      <c r="PDG76" s="27"/>
      <c r="PDH76" s="34"/>
      <c r="PDI76" s="34"/>
      <c r="PDM76" s="3"/>
      <c r="PDN76" s="3"/>
      <c r="PDQ76" s="26"/>
      <c r="PDS76" s="27"/>
      <c r="PDT76" s="34"/>
      <c r="PDU76" s="34"/>
      <c r="PDY76" s="3"/>
      <c r="PDZ76" s="3"/>
      <c r="PEC76" s="26"/>
      <c r="PEE76" s="27"/>
      <c r="PEF76" s="34"/>
      <c r="PEG76" s="34"/>
      <c r="PEK76" s="3"/>
      <c r="PEL76" s="3"/>
      <c r="PEO76" s="26"/>
      <c r="PEQ76" s="27"/>
      <c r="PER76" s="34"/>
      <c r="PES76" s="34"/>
      <c r="PEW76" s="3"/>
      <c r="PEX76" s="3"/>
      <c r="PFA76" s="26"/>
      <c r="PFC76" s="27"/>
      <c r="PFD76" s="34"/>
      <c r="PFE76" s="34"/>
      <c r="PFI76" s="3"/>
      <c r="PFJ76" s="3"/>
      <c r="PFM76" s="26"/>
      <c r="PFO76" s="27"/>
      <c r="PFP76" s="34"/>
      <c r="PFQ76" s="34"/>
      <c r="PFU76" s="3"/>
      <c r="PFV76" s="3"/>
      <c r="PFY76" s="26"/>
      <c r="PGA76" s="27"/>
      <c r="PGB76" s="34"/>
      <c r="PGC76" s="34"/>
      <c r="PGG76" s="3"/>
      <c r="PGH76" s="3"/>
      <c r="PGK76" s="26"/>
      <c r="PGM76" s="27"/>
      <c r="PGN76" s="34"/>
      <c r="PGO76" s="34"/>
      <c r="PGS76" s="3"/>
      <c r="PGT76" s="3"/>
      <c r="PGW76" s="26"/>
      <c r="PGY76" s="27"/>
      <c r="PGZ76" s="34"/>
      <c r="PHA76" s="34"/>
      <c r="PHE76" s="3"/>
      <c r="PHF76" s="3"/>
      <c r="PHI76" s="26"/>
      <c r="PHK76" s="27"/>
      <c r="PHL76" s="34"/>
      <c r="PHM76" s="34"/>
      <c r="PHQ76" s="3"/>
      <c r="PHR76" s="3"/>
      <c r="PHU76" s="26"/>
      <c r="PHW76" s="27"/>
      <c r="PHX76" s="34"/>
      <c r="PHY76" s="34"/>
      <c r="PIC76" s="3"/>
      <c r="PID76" s="3"/>
      <c r="PIG76" s="26"/>
      <c r="PII76" s="27"/>
      <c r="PIJ76" s="34"/>
      <c r="PIK76" s="34"/>
      <c r="PIO76" s="3"/>
      <c r="PIP76" s="3"/>
      <c r="PIS76" s="26"/>
      <c r="PIU76" s="27"/>
      <c r="PIV76" s="34"/>
      <c r="PIW76" s="34"/>
      <c r="PJA76" s="3"/>
      <c r="PJB76" s="3"/>
      <c r="PJE76" s="26"/>
      <c r="PJG76" s="27"/>
      <c r="PJH76" s="34"/>
      <c r="PJI76" s="34"/>
      <c r="PJM76" s="3"/>
      <c r="PJN76" s="3"/>
      <c r="PJQ76" s="26"/>
      <c r="PJS76" s="27"/>
      <c r="PJT76" s="34"/>
      <c r="PJU76" s="34"/>
      <c r="PJY76" s="3"/>
      <c r="PJZ76" s="3"/>
      <c r="PKC76" s="26"/>
      <c r="PKE76" s="27"/>
      <c r="PKF76" s="34"/>
      <c r="PKG76" s="34"/>
      <c r="PKK76" s="3"/>
      <c r="PKL76" s="3"/>
      <c r="PKO76" s="26"/>
      <c r="PKQ76" s="27"/>
      <c r="PKR76" s="34"/>
      <c r="PKS76" s="34"/>
      <c r="PKW76" s="3"/>
      <c r="PKX76" s="3"/>
      <c r="PLA76" s="26"/>
      <c r="PLC76" s="27"/>
      <c r="PLD76" s="34"/>
      <c r="PLE76" s="34"/>
      <c r="PLI76" s="3"/>
      <c r="PLJ76" s="3"/>
      <c r="PLM76" s="26"/>
      <c r="PLO76" s="27"/>
      <c r="PLP76" s="34"/>
      <c r="PLQ76" s="34"/>
      <c r="PLU76" s="3"/>
      <c r="PLV76" s="3"/>
      <c r="PLY76" s="26"/>
      <c r="PMA76" s="27"/>
      <c r="PMB76" s="34"/>
      <c r="PMC76" s="34"/>
      <c r="PMG76" s="3"/>
      <c r="PMH76" s="3"/>
      <c r="PMK76" s="26"/>
      <c r="PMM76" s="27"/>
      <c r="PMN76" s="34"/>
      <c r="PMO76" s="34"/>
      <c r="PMS76" s="3"/>
      <c r="PMT76" s="3"/>
      <c r="PMW76" s="26"/>
      <c r="PMY76" s="27"/>
      <c r="PMZ76" s="34"/>
      <c r="PNA76" s="34"/>
      <c r="PNE76" s="3"/>
      <c r="PNF76" s="3"/>
      <c r="PNI76" s="26"/>
      <c r="PNK76" s="27"/>
      <c r="PNL76" s="34"/>
      <c r="PNM76" s="34"/>
      <c r="PNQ76" s="3"/>
      <c r="PNR76" s="3"/>
      <c r="PNU76" s="26"/>
      <c r="PNW76" s="27"/>
      <c r="PNX76" s="34"/>
      <c r="PNY76" s="34"/>
      <c r="POC76" s="3"/>
      <c r="POD76" s="3"/>
      <c r="POG76" s="26"/>
      <c r="POI76" s="27"/>
      <c r="POJ76" s="34"/>
      <c r="POK76" s="34"/>
      <c r="POO76" s="3"/>
      <c r="POP76" s="3"/>
      <c r="POS76" s="26"/>
      <c r="POU76" s="27"/>
      <c r="POV76" s="34"/>
      <c r="POW76" s="34"/>
      <c r="PPA76" s="3"/>
      <c r="PPB76" s="3"/>
      <c r="PPE76" s="26"/>
      <c r="PPG76" s="27"/>
      <c r="PPH76" s="34"/>
      <c r="PPI76" s="34"/>
      <c r="PPM76" s="3"/>
      <c r="PPN76" s="3"/>
      <c r="PPQ76" s="26"/>
      <c r="PPS76" s="27"/>
      <c r="PPT76" s="34"/>
      <c r="PPU76" s="34"/>
      <c r="PPY76" s="3"/>
      <c r="PPZ76" s="3"/>
      <c r="PQC76" s="26"/>
      <c r="PQE76" s="27"/>
      <c r="PQF76" s="34"/>
      <c r="PQG76" s="34"/>
      <c r="PQK76" s="3"/>
      <c r="PQL76" s="3"/>
      <c r="PQO76" s="26"/>
      <c r="PQQ76" s="27"/>
      <c r="PQR76" s="34"/>
      <c r="PQS76" s="34"/>
      <c r="PQW76" s="3"/>
      <c r="PQX76" s="3"/>
      <c r="PRA76" s="26"/>
      <c r="PRC76" s="27"/>
      <c r="PRD76" s="34"/>
      <c r="PRE76" s="34"/>
      <c r="PRI76" s="3"/>
      <c r="PRJ76" s="3"/>
      <c r="PRM76" s="26"/>
      <c r="PRO76" s="27"/>
      <c r="PRP76" s="34"/>
      <c r="PRQ76" s="34"/>
      <c r="PRU76" s="3"/>
      <c r="PRV76" s="3"/>
      <c r="PRY76" s="26"/>
      <c r="PSA76" s="27"/>
      <c r="PSB76" s="34"/>
      <c r="PSC76" s="34"/>
      <c r="PSG76" s="3"/>
      <c r="PSH76" s="3"/>
      <c r="PSK76" s="26"/>
      <c r="PSM76" s="27"/>
      <c r="PSN76" s="34"/>
      <c r="PSO76" s="34"/>
      <c r="PSS76" s="3"/>
      <c r="PST76" s="3"/>
      <c r="PSW76" s="26"/>
      <c r="PSY76" s="27"/>
      <c r="PSZ76" s="34"/>
      <c r="PTA76" s="34"/>
      <c r="PTE76" s="3"/>
      <c r="PTF76" s="3"/>
      <c r="PTI76" s="26"/>
      <c r="PTK76" s="27"/>
      <c r="PTL76" s="34"/>
      <c r="PTM76" s="34"/>
      <c r="PTQ76" s="3"/>
      <c r="PTR76" s="3"/>
      <c r="PTU76" s="26"/>
      <c r="PTW76" s="27"/>
      <c r="PTX76" s="34"/>
      <c r="PTY76" s="34"/>
      <c r="PUC76" s="3"/>
      <c r="PUD76" s="3"/>
      <c r="PUG76" s="26"/>
      <c r="PUI76" s="27"/>
      <c r="PUJ76" s="34"/>
      <c r="PUK76" s="34"/>
      <c r="PUO76" s="3"/>
      <c r="PUP76" s="3"/>
      <c r="PUS76" s="26"/>
      <c r="PUU76" s="27"/>
      <c r="PUV76" s="34"/>
      <c r="PUW76" s="34"/>
      <c r="PVA76" s="3"/>
      <c r="PVB76" s="3"/>
      <c r="PVE76" s="26"/>
      <c r="PVG76" s="27"/>
      <c r="PVH76" s="34"/>
      <c r="PVI76" s="34"/>
      <c r="PVM76" s="3"/>
      <c r="PVN76" s="3"/>
      <c r="PVQ76" s="26"/>
      <c r="PVS76" s="27"/>
      <c r="PVT76" s="34"/>
      <c r="PVU76" s="34"/>
      <c r="PVY76" s="3"/>
      <c r="PVZ76" s="3"/>
      <c r="PWC76" s="26"/>
      <c r="PWE76" s="27"/>
      <c r="PWF76" s="34"/>
      <c r="PWG76" s="34"/>
      <c r="PWK76" s="3"/>
      <c r="PWL76" s="3"/>
      <c r="PWO76" s="26"/>
      <c r="PWQ76" s="27"/>
      <c r="PWR76" s="34"/>
      <c r="PWS76" s="34"/>
      <c r="PWW76" s="3"/>
      <c r="PWX76" s="3"/>
      <c r="PXA76" s="26"/>
      <c r="PXC76" s="27"/>
      <c r="PXD76" s="34"/>
      <c r="PXE76" s="34"/>
      <c r="PXI76" s="3"/>
      <c r="PXJ76" s="3"/>
      <c r="PXM76" s="26"/>
      <c r="PXO76" s="27"/>
      <c r="PXP76" s="34"/>
      <c r="PXQ76" s="34"/>
      <c r="PXU76" s="3"/>
      <c r="PXV76" s="3"/>
      <c r="PXY76" s="26"/>
      <c r="PYA76" s="27"/>
      <c r="PYB76" s="34"/>
      <c r="PYC76" s="34"/>
      <c r="PYG76" s="3"/>
      <c r="PYH76" s="3"/>
      <c r="PYK76" s="26"/>
      <c r="PYM76" s="27"/>
      <c r="PYN76" s="34"/>
      <c r="PYO76" s="34"/>
      <c r="PYS76" s="3"/>
      <c r="PYT76" s="3"/>
      <c r="PYW76" s="26"/>
      <c r="PYY76" s="27"/>
      <c r="PYZ76" s="34"/>
      <c r="PZA76" s="34"/>
      <c r="PZE76" s="3"/>
      <c r="PZF76" s="3"/>
      <c r="PZI76" s="26"/>
      <c r="PZK76" s="27"/>
      <c r="PZL76" s="34"/>
      <c r="PZM76" s="34"/>
      <c r="PZQ76" s="3"/>
      <c r="PZR76" s="3"/>
      <c r="PZU76" s="26"/>
      <c r="PZW76" s="27"/>
      <c r="PZX76" s="34"/>
      <c r="PZY76" s="34"/>
      <c r="QAC76" s="3"/>
      <c r="QAD76" s="3"/>
      <c r="QAG76" s="26"/>
      <c r="QAI76" s="27"/>
      <c r="QAJ76" s="34"/>
      <c r="QAK76" s="34"/>
      <c r="QAO76" s="3"/>
      <c r="QAP76" s="3"/>
      <c r="QAS76" s="26"/>
      <c r="QAU76" s="27"/>
      <c r="QAV76" s="34"/>
      <c r="QAW76" s="34"/>
      <c r="QBA76" s="3"/>
      <c r="QBB76" s="3"/>
      <c r="QBE76" s="26"/>
      <c r="QBG76" s="27"/>
      <c r="QBH76" s="34"/>
      <c r="QBI76" s="34"/>
      <c r="QBM76" s="3"/>
      <c r="QBN76" s="3"/>
      <c r="QBQ76" s="26"/>
      <c r="QBS76" s="27"/>
      <c r="QBT76" s="34"/>
      <c r="QBU76" s="34"/>
      <c r="QBY76" s="3"/>
      <c r="QBZ76" s="3"/>
      <c r="QCC76" s="26"/>
      <c r="QCE76" s="27"/>
      <c r="QCF76" s="34"/>
      <c r="QCG76" s="34"/>
      <c r="QCK76" s="3"/>
      <c r="QCL76" s="3"/>
      <c r="QCO76" s="26"/>
      <c r="QCQ76" s="27"/>
      <c r="QCR76" s="34"/>
      <c r="QCS76" s="34"/>
      <c r="QCW76" s="3"/>
      <c r="QCX76" s="3"/>
      <c r="QDA76" s="26"/>
      <c r="QDC76" s="27"/>
      <c r="QDD76" s="34"/>
      <c r="QDE76" s="34"/>
      <c r="QDI76" s="3"/>
      <c r="QDJ76" s="3"/>
      <c r="QDM76" s="26"/>
      <c r="QDO76" s="27"/>
      <c r="QDP76" s="34"/>
      <c r="QDQ76" s="34"/>
      <c r="QDU76" s="3"/>
      <c r="QDV76" s="3"/>
      <c r="QDY76" s="26"/>
      <c r="QEA76" s="27"/>
      <c r="QEB76" s="34"/>
      <c r="QEC76" s="34"/>
      <c r="QEG76" s="3"/>
      <c r="QEH76" s="3"/>
      <c r="QEK76" s="26"/>
      <c r="QEM76" s="27"/>
      <c r="QEN76" s="34"/>
      <c r="QEO76" s="34"/>
      <c r="QES76" s="3"/>
      <c r="QET76" s="3"/>
      <c r="QEW76" s="26"/>
      <c r="QEY76" s="27"/>
      <c r="QEZ76" s="34"/>
      <c r="QFA76" s="34"/>
      <c r="QFE76" s="3"/>
      <c r="QFF76" s="3"/>
      <c r="QFI76" s="26"/>
      <c r="QFK76" s="27"/>
      <c r="QFL76" s="34"/>
      <c r="QFM76" s="34"/>
      <c r="QFQ76" s="3"/>
      <c r="QFR76" s="3"/>
      <c r="QFU76" s="26"/>
      <c r="QFW76" s="27"/>
      <c r="QFX76" s="34"/>
      <c r="QFY76" s="34"/>
      <c r="QGC76" s="3"/>
      <c r="QGD76" s="3"/>
      <c r="QGG76" s="26"/>
      <c r="QGI76" s="27"/>
      <c r="QGJ76" s="34"/>
      <c r="QGK76" s="34"/>
      <c r="QGO76" s="3"/>
      <c r="QGP76" s="3"/>
      <c r="QGS76" s="26"/>
      <c r="QGU76" s="27"/>
      <c r="QGV76" s="34"/>
      <c r="QGW76" s="34"/>
      <c r="QHA76" s="3"/>
      <c r="QHB76" s="3"/>
      <c r="QHE76" s="26"/>
      <c r="QHG76" s="27"/>
      <c r="QHH76" s="34"/>
      <c r="QHI76" s="34"/>
      <c r="QHM76" s="3"/>
      <c r="QHN76" s="3"/>
      <c r="QHQ76" s="26"/>
      <c r="QHS76" s="27"/>
      <c r="QHT76" s="34"/>
      <c r="QHU76" s="34"/>
      <c r="QHY76" s="3"/>
      <c r="QHZ76" s="3"/>
      <c r="QIC76" s="26"/>
      <c r="QIE76" s="27"/>
      <c r="QIF76" s="34"/>
      <c r="QIG76" s="34"/>
      <c r="QIK76" s="3"/>
      <c r="QIL76" s="3"/>
      <c r="QIO76" s="26"/>
      <c r="QIQ76" s="27"/>
      <c r="QIR76" s="34"/>
      <c r="QIS76" s="34"/>
      <c r="QIW76" s="3"/>
      <c r="QIX76" s="3"/>
      <c r="QJA76" s="26"/>
      <c r="QJC76" s="27"/>
      <c r="QJD76" s="34"/>
      <c r="QJE76" s="34"/>
      <c r="QJI76" s="3"/>
      <c r="QJJ76" s="3"/>
      <c r="QJM76" s="26"/>
      <c r="QJO76" s="27"/>
      <c r="QJP76" s="34"/>
      <c r="QJQ76" s="34"/>
      <c r="QJU76" s="3"/>
      <c r="QJV76" s="3"/>
      <c r="QJY76" s="26"/>
      <c r="QKA76" s="27"/>
      <c r="QKB76" s="34"/>
      <c r="QKC76" s="34"/>
      <c r="QKG76" s="3"/>
      <c r="QKH76" s="3"/>
      <c r="QKK76" s="26"/>
      <c r="QKM76" s="27"/>
      <c r="QKN76" s="34"/>
      <c r="QKO76" s="34"/>
      <c r="QKS76" s="3"/>
      <c r="QKT76" s="3"/>
      <c r="QKW76" s="26"/>
      <c r="QKY76" s="27"/>
      <c r="QKZ76" s="34"/>
      <c r="QLA76" s="34"/>
      <c r="QLE76" s="3"/>
      <c r="QLF76" s="3"/>
      <c r="QLI76" s="26"/>
      <c r="QLK76" s="27"/>
      <c r="QLL76" s="34"/>
      <c r="QLM76" s="34"/>
      <c r="QLQ76" s="3"/>
      <c r="QLR76" s="3"/>
      <c r="QLU76" s="26"/>
      <c r="QLW76" s="27"/>
      <c r="QLX76" s="34"/>
      <c r="QLY76" s="34"/>
      <c r="QMC76" s="3"/>
      <c r="QMD76" s="3"/>
      <c r="QMG76" s="26"/>
      <c r="QMI76" s="27"/>
      <c r="QMJ76" s="34"/>
      <c r="QMK76" s="34"/>
      <c r="QMO76" s="3"/>
      <c r="QMP76" s="3"/>
      <c r="QMS76" s="26"/>
      <c r="QMU76" s="27"/>
      <c r="QMV76" s="34"/>
      <c r="QMW76" s="34"/>
      <c r="QNA76" s="3"/>
      <c r="QNB76" s="3"/>
      <c r="QNE76" s="26"/>
      <c r="QNG76" s="27"/>
      <c r="QNH76" s="34"/>
      <c r="QNI76" s="34"/>
      <c r="QNM76" s="3"/>
      <c r="QNN76" s="3"/>
      <c r="QNQ76" s="26"/>
      <c r="QNS76" s="27"/>
      <c r="QNT76" s="34"/>
      <c r="QNU76" s="34"/>
      <c r="QNY76" s="3"/>
      <c r="QNZ76" s="3"/>
      <c r="QOC76" s="26"/>
      <c r="QOE76" s="27"/>
      <c r="QOF76" s="34"/>
      <c r="QOG76" s="34"/>
      <c r="QOK76" s="3"/>
      <c r="QOL76" s="3"/>
      <c r="QOO76" s="26"/>
      <c r="QOQ76" s="27"/>
      <c r="QOR76" s="34"/>
      <c r="QOS76" s="34"/>
      <c r="QOW76" s="3"/>
      <c r="QOX76" s="3"/>
      <c r="QPA76" s="26"/>
      <c r="QPC76" s="27"/>
      <c r="QPD76" s="34"/>
      <c r="QPE76" s="34"/>
      <c r="QPI76" s="3"/>
      <c r="QPJ76" s="3"/>
      <c r="QPM76" s="26"/>
      <c r="QPO76" s="27"/>
      <c r="QPP76" s="34"/>
      <c r="QPQ76" s="34"/>
      <c r="QPU76" s="3"/>
      <c r="QPV76" s="3"/>
      <c r="QPY76" s="26"/>
      <c r="QQA76" s="27"/>
      <c r="QQB76" s="34"/>
      <c r="QQC76" s="34"/>
      <c r="QQG76" s="3"/>
      <c r="QQH76" s="3"/>
      <c r="QQK76" s="26"/>
      <c r="QQM76" s="27"/>
      <c r="QQN76" s="34"/>
      <c r="QQO76" s="34"/>
      <c r="QQS76" s="3"/>
      <c r="QQT76" s="3"/>
      <c r="QQW76" s="26"/>
      <c r="QQY76" s="27"/>
      <c r="QQZ76" s="34"/>
      <c r="QRA76" s="34"/>
      <c r="QRE76" s="3"/>
      <c r="QRF76" s="3"/>
      <c r="QRI76" s="26"/>
      <c r="QRK76" s="27"/>
      <c r="QRL76" s="34"/>
      <c r="QRM76" s="34"/>
      <c r="QRQ76" s="3"/>
      <c r="QRR76" s="3"/>
      <c r="QRU76" s="26"/>
      <c r="QRW76" s="27"/>
      <c r="QRX76" s="34"/>
      <c r="QRY76" s="34"/>
      <c r="QSC76" s="3"/>
      <c r="QSD76" s="3"/>
      <c r="QSG76" s="26"/>
      <c r="QSI76" s="27"/>
      <c r="QSJ76" s="34"/>
      <c r="QSK76" s="34"/>
      <c r="QSO76" s="3"/>
      <c r="QSP76" s="3"/>
      <c r="QSS76" s="26"/>
      <c r="QSU76" s="27"/>
      <c r="QSV76" s="34"/>
      <c r="QSW76" s="34"/>
      <c r="QTA76" s="3"/>
      <c r="QTB76" s="3"/>
      <c r="QTE76" s="26"/>
      <c r="QTG76" s="27"/>
      <c r="QTH76" s="34"/>
      <c r="QTI76" s="34"/>
      <c r="QTM76" s="3"/>
      <c r="QTN76" s="3"/>
      <c r="QTQ76" s="26"/>
      <c r="QTS76" s="27"/>
      <c r="QTT76" s="34"/>
      <c r="QTU76" s="34"/>
      <c r="QTY76" s="3"/>
      <c r="QTZ76" s="3"/>
      <c r="QUC76" s="26"/>
      <c r="QUE76" s="27"/>
      <c r="QUF76" s="34"/>
      <c r="QUG76" s="34"/>
      <c r="QUK76" s="3"/>
      <c r="QUL76" s="3"/>
      <c r="QUO76" s="26"/>
      <c r="QUQ76" s="27"/>
      <c r="QUR76" s="34"/>
      <c r="QUS76" s="34"/>
      <c r="QUW76" s="3"/>
      <c r="QUX76" s="3"/>
      <c r="QVA76" s="26"/>
      <c r="QVC76" s="27"/>
      <c r="QVD76" s="34"/>
      <c r="QVE76" s="34"/>
      <c r="QVI76" s="3"/>
      <c r="QVJ76" s="3"/>
      <c r="QVM76" s="26"/>
      <c r="QVO76" s="27"/>
      <c r="QVP76" s="34"/>
      <c r="QVQ76" s="34"/>
      <c r="QVU76" s="3"/>
      <c r="QVV76" s="3"/>
      <c r="QVY76" s="26"/>
      <c r="QWA76" s="27"/>
      <c r="QWB76" s="34"/>
      <c r="QWC76" s="34"/>
      <c r="QWG76" s="3"/>
      <c r="QWH76" s="3"/>
      <c r="QWK76" s="26"/>
      <c r="QWM76" s="27"/>
      <c r="QWN76" s="34"/>
      <c r="QWO76" s="34"/>
      <c r="QWS76" s="3"/>
      <c r="QWT76" s="3"/>
      <c r="QWW76" s="26"/>
      <c r="QWY76" s="27"/>
      <c r="QWZ76" s="34"/>
      <c r="QXA76" s="34"/>
      <c r="QXE76" s="3"/>
      <c r="QXF76" s="3"/>
      <c r="QXI76" s="26"/>
      <c r="QXK76" s="27"/>
      <c r="QXL76" s="34"/>
      <c r="QXM76" s="34"/>
      <c r="QXQ76" s="3"/>
      <c r="QXR76" s="3"/>
      <c r="QXU76" s="26"/>
      <c r="QXW76" s="27"/>
      <c r="QXX76" s="34"/>
      <c r="QXY76" s="34"/>
      <c r="QYC76" s="3"/>
      <c r="QYD76" s="3"/>
      <c r="QYG76" s="26"/>
      <c r="QYI76" s="27"/>
      <c r="QYJ76" s="34"/>
      <c r="QYK76" s="34"/>
      <c r="QYO76" s="3"/>
      <c r="QYP76" s="3"/>
      <c r="QYS76" s="26"/>
      <c r="QYU76" s="27"/>
      <c r="QYV76" s="34"/>
      <c r="QYW76" s="34"/>
      <c r="QZA76" s="3"/>
      <c r="QZB76" s="3"/>
      <c r="QZE76" s="26"/>
      <c r="QZG76" s="27"/>
      <c r="QZH76" s="34"/>
      <c r="QZI76" s="34"/>
      <c r="QZM76" s="3"/>
      <c r="QZN76" s="3"/>
      <c r="QZQ76" s="26"/>
      <c r="QZS76" s="27"/>
      <c r="QZT76" s="34"/>
      <c r="QZU76" s="34"/>
      <c r="QZY76" s="3"/>
      <c r="QZZ76" s="3"/>
      <c r="RAC76" s="26"/>
      <c r="RAE76" s="27"/>
      <c r="RAF76" s="34"/>
      <c r="RAG76" s="34"/>
      <c r="RAK76" s="3"/>
      <c r="RAL76" s="3"/>
      <c r="RAO76" s="26"/>
      <c r="RAQ76" s="27"/>
      <c r="RAR76" s="34"/>
      <c r="RAS76" s="34"/>
      <c r="RAW76" s="3"/>
      <c r="RAX76" s="3"/>
      <c r="RBA76" s="26"/>
      <c r="RBC76" s="27"/>
      <c r="RBD76" s="34"/>
      <c r="RBE76" s="34"/>
      <c r="RBI76" s="3"/>
      <c r="RBJ76" s="3"/>
      <c r="RBM76" s="26"/>
      <c r="RBO76" s="27"/>
      <c r="RBP76" s="34"/>
      <c r="RBQ76" s="34"/>
      <c r="RBU76" s="3"/>
      <c r="RBV76" s="3"/>
      <c r="RBY76" s="26"/>
      <c r="RCA76" s="27"/>
      <c r="RCB76" s="34"/>
      <c r="RCC76" s="34"/>
      <c r="RCG76" s="3"/>
      <c r="RCH76" s="3"/>
      <c r="RCK76" s="26"/>
      <c r="RCM76" s="27"/>
      <c r="RCN76" s="34"/>
      <c r="RCO76" s="34"/>
      <c r="RCS76" s="3"/>
      <c r="RCT76" s="3"/>
      <c r="RCW76" s="26"/>
      <c r="RCY76" s="27"/>
      <c r="RCZ76" s="34"/>
      <c r="RDA76" s="34"/>
      <c r="RDE76" s="3"/>
      <c r="RDF76" s="3"/>
      <c r="RDI76" s="26"/>
      <c r="RDK76" s="27"/>
      <c r="RDL76" s="34"/>
      <c r="RDM76" s="34"/>
      <c r="RDQ76" s="3"/>
      <c r="RDR76" s="3"/>
      <c r="RDU76" s="26"/>
      <c r="RDW76" s="27"/>
      <c r="RDX76" s="34"/>
      <c r="RDY76" s="34"/>
      <c r="REC76" s="3"/>
      <c r="RED76" s="3"/>
      <c r="REG76" s="26"/>
      <c r="REI76" s="27"/>
      <c r="REJ76" s="34"/>
      <c r="REK76" s="34"/>
      <c r="REO76" s="3"/>
      <c r="REP76" s="3"/>
      <c r="RES76" s="26"/>
      <c r="REU76" s="27"/>
      <c r="REV76" s="34"/>
      <c r="REW76" s="34"/>
      <c r="RFA76" s="3"/>
      <c r="RFB76" s="3"/>
      <c r="RFE76" s="26"/>
      <c r="RFG76" s="27"/>
      <c r="RFH76" s="34"/>
      <c r="RFI76" s="34"/>
      <c r="RFM76" s="3"/>
      <c r="RFN76" s="3"/>
      <c r="RFQ76" s="26"/>
      <c r="RFS76" s="27"/>
      <c r="RFT76" s="34"/>
      <c r="RFU76" s="34"/>
      <c r="RFY76" s="3"/>
      <c r="RFZ76" s="3"/>
      <c r="RGC76" s="26"/>
      <c r="RGE76" s="27"/>
      <c r="RGF76" s="34"/>
      <c r="RGG76" s="34"/>
      <c r="RGK76" s="3"/>
      <c r="RGL76" s="3"/>
      <c r="RGO76" s="26"/>
      <c r="RGQ76" s="27"/>
      <c r="RGR76" s="34"/>
      <c r="RGS76" s="34"/>
      <c r="RGW76" s="3"/>
      <c r="RGX76" s="3"/>
      <c r="RHA76" s="26"/>
      <c r="RHC76" s="27"/>
      <c r="RHD76" s="34"/>
      <c r="RHE76" s="34"/>
      <c r="RHI76" s="3"/>
      <c r="RHJ76" s="3"/>
      <c r="RHM76" s="26"/>
      <c r="RHO76" s="27"/>
      <c r="RHP76" s="34"/>
      <c r="RHQ76" s="34"/>
      <c r="RHU76" s="3"/>
      <c r="RHV76" s="3"/>
      <c r="RHY76" s="26"/>
      <c r="RIA76" s="27"/>
      <c r="RIB76" s="34"/>
      <c r="RIC76" s="34"/>
      <c r="RIG76" s="3"/>
      <c r="RIH76" s="3"/>
      <c r="RIK76" s="26"/>
      <c r="RIM76" s="27"/>
      <c r="RIN76" s="34"/>
      <c r="RIO76" s="34"/>
      <c r="RIS76" s="3"/>
      <c r="RIT76" s="3"/>
      <c r="RIW76" s="26"/>
      <c r="RIY76" s="27"/>
      <c r="RIZ76" s="34"/>
      <c r="RJA76" s="34"/>
      <c r="RJE76" s="3"/>
      <c r="RJF76" s="3"/>
      <c r="RJI76" s="26"/>
      <c r="RJK76" s="27"/>
      <c r="RJL76" s="34"/>
      <c r="RJM76" s="34"/>
      <c r="RJQ76" s="3"/>
      <c r="RJR76" s="3"/>
      <c r="RJU76" s="26"/>
      <c r="RJW76" s="27"/>
      <c r="RJX76" s="34"/>
      <c r="RJY76" s="34"/>
      <c r="RKC76" s="3"/>
      <c r="RKD76" s="3"/>
      <c r="RKG76" s="26"/>
      <c r="RKI76" s="27"/>
      <c r="RKJ76" s="34"/>
      <c r="RKK76" s="34"/>
      <c r="RKO76" s="3"/>
      <c r="RKP76" s="3"/>
      <c r="RKS76" s="26"/>
      <c r="RKU76" s="27"/>
      <c r="RKV76" s="34"/>
      <c r="RKW76" s="34"/>
      <c r="RLA76" s="3"/>
      <c r="RLB76" s="3"/>
      <c r="RLE76" s="26"/>
      <c r="RLG76" s="27"/>
      <c r="RLH76" s="34"/>
      <c r="RLI76" s="34"/>
      <c r="RLM76" s="3"/>
      <c r="RLN76" s="3"/>
      <c r="RLQ76" s="26"/>
      <c r="RLS76" s="27"/>
      <c r="RLT76" s="34"/>
      <c r="RLU76" s="34"/>
      <c r="RLY76" s="3"/>
      <c r="RLZ76" s="3"/>
      <c r="RMC76" s="26"/>
      <c r="RME76" s="27"/>
      <c r="RMF76" s="34"/>
      <c r="RMG76" s="34"/>
      <c r="RMK76" s="3"/>
      <c r="RML76" s="3"/>
      <c r="RMO76" s="26"/>
      <c r="RMQ76" s="27"/>
      <c r="RMR76" s="34"/>
      <c r="RMS76" s="34"/>
      <c r="RMW76" s="3"/>
      <c r="RMX76" s="3"/>
      <c r="RNA76" s="26"/>
      <c r="RNC76" s="27"/>
      <c r="RND76" s="34"/>
      <c r="RNE76" s="34"/>
      <c r="RNI76" s="3"/>
      <c r="RNJ76" s="3"/>
      <c r="RNM76" s="26"/>
      <c r="RNO76" s="27"/>
      <c r="RNP76" s="34"/>
      <c r="RNQ76" s="34"/>
      <c r="RNU76" s="3"/>
      <c r="RNV76" s="3"/>
      <c r="RNY76" s="26"/>
      <c r="ROA76" s="27"/>
      <c r="ROB76" s="34"/>
      <c r="ROC76" s="34"/>
      <c r="ROG76" s="3"/>
      <c r="ROH76" s="3"/>
      <c r="ROK76" s="26"/>
      <c r="ROM76" s="27"/>
      <c r="RON76" s="34"/>
      <c r="ROO76" s="34"/>
      <c r="ROS76" s="3"/>
      <c r="ROT76" s="3"/>
      <c r="ROW76" s="26"/>
      <c r="ROY76" s="27"/>
      <c r="ROZ76" s="34"/>
      <c r="RPA76" s="34"/>
      <c r="RPE76" s="3"/>
      <c r="RPF76" s="3"/>
      <c r="RPI76" s="26"/>
      <c r="RPK76" s="27"/>
      <c r="RPL76" s="34"/>
      <c r="RPM76" s="34"/>
      <c r="RPQ76" s="3"/>
      <c r="RPR76" s="3"/>
      <c r="RPU76" s="26"/>
      <c r="RPW76" s="27"/>
      <c r="RPX76" s="34"/>
      <c r="RPY76" s="34"/>
      <c r="RQC76" s="3"/>
      <c r="RQD76" s="3"/>
      <c r="RQG76" s="26"/>
      <c r="RQI76" s="27"/>
      <c r="RQJ76" s="34"/>
      <c r="RQK76" s="34"/>
      <c r="RQO76" s="3"/>
      <c r="RQP76" s="3"/>
      <c r="RQS76" s="26"/>
      <c r="RQU76" s="27"/>
      <c r="RQV76" s="34"/>
      <c r="RQW76" s="34"/>
      <c r="RRA76" s="3"/>
      <c r="RRB76" s="3"/>
      <c r="RRE76" s="26"/>
      <c r="RRG76" s="27"/>
      <c r="RRH76" s="34"/>
      <c r="RRI76" s="34"/>
      <c r="RRM76" s="3"/>
      <c r="RRN76" s="3"/>
      <c r="RRQ76" s="26"/>
      <c r="RRS76" s="27"/>
      <c r="RRT76" s="34"/>
      <c r="RRU76" s="34"/>
      <c r="RRY76" s="3"/>
      <c r="RRZ76" s="3"/>
      <c r="RSC76" s="26"/>
      <c r="RSE76" s="27"/>
      <c r="RSF76" s="34"/>
      <c r="RSG76" s="34"/>
      <c r="RSK76" s="3"/>
      <c r="RSL76" s="3"/>
      <c r="RSO76" s="26"/>
      <c r="RSQ76" s="27"/>
      <c r="RSR76" s="34"/>
      <c r="RSS76" s="34"/>
      <c r="RSW76" s="3"/>
      <c r="RSX76" s="3"/>
      <c r="RTA76" s="26"/>
      <c r="RTC76" s="27"/>
      <c r="RTD76" s="34"/>
      <c r="RTE76" s="34"/>
      <c r="RTI76" s="3"/>
      <c r="RTJ76" s="3"/>
      <c r="RTM76" s="26"/>
      <c r="RTO76" s="27"/>
      <c r="RTP76" s="34"/>
      <c r="RTQ76" s="34"/>
      <c r="RTU76" s="3"/>
      <c r="RTV76" s="3"/>
      <c r="RTY76" s="26"/>
      <c r="RUA76" s="27"/>
      <c r="RUB76" s="34"/>
      <c r="RUC76" s="34"/>
      <c r="RUG76" s="3"/>
      <c r="RUH76" s="3"/>
      <c r="RUK76" s="26"/>
      <c r="RUM76" s="27"/>
      <c r="RUN76" s="34"/>
      <c r="RUO76" s="34"/>
      <c r="RUS76" s="3"/>
      <c r="RUT76" s="3"/>
      <c r="RUW76" s="26"/>
      <c r="RUY76" s="27"/>
      <c r="RUZ76" s="34"/>
      <c r="RVA76" s="34"/>
      <c r="RVE76" s="3"/>
      <c r="RVF76" s="3"/>
      <c r="RVI76" s="26"/>
      <c r="RVK76" s="27"/>
      <c r="RVL76" s="34"/>
      <c r="RVM76" s="34"/>
      <c r="RVQ76" s="3"/>
      <c r="RVR76" s="3"/>
      <c r="RVU76" s="26"/>
      <c r="RVW76" s="27"/>
      <c r="RVX76" s="34"/>
      <c r="RVY76" s="34"/>
      <c r="RWC76" s="3"/>
      <c r="RWD76" s="3"/>
      <c r="RWG76" s="26"/>
      <c r="RWI76" s="27"/>
      <c r="RWJ76" s="34"/>
      <c r="RWK76" s="34"/>
      <c r="RWO76" s="3"/>
      <c r="RWP76" s="3"/>
      <c r="RWS76" s="26"/>
      <c r="RWU76" s="27"/>
      <c r="RWV76" s="34"/>
      <c r="RWW76" s="34"/>
      <c r="RXA76" s="3"/>
      <c r="RXB76" s="3"/>
      <c r="RXE76" s="26"/>
      <c r="RXG76" s="27"/>
      <c r="RXH76" s="34"/>
      <c r="RXI76" s="34"/>
      <c r="RXM76" s="3"/>
      <c r="RXN76" s="3"/>
      <c r="RXQ76" s="26"/>
      <c r="RXS76" s="27"/>
      <c r="RXT76" s="34"/>
      <c r="RXU76" s="34"/>
      <c r="RXY76" s="3"/>
      <c r="RXZ76" s="3"/>
      <c r="RYC76" s="26"/>
      <c r="RYE76" s="27"/>
      <c r="RYF76" s="34"/>
      <c r="RYG76" s="34"/>
      <c r="RYK76" s="3"/>
      <c r="RYL76" s="3"/>
      <c r="RYO76" s="26"/>
      <c r="RYQ76" s="27"/>
      <c r="RYR76" s="34"/>
      <c r="RYS76" s="34"/>
      <c r="RYW76" s="3"/>
      <c r="RYX76" s="3"/>
      <c r="RZA76" s="26"/>
      <c r="RZC76" s="27"/>
      <c r="RZD76" s="34"/>
      <c r="RZE76" s="34"/>
      <c r="RZI76" s="3"/>
      <c r="RZJ76" s="3"/>
      <c r="RZM76" s="26"/>
      <c r="RZO76" s="27"/>
      <c r="RZP76" s="34"/>
      <c r="RZQ76" s="34"/>
      <c r="RZU76" s="3"/>
      <c r="RZV76" s="3"/>
      <c r="RZY76" s="26"/>
      <c r="SAA76" s="27"/>
      <c r="SAB76" s="34"/>
      <c r="SAC76" s="34"/>
      <c r="SAG76" s="3"/>
      <c r="SAH76" s="3"/>
      <c r="SAK76" s="26"/>
      <c r="SAM76" s="27"/>
      <c r="SAN76" s="34"/>
      <c r="SAO76" s="34"/>
      <c r="SAS76" s="3"/>
      <c r="SAT76" s="3"/>
      <c r="SAW76" s="26"/>
      <c r="SAY76" s="27"/>
      <c r="SAZ76" s="34"/>
      <c r="SBA76" s="34"/>
      <c r="SBE76" s="3"/>
      <c r="SBF76" s="3"/>
      <c r="SBI76" s="26"/>
      <c r="SBK76" s="27"/>
      <c r="SBL76" s="34"/>
      <c r="SBM76" s="34"/>
      <c r="SBQ76" s="3"/>
      <c r="SBR76" s="3"/>
      <c r="SBU76" s="26"/>
      <c r="SBW76" s="27"/>
      <c r="SBX76" s="34"/>
      <c r="SBY76" s="34"/>
      <c r="SCC76" s="3"/>
      <c r="SCD76" s="3"/>
      <c r="SCG76" s="26"/>
      <c r="SCI76" s="27"/>
      <c r="SCJ76" s="34"/>
      <c r="SCK76" s="34"/>
      <c r="SCO76" s="3"/>
      <c r="SCP76" s="3"/>
      <c r="SCS76" s="26"/>
      <c r="SCU76" s="27"/>
      <c r="SCV76" s="34"/>
      <c r="SCW76" s="34"/>
      <c r="SDA76" s="3"/>
      <c r="SDB76" s="3"/>
      <c r="SDE76" s="26"/>
      <c r="SDG76" s="27"/>
      <c r="SDH76" s="34"/>
      <c r="SDI76" s="34"/>
      <c r="SDM76" s="3"/>
      <c r="SDN76" s="3"/>
      <c r="SDQ76" s="26"/>
      <c r="SDS76" s="27"/>
      <c r="SDT76" s="34"/>
      <c r="SDU76" s="34"/>
      <c r="SDY76" s="3"/>
      <c r="SDZ76" s="3"/>
      <c r="SEC76" s="26"/>
      <c r="SEE76" s="27"/>
      <c r="SEF76" s="34"/>
      <c r="SEG76" s="34"/>
      <c r="SEK76" s="3"/>
      <c r="SEL76" s="3"/>
      <c r="SEO76" s="26"/>
      <c r="SEQ76" s="27"/>
      <c r="SER76" s="34"/>
      <c r="SES76" s="34"/>
      <c r="SEW76" s="3"/>
      <c r="SEX76" s="3"/>
      <c r="SFA76" s="26"/>
      <c r="SFC76" s="27"/>
      <c r="SFD76" s="34"/>
      <c r="SFE76" s="34"/>
      <c r="SFI76" s="3"/>
      <c r="SFJ76" s="3"/>
      <c r="SFM76" s="26"/>
      <c r="SFO76" s="27"/>
      <c r="SFP76" s="34"/>
      <c r="SFQ76" s="34"/>
      <c r="SFU76" s="3"/>
      <c r="SFV76" s="3"/>
      <c r="SFY76" s="26"/>
      <c r="SGA76" s="27"/>
      <c r="SGB76" s="34"/>
      <c r="SGC76" s="34"/>
      <c r="SGG76" s="3"/>
      <c r="SGH76" s="3"/>
      <c r="SGK76" s="26"/>
      <c r="SGM76" s="27"/>
      <c r="SGN76" s="34"/>
      <c r="SGO76" s="34"/>
      <c r="SGS76" s="3"/>
      <c r="SGT76" s="3"/>
      <c r="SGW76" s="26"/>
      <c r="SGY76" s="27"/>
      <c r="SGZ76" s="34"/>
      <c r="SHA76" s="34"/>
      <c r="SHE76" s="3"/>
      <c r="SHF76" s="3"/>
      <c r="SHI76" s="26"/>
      <c r="SHK76" s="27"/>
      <c r="SHL76" s="34"/>
      <c r="SHM76" s="34"/>
      <c r="SHQ76" s="3"/>
      <c r="SHR76" s="3"/>
      <c r="SHU76" s="26"/>
      <c r="SHW76" s="27"/>
      <c r="SHX76" s="34"/>
      <c r="SHY76" s="34"/>
      <c r="SIC76" s="3"/>
      <c r="SID76" s="3"/>
      <c r="SIG76" s="26"/>
      <c r="SII76" s="27"/>
      <c r="SIJ76" s="34"/>
      <c r="SIK76" s="34"/>
      <c r="SIO76" s="3"/>
      <c r="SIP76" s="3"/>
      <c r="SIS76" s="26"/>
      <c r="SIU76" s="27"/>
      <c r="SIV76" s="34"/>
      <c r="SIW76" s="34"/>
      <c r="SJA76" s="3"/>
      <c r="SJB76" s="3"/>
      <c r="SJE76" s="26"/>
      <c r="SJG76" s="27"/>
      <c r="SJH76" s="34"/>
      <c r="SJI76" s="34"/>
      <c r="SJM76" s="3"/>
      <c r="SJN76" s="3"/>
      <c r="SJQ76" s="26"/>
      <c r="SJS76" s="27"/>
      <c r="SJT76" s="34"/>
      <c r="SJU76" s="34"/>
      <c r="SJY76" s="3"/>
      <c r="SJZ76" s="3"/>
      <c r="SKC76" s="26"/>
      <c r="SKE76" s="27"/>
      <c r="SKF76" s="34"/>
      <c r="SKG76" s="34"/>
      <c r="SKK76" s="3"/>
      <c r="SKL76" s="3"/>
      <c r="SKO76" s="26"/>
      <c r="SKQ76" s="27"/>
      <c r="SKR76" s="34"/>
      <c r="SKS76" s="34"/>
      <c r="SKW76" s="3"/>
      <c r="SKX76" s="3"/>
      <c r="SLA76" s="26"/>
      <c r="SLC76" s="27"/>
      <c r="SLD76" s="34"/>
      <c r="SLE76" s="34"/>
      <c r="SLI76" s="3"/>
      <c r="SLJ76" s="3"/>
      <c r="SLM76" s="26"/>
      <c r="SLO76" s="27"/>
      <c r="SLP76" s="34"/>
      <c r="SLQ76" s="34"/>
      <c r="SLU76" s="3"/>
      <c r="SLV76" s="3"/>
      <c r="SLY76" s="26"/>
      <c r="SMA76" s="27"/>
      <c r="SMB76" s="34"/>
      <c r="SMC76" s="34"/>
      <c r="SMG76" s="3"/>
      <c r="SMH76" s="3"/>
      <c r="SMK76" s="26"/>
      <c r="SMM76" s="27"/>
      <c r="SMN76" s="34"/>
      <c r="SMO76" s="34"/>
      <c r="SMS76" s="3"/>
      <c r="SMT76" s="3"/>
      <c r="SMW76" s="26"/>
      <c r="SMY76" s="27"/>
      <c r="SMZ76" s="34"/>
      <c r="SNA76" s="34"/>
      <c r="SNE76" s="3"/>
      <c r="SNF76" s="3"/>
      <c r="SNI76" s="26"/>
      <c r="SNK76" s="27"/>
      <c r="SNL76" s="34"/>
      <c r="SNM76" s="34"/>
      <c r="SNQ76" s="3"/>
      <c r="SNR76" s="3"/>
      <c r="SNU76" s="26"/>
      <c r="SNW76" s="27"/>
      <c r="SNX76" s="34"/>
      <c r="SNY76" s="34"/>
      <c r="SOC76" s="3"/>
      <c r="SOD76" s="3"/>
      <c r="SOG76" s="26"/>
      <c r="SOI76" s="27"/>
      <c r="SOJ76" s="34"/>
      <c r="SOK76" s="34"/>
      <c r="SOO76" s="3"/>
      <c r="SOP76" s="3"/>
      <c r="SOS76" s="26"/>
      <c r="SOU76" s="27"/>
      <c r="SOV76" s="34"/>
      <c r="SOW76" s="34"/>
      <c r="SPA76" s="3"/>
      <c r="SPB76" s="3"/>
      <c r="SPE76" s="26"/>
      <c r="SPG76" s="27"/>
      <c r="SPH76" s="34"/>
      <c r="SPI76" s="34"/>
      <c r="SPM76" s="3"/>
      <c r="SPN76" s="3"/>
      <c r="SPQ76" s="26"/>
      <c r="SPS76" s="27"/>
      <c r="SPT76" s="34"/>
      <c r="SPU76" s="34"/>
      <c r="SPY76" s="3"/>
      <c r="SPZ76" s="3"/>
      <c r="SQC76" s="26"/>
      <c r="SQE76" s="27"/>
      <c r="SQF76" s="34"/>
      <c r="SQG76" s="34"/>
      <c r="SQK76" s="3"/>
      <c r="SQL76" s="3"/>
      <c r="SQO76" s="26"/>
      <c r="SQQ76" s="27"/>
      <c r="SQR76" s="34"/>
      <c r="SQS76" s="34"/>
      <c r="SQW76" s="3"/>
      <c r="SQX76" s="3"/>
      <c r="SRA76" s="26"/>
      <c r="SRC76" s="27"/>
      <c r="SRD76" s="34"/>
      <c r="SRE76" s="34"/>
      <c r="SRI76" s="3"/>
      <c r="SRJ76" s="3"/>
      <c r="SRM76" s="26"/>
      <c r="SRO76" s="27"/>
      <c r="SRP76" s="34"/>
      <c r="SRQ76" s="34"/>
      <c r="SRU76" s="3"/>
      <c r="SRV76" s="3"/>
      <c r="SRY76" s="26"/>
      <c r="SSA76" s="27"/>
      <c r="SSB76" s="34"/>
      <c r="SSC76" s="34"/>
      <c r="SSG76" s="3"/>
      <c r="SSH76" s="3"/>
      <c r="SSK76" s="26"/>
      <c r="SSM76" s="27"/>
      <c r="SSN76" s="34"/>
      <c r="SSO76" s="34"/>
      <c r="SSS76" s="3"/>
      <c r="SST76" s="3"/>
      <c r="SSW76" s="26"/>
      <c r="SSY76" s="27"/>
      <c r="SSZ76" s="34"/>
      <c r="STA76" s="34"/>
      <c r="STE76" s="3"/>
      <c r="STF76" s="3"/>
      <c r="STI76" s="26"/>
      <c r="STK76" s="27"/>
      <c r="STL76" s="34"/>
      <c r="STM76" s="34"/>
      <c r="STQ76" s="3"/>
      <c r="STR76" s="3"/>
      <c r="STU76" s="26"/>
      <c r="STW76" s="27"/>
      <c r="STX76" s="34"/>
      <c r="STY76" s="34"/>
      <c r="SUC76" s="3"/>
      <c r="SUD76" s="3"/>
      <c r="SUG76" s="26"/>
      <c r="SUI76" s="27"/>
      <c r="SUJ76" s="34"/>
      <c r="SUK76" s="34"/>
      <c r="SUO76" s="3"/>
      <c r="SUP76" s="3"/>
      <c r="SUS76" s="26"/>
      <c r="SUU76" s="27"/>
      <c r="SUV76" s="34"/>
      <c r="SUW76" s="34"/>
      <c r="SVA76" s="3"/>
      <c r="SVB76" s="3"/>
      <c r="SVE76" s="26"/>
      <c r="SVG76" s="27"/>
      <c r="SVH76" s="34"/>
      <c r="SVI76" s="34"/>
      <c r="SVM76" s="3"/>
      <c r="SVN76" s="3"/>
      <c r="SVQ76" s="26"/>
      <c r="SVS76" s="27"/>
      <c r="SVT76" s="34"/>
      <c r="SVU76" s="34"/>
      <c r="SVY76" s="3"/>
      <c r="SVZ76" s="3"/>
      <c r="SWC76" s="26"/>
      <c r="SWE76" s="27"/>
      <c r="SWF76" s="34"/>
      <c r="SWG76" s="34"/>
      <c r="SWK76" s="3"/>
      <c r="SWL76" s="3"/>
      <c r="SWO76" s="26"/>
      <c r="SWQ76" s="27"/>
      <c r="SWR76" s="34"/>
      <c r="SWS76" s="34"/>
      <c r="SWW76" s="3"/>
      <c r="SWX76" s="3"/>
      <c r="SXA76" s="26"/>
      <c r="SXC76" s="27"/>
      <c r="SXD76" s="34"/>
      <c r="SXE76" s="34"/>
      <c r="SXI76" s="3"/>
      <c r="SXJ76" s="3"/>
      <c r="SXM76" s="26"/>
      <c r="SXO76" s="27"/>
      <c r="SXP76" s="34"/>
      <c r="SXQ76" s="34"/>
      <c r="SXU76" s="3"/>
      <c r="SXV76" s="3"/>
      <c r="SXY76" s="26"/>
      <c r="SYA76" s="27"/>
      <c r="SYB76" s="34"/>
      <c r="SYC76" s="34"/>
      <c r="SYG76" s="3"/>
      <c r="SYH76" s="3"/>
      <c r="SYK76" s="26"/>
      <c r="SYM76" s="27"/>
      <c r="SYN76" s="34"/>
      <c r="SYO76" s="34"/>
      <c r="SYS76" s="3"/>
      <c r="SYT76" s="3"/>
      <c r="SYW76" s="26"/>
      <c r="SYY76" s="27"/>
      <c r="SYZ76" s="34"/>
      <c r="SZA76" s="34"/>
      <c r="SZE76" s="3"/>
      <c r="SZF76" s="3"/>
      <c r="SZI76" s="26"/>
      <c r="SZK76" s="27"/>
      <c r="SZL76" s="34"/>
      <c r="SZM76" s="34"/>
      <c r="SZQ76" s="3"/>
      <c r="SZR76" s="3"/>
      <c r="SZU76" s="26"/>
      <c r="SZW76" s="27"/>
      <c r="SZX76" s="34"/>
      <c r="SZY76" s="34"/>
      <c r="TAC76" s="3"/>
      <c r="TAD76" s="3"/>
      <c r="TAG76" s="26"/>
      <c r="TAI76" s="27"/>
      <c r="TAJ76" s="34"/>
      <c r="TAK76" s="34"/>
      <c r="TAO76" s="3"/>
      <c r="TAP76" s="3"/>
      <c r="TAS76" s="26"/>
      <c r="TAU76" s="27"/>
      <c r="TAV76" s="34"/>
      <c r="TAW76" s="34"/>
      <c r="TBA76" s="3"/>
      <c r="TBB76" s="3"/>
      <c r="TBE76" s="26"/>
      <c r="TBG76" s="27"/>
      <c r="TBH76" s="34"/>
      <c r="TBI76" s="34"/>
      <c r="TBM76" s="3"/>
      <c r="TBN76" s="3"/>
      <c r="TBQ76" s="26"/>
      <c r="TBS76" s="27"/>
      <c r="TBT76" s="34"/>
      <c r="TBU76" s="34"/>
      <c r="TBY76" s="3"/>
      <c r="TBZ76" s="3"/>
      <c r="TCC76" s="26"/>
      <c r="TCE76" s="27"/>
      <c r="TCF76" s="34"/>
      <c r="TCG76" s="34"/>
      <c r="TCK76" s="3"/>
      <c r="TCL76" s="3"/>
      <c r="TCO76" s="26"/>
      <c r="TCQ76" s="27"/>
      <c r="TCR76" s="34"/>
      <c r="TCS76" s="34"/>
      <c r="TCW76" s="3"/>
      <c r="TCX76" s="3"/>
      <c r="TDA76" s="26"/>
      <c r="TDC76" s="27"/>
      <c r="TDD76" s="34"/>
      <c r="TDE76" s="34"/>
      <c r="TDI76" s="3"/>
      <c r="TDJ76" s="3"/>
      <c r="TDM76" s="26"/>
      <c r="TDO76" s="27"/>
      <c r="TDP76" s="34"/>
      <c r="TDQ76" s="34"/>
      <c r="TDU76" s="3"/>
      <c r="TDV76" s="3"/>
      <c r="TDY76" s="26"/>
      <c r="TEA76" s="27"/>
      <c r="TEB76" s="34"/>
      <c r="TEC76" s="34"/>
      <c r="TEG76" s="3"/>
      <c r="TEH76" s="3"/>
      <c r="TEK76" s="26"/>
      <c r="TEM76" s="27"/>
      <c r="TEN76" s="34"/>
      <c r="TEO76" s="34"/>
      <c r="TES76" s="3"/>
      <c r="TET76" s="3"/>
      <c r="TEW76" s="26"/>
      <c r="TEY76" s="27"/>
      <c r="TEZ76" s="34"/>
      <c r="TFA76" s="34"/>
      <c r="TFE76" s="3"/>
      <c r="TFF76" s="3"/>
      <c r="TFI76" s="26"/>
      <c r="TFK76" s="27"/>
      <c r="TFL76" s="34"/>
      <c r="TFM76" s="34"/>
      <c r="TFQ76" s="3"/>
      <c r="TFR76" s="3"/>
      <c r="TFU76" s="26"/>
      <c r="TFW76" s="27"/>
      <c r="TFX76" s="34"/>
      <c r="TFY76" s="34"/>
      <c r="TGC76" s="3"/>
      <c r="TGD76" s="3"/>
      <c r="TGG76" s="26"/>
      <c r="TGI76" s="27"/>
      <c r="TGJ76" s="34"/>
      <c r="TGK76" s="34"/>
      <c r="TGO76" s="3"/>
      <c r="TGP76" s="3"/>
      <c r="TGS76" s="26"/>
      <c r="TGU76" s="27"/>
      <c r="TGV76" s="34"/>
      <c r="TGW76" s="34"/>
      <c r="THA76" s="3"/>
      <c r="THB76" s="3"/>
      <c r="THE76" s="26"/>
      <c r="THG76" s="27"/>
      <c r="THH76" s="34"/>
      <c r="THI76" s="34"/>
      <c r="THM76" s="3"/>
      <c r="THN76" s="3"/>
      <c r="THQ76" s="26"/>
      <c r="THS76" s="27"/>
      <c r="THT76" s="34"/>
      <c r="THU76" s="34"/>
      <c r="THY76" s="3"/>
      <c r="THZ76" s="3"/>
      <c r="TIC76" s="26"/>
      <c r="TIE76" s="27"/>
      <c r="TIF76" s="34"/>
      <c r="TIG76" s="34"/>
      <c r="TIK76" s="3"/>
      <c r="TIL76" s="3"/>
      <c r="TIO76" s="26"/>
      <c r="TIQ76" s="27"/>
      <c r="TIR76" s="34"/>
      <c r="TIS76" s="34"/>
      <c r="TIW76" s="3"/>
      <c r="TIX76" s="3"/>
      <c r="TJA76" s="26"/>
      <c r="TJC76" s="27"/>
      <c r="TJD76" s="34"/>
      <c r="TJE76" s="34"/>
      <c r="TJI76" s="3"/>
      <c r="TJJ76" s="3"/>
      <c r="TJM76" s="26"/>
      <c r="TJO76" s="27"/>
      <c r="TJP76" s="34"/>
      <c r="TJQ76" s="34"/>
      <c r="TJU76" s="3"/>
      <c r="TJV76" s="3"/>
      <c r="TJY76" s="26"/>
      <c r="TKA76" s="27"/>
      <c r="TKB76" s="34"/>
      <c r="TKC76" s="34"/>
      <c r="TKG76" s="3"/>
      <c r="TKH76" s="3"/>
      <c r="TKK76" s="26"/>
      <c r="TKM76" s="27"/>
      <c r="TKN76" s="34"/>
      <c r="TKO76" s="34"/>
      <c r="TKS76" s="3"/>
      <c r="TKT76" s="3"/>
      <c r="TKW76" s="26"/>
      <c r="TKY76" s="27"/>
      <c r="TKZ76" s="34"/>
      <c r="TLA76" s="34"/>
      <c r="TLE76" s="3"/>
      <c r="TLF76" s="3"/>
      <c r="TLI76" s="26"/>
      <c r="TLK76" s="27"/>
      <c r="TLL76" s="34"/>
      <c r="TLM76" s="34"/>
      <c r="TLQ76" s="3"/>
      <c r="TLR76" s="3"/>
      <c r="TLU76" s="26"/>
      <c r="TLW76" s="27"/>
      <c r="TLX76" s="34"/>
      <c r="TLY76" s="34"/>
      <c r="TMC76" s="3"/>
      <c r="TMD76" s="3"/>
      <c r="TMG76" s="26"/>
      <c r="TMI76" s="27"/>
      <c r="TMJ76" s="34"/>
      <c r="TMK76" s="34"/>
      <c r="TMO76" s="3"/>
      <c r="TMP76" s="3"/>
      <c r="TMS76" s="26"/>
      <c r="TMU76" s="27"/>
      <c r="TMV76" s="34"/>
      <c r="TMW76" s="34"/>
      <c r="TNA76" s="3"/>
      <c r="TNB76" s="3"/>
      <c r="TNE76" s="26"/>
      <c r="TNG76" s="27"/>
      <c r="TNH76" s="34"/>
      <c r="TNI76" s="34"/>
      <c r="TNM76" s="3"/>
      <c r="TNN76" s="3"/>
      <c r="TNQ76" s="26"/>
      <c r="TNS76" s="27"/>
      <c r="TNT76" s="34"/>
      <c r="TNU76" s="34"/>
      <c r="TNY76" s="3"/>
      <c r="TNZ76" s="3"/>
      <c r="TOC76" s="26"/>
      <c r="TOE76" s="27"/>
      <c r="TOF76" s="34"/>
      <c r="TOG76" s="34"/>
      <c r="TOK76" s="3"/>
      <c r="TOL76" s="3"/>
      <c r="TOO76" s="26"/>
      <c r="TOQ76" s="27"/>
      <c r="TOR76" s="34"/>
      <c r="TOS76" s="34"/>
      <c r="TOW76" s="3"/>
      <c r="TOX76" s="3"/>
      <c r="TPA76" s="26"/>
      <c r="TPC76" s="27"/>
      <c r="TPD76" s="34"/>
      <c r="TPE76" s="34"/>
      <c r="TPI76" s="3"/>
      <c r="TPJ76" s="3"/>
      <c r="TPM76" s="26"/>
      <c r="TPO76" s="27"/>
      <c r="TPP76" s="34"/>
      <c r="TPQ76" s="34"/>
      <c r="TPU76" s="3"/>
      <c r="TPV76" s="3"/>
      <c r="TPY76" s="26"/>
      <c r="TQA76" s="27"/>
      <c r="TQB76" s="34"/>
      <c r="TQC76" s="34"/>
      <c r="TQG76" s="3"/>
      <c r="TQH76" s="3"/>
      <c r="TQK76" s="26"/>
      <c r="TQM76" s="27"/>
      <c r="TQN76" s="34"/>
      <c r="TQO76" s="34"/>
      <c r="TQS76" s="3"/>
      <c r="TQT76" s="3"/>
      <c r="TQW76" s="26"/>
      <c r="TQY76" s="27"/>
      <c r="TQZ76" s="34"/>
      <c r="TRA76" s="34"/>
      <c r="TRE76" s="3"/>
      <c r="TRF76" s="3"/>
      <c r="TRI76" s="26"/>
      <c r="TRK76" s="27"/>
      <c r="TRL76" s="34"/>
      <c r="TRM76" s="34"/>
      <c r="TRQ76" s="3"/>
      <c r="TRR76" s="3"/>
      <c r="TRU76" s="26"/>
      <c r="TRW76" s="27"/>
      <c r="TRX76" s="34"/>
      <c r="TRY76" s="34"/>
      <c r="TSC76" s="3"/>
      <c r="TSD76" s="3"/>
      <c r="TSG76" s="26"/>
      <c r="TSI76" s="27"/>
      <c r="TSJ76" s="34"/>
      <c r="TSK76" s="34"/>
      <c r="TSO76" s="3"/>
      <c r="TSP76" s="3"/>
      <c r="TSS76" s="26"/>
      <c r="TSU76" s="27"/>
      <c r="TSV76" s="34"/>
      <c r="TSW76" s="34"/>
      <c r="TTA76" s="3"/>
      <c r="TTB76" s="3"/>
      <c r="TTE76" s="26"/>
      <c r="TTG76" s="27"/>
      <c r="TTH76" s="34"/>
      <c r="TTI76" s="34"/>
      <c r="TTM76" s="3"/>
      <c r="TTN76" s="3"/>
      <c r="TTQ76" s="26"/>
      <c r="TTS76" s="27"/>
      <c r="TTT76" s="34"/>
      <c r="TTU76" s="34"/>
      <c r="TTY76" s="3"/>
      <c r="TTZ76" s="3"/>
      <c r="TUC76" s="26"/>
      <c r="TUE76" s="27"/>
      <c r="TUF76" s="34"/>
      <c r="TUG76" s="34"/>
      <c r="TUK76" s="3"/>
      <c r="TUL76" s="3"/>
      <c r="TUO76" s="26"/>
      <c r="TUQ76" s="27"/>
      <c r="TUR76" s="34"/>
      <c r="TUS76" s="34"/>
      <c r="TUW76" s="3"/>
      <c r="TUX76" s="3"/>
      <c r="TVA76" s="26"/>
      <c r="TVC76" s="27"/>
      <c r="TVD76" s="34"/>
      <c r="TVE76" s="34"/>
      <c r="TVI76" s="3"/>
      <c r="TVJ76" s="3"/>
      <c r="TVM76" s="26"/>
      <c r="TVO76" s="27"/>
      <c r="TVP76" s="34"/>
      <c r="TVQ76" s="34"/>
      <c r="TVU76" s="3"/>
      <c r="TVV76" s="3"/>
      <c r="TVY76" s="26"/>
      <c r="TWA76" s="27"/>
      <c r="TWB76" s="34"/>
      <c r="TWC76" s="34"/>
      <c r="TWG76" s="3"/>
      <c r="TWH76" s="3"/>
      <c r="TWK76" s="26"/>
      <c r="TWM76" s="27"/>
      <c r="TWN76" s="34"/>
      <c r="TWO76" s="34"/>
      <c r="TWS76" s="3"/>
      <c r="TWT76" s="3"/>
      <c r="TWW76" s="26"/>
      <c r="TWY76" s="27"/>
      <c r="TWZ76" s="34"/>
      <c r="TXA76" s="34"/>
      <c r="TXE76" s="3"/>
      <c r="TXF76" s="3"/>
      <c r="TXI76" s="26"/>
      <c r="TXK76" s="27"/>
      <c r="TXL76" s="34"/>
      <c r="TXM76" s="34"/>
      <c r="TXQ76" s="3"/>
      <c r="TXR76" s="3"/>
      <c r="TXU76" s="26"/>
      <c r="TXW76" s="27"/>
      <c r="TXX76" s="34"/>
      <c r="TXY76" s="34"/>
      <c r="TYC76" s="3"/>
      <c r="TYD76" s="3"/>
      <c r="TYG76" s="26"/>
      <c r="TYI76" s="27"/>
      <c r="TYJ76" s="34"/>
      <c r="TYK76" s="34"/>
      <c r="TYO76" s="3"/>
      <c r="TYP76" s="3"/>
      <c r="TYS76" s="26"/>
      <c r="TYU76" s="27"/>
      <c r="TYV76" s="34"/>
      <c r="TYW76" s="34"/>
      <c r="TZA76" s="3"/>
      <c r="TZB76" s="3"/>
      <c r="TZE76" s="26"/>
      <c r="TZG76" s="27"/>
      <c r="TZH76" s="34"/>
      <c r="TZI76" s="34"/>
      <c r="TZM76" s="3"/>
      <c r="TZN76" s="3"/>
      <c r="TZQ76" s="26"/>
      <c r="TZS76" s="27"/>
      <c r="TZT76" s="34"/>
      <c r="TZU76" s="34"/>
      <c r="TZY76" s="3"/>
      <c r="TZZ76" s="3"/>
      <c r="UAC76" s="26"/>
      <c r="UAE76" s="27"/>
      <c r="UAF76" s="34"/>
      <c r="UAG76" s="34"/>
      <c r="UAK76" s="3"/>
      <c r="UAL76" s="3"/>
      <c r="UAO76" s="26"/>
      <c r="UAQ76" s="27"/>
      <c r="UAR76" s="34"/>
      <c r="UAS76" s="34"/>
      <c r="UAW76" s="3"/>
      <c r="UAX76" s="3"/>
      <c r="UBA76" s="26"/>
      <c r="UBC76" s="27"/>
      <c r="UBD76" s="34"/>
      <c r="UBE76" s="34"/>
      <c r="UBI76" s="3"/>
      <c r="UBJ76" s="3"/>
      <c r="UBM76" s="26"/>
      <c r="UBO76" s="27"/>
      <c r="UBP76" s="34"/>
      <c r="UBQ76" s="34"/>
      <c r="UBU76" s="3"/>
      <c r="UBV76" s="3"/>
      <c r="UBY76" s="26"/>
      <c r="UCA76" s="27"/>
      <c r="UCB76" s="34"/>
      <c r="UCC76" s="34"/>
      <c r="UCG76" s="3"/>
      <c r="UCH76" s="3"/>
      <c r="UCK76" s="26"/>
      <c r="UCM76" s="27"/>
      <c r="UCN76" s="34"/>
      <c r="UCO76" s="34"/>
      <c r="UCS76" s="3"/>
      <c r="UCT76" s="3"/>
      <c r="UCW76" s="26"/>
      <c r="UCY76" s="27"/>
      <c r="UCZ76" s="34"/>
      <c r="UDA76" s="34"/>
      <c r="UDE76" s="3"/>
      <c r="UDF76" s="3"/>
      <c r="UDI76" s="26"/>
      <c r="UDK76" s="27"/>
      <c r="UDL76" s="34"/>
      <c r="UDM76" s="34"/>
      <c r="UDQ76" s="3"/>
      <c r="UDR76" s="3"/>
      <c r="UDU76" s="26"/>
      <c r="UDW76" s="27"/>
      <c r="UDX76" s="34"/>
      <c r="UDY76" s="34"/>
      <c r="UEC76" s="3"/>
      <c r="UED76" s="3"/>
      <c r="UEG76" s="26"/>
      <c r="UEI76" s="27"/>
      <c r="UEJ76" s="34"/>
      <c r="UEK76" s="34"/>
      <c r="UEO76" s="3"/>
      <c r="UEP76" s="3"/>
      <c r="UES76" s="26"/>
      <c r="UEU76" s="27"/>
      <c r="UEV76" s="34"/>
      <c r="UEW76" s="34"/>
      <c r="UFA76" s="3"/>
      <c r="UFB76" s="3"/>
      <c r="UFE76" s="26"/>
      <c r="UFG76" s="27"/>
      <c r="UFH76" s="34"/>
      <c r="UFI76" s="34"/>
      <c r="UFM76" s="3"/>
      <c r="UFN76" s="3"/>
      <c r="UFQ76" s="26"/>
      <c r="UFS76" s="27"/>
      <c r="UFT76" s="34"/>
      <c r="UFU76" s="34"/>
      <c r="UFY76" s="3"/>
      <c r="UFZ76" s="3"/>
      <c r="UGC76" s="26"/>
      <c r="UGE76" s="27"/>
      <c r="UGF76" s="34"/>
      <c r="UGG76" s="34"/>
      <c r="UGK76" s="3"/>
      <c r="UGL76" s="3"/>
      <c r="UGO76" s="26"/>
      <c r="UGQ76" s="27"/>
      <c r="UGR76" s="34"/>
      <c r="UGS76" s="34"/>
      <c r="UGW76" s="3"/>
      <c r="UGX76" s="3"/>
      <c r="UHA76" s="26"/>
      <c r="UHC76" s="27"/>
      <c r="UHD76" s="34"/>
      <c r="UHE76" s="34"/>
      <c r="UHI76" s="3"/>
      <c r="UHJ76" s="3"/>
      <c r="UHM76" s="26"/>
      <c r="UHO76" s="27"/>
      <c r="UHP76" s="34"/>
      <c r="UHQ76" s="34"/>
      <c r="UHU76" s="3"/>
      <c r="UHV76" s="3"/>
      <c r="UHY76" s="26"/>
      <c r="UIA76" s="27"/>
      <c r="UIB76" s="34"/>
      <c r="UIC76" s="34"/>
      <c r="UIG76" s="3"/>
      <c r="UIH76" s="3"/>
      <c r="UIK76" s="26"/>
      <c r="UIM76" s="27"/>
      <c r="UIN76" s="34"/>
      <c r="UIO76" s="34"/>
      <c r="UIS76" s="3"/>
      <c r="UIT76" s="3"/>
      <c r="UIW76" s="26"/>
      <c r="UIY76" s="27"/>
      <c r="UIZ76" s="34"/>
      <c r="UJA76" s="34"/>
      <c r="UJE76" s="3"/>
      <c r="UJF76" s="3"/>
      <c r="UJI76" s="26"/>
      <c r="UJK76" s="27"/>
      <c r="UJL76" s="34"/>
      <c r="UJM76" s="34"/>
      <c r="UJQ76" s="3"/>
      <c r="UJR76" s="3"/>
      <c r="UJU76" s="26"/>
      <c r="UJW76" s="27"/>
      <c r="UJX76" s="34"/>
      <c r="UJY76" s="34"/>
      <c r="UKC76" s="3"/>
      <c r="UKD76" s="3"/>
      <c r="UKG76" s="26"/>
      <c r="UKI76" s="27"/>
      <c r="UKJ76" s="34"/>
      <c r="UKK76" s="34"/>
      <c r="UKO76" s="3"/>
      <c r="UKP76" s="3"/>
      <c r="UKS76" s="26"/>
      <c r="UKU76" s="27"/>
      <c r="UKV76" s="34"/>
      <c r="UKW76" s="34"/>
      <c r="ULA76" s="3"/>
      <c r="ULB76" s="3"/>
      <c r="ULE76" s="26"/>
      <c r="ULG76" s="27"/>
      <c r="ULH76" s="34"/>
      <c r="ULI76" s="34"/>
      <c r="ULM76" s="3"/>
      <c r="ULN76" s="3"/>
      <c r="ULQ76" s="26"/>
      <c r="ULS76" s="27"/>
      <c r="ULT76" s="34"/>
      <c r="ULU76" s="34"/>
      <c r="ULY76" s="3"/>
      <c r="ULZ76" s="3"/>
      <c r="UMC76" s="26"/>
      <c r="UME76" s="27"/>
      <c r="UMF76" s="34"/>
      <c r="UMG76" s="34"/>
      <c r="UMK76" s="3"/>
      <c r="UML76" s="3"/>
      <c r="UMO76" s="26"/>
      <c r="UMQ76" s="27"/>
      <c r="UMR76" s="34"/>
      <c r="UMS76" s="34"/>
      <c r="UMW76" s="3"/>
      <c r="UMX76" s="3"/>
      <c r="UNA76" s="26"/>
      <c r="UNC76" s="27"/>
      <c r="UND76" s="34"/>
      <c r="UNE76" s="34"/>
      <c r="UNI76" s="3"/>
      <c r="UNJ76" s="3"/>
      <c r="UNM76" s="26"/>
      <c r="UNO76" s="27"/>
      <c r="UNP76" s="34"/>
      <c r="UNQ76" s="34"/>
      <c r="UNU76" s="3"/>
      <c r="UNV76" s="3"/>
      <c r="UNY76" s="26"/>
      <c r="UOA76" s="27"/>
      <c r="UOB76" s="34"/>
      <c r="UOC76" s="34"/>
      <c r="UOG76" s="3"/>
      <c r="UOH76" s="3"/>
      <c r="UOK76" s="26"/>
      <c r="UOM76" s="27"/>
      <c r="UON76" s="34"/>
      <c r="UOO76" s="34"/>
      <c r="UOS76" s="3"/>
      <c r="UOT76" s="3"/>
      <c r="UOW76" s="26"/>
      <c r="UOY76" s="27"/>
      <c r="UOZ76" s="34"/>
      <c r="UPA76" s="34"/>
      <c r="UPE76" s="3"/>
      <c r="UPF76" s="3"/>
      <c r="UPI76" s="26"/>
      <c r="UPK76" s="27"/>
      <c r="UPL76" s="34"/>
      <c r="UPM76" s="34"/>
      <c r="UPQ76" s="3"/>
      <c r="UPR76" s="3"/>
      <c r="UPU76" s="26"/>
      <c r="UPW76" s="27"/>
      <c r="UPX76" s="34"/>
      <c r="UPY76" s="34"/>
      <c r="UQC76" s="3"/>
      <c r="UQD76" s="3"/>
      <c r="UQG76" s="26"/>
      <c r="UQI76" s="27"/>
      <c r="UQJ76" s="34"/>
      <c r="UQK76" s="34"/>
      <c r="UQO76" s="3"/>
      <c r="UQP76" s="3"/>
      <c r="UQS76" s="26"/>
      <c r="UQU76" s="27"/>
      <c r="UQV76" s="34"/>
      <c r="UQW76" s="34"/>
      <c r="URA76" s="3"/>
      <c r="URB76" s="3"/>
      <c r="URE76" s="26"/>
      <c r="URG76" s="27"/>
      <c r="URH76" s="34"/>
      <c r="URI76" s="34"/>
      <c r="URM76" s="3"/>
      <c r="URN76" s="3"/>
      <c r="URQ76" s="26"/>
      <c r="URS76" s="27"/>
      <c r="URT76" s="34"/>
      <c r="URU76" s="34"/>
      <c r="URY76" s="3"/>
      <c r="URZ76" s="3"/>
      <c r="USC76" s="26"/>
      <c r="USE76" s="27"/>
      <c r="USF76" s="34"/>
      <c r="USG76" s="34"/>
      <c r="USK76" s="3"/>
      <c r="USL76" s="3"/>
      <c r="USO76" s="26"/>
      <c r="USQ76" s="27"/>
      <c r="USR76" s="34"/>
      <c r="USS76" s="34"/>
      <c r="USW76" s="3"/>
      <c r="USX76" s="3"/>
      <c r="UTA76" s="26"/>
      <c r="UTC76" s="27"/>
      <c r="UTD76" s="34"/>
      <c r="UTE76" s="34"/>
      <c r="UTI76" s="3"/>
      <c r="UTJ76" s="3"/>
      <c r="UTM76" s="26"/>
      <c r="UTO76" s="27"/>
      <c r="UTP76" s="34"/>
      <c r="UTQ76" s="34"/>
      <c r="UTU76" s="3"/>
      <c r="UTV76" s="3"/>
      <c r="UTY76" s="26"/>
      <c r="UUA76" s="27"/>
      <c r="UUB76" s="34"/>
      <c r="UUC76" s="34"/>
      <c r="UUG76" s="3"/>
      <c r="UUH76" s="3"/>
      <c r="UUK76" s="26"/>
      <c r="UUM76" s="27"/>
      <c r="UUN76" s="34"/>
      <c r="UUO76" s="34"/>
      <c r="UUS76" s="3"/>
      <c r="UUT76" s="3"/>
      <c r="UUW76" s="26"/>
      <c r="UUY76" s="27"/>
      <c r="UUZ76" s="34"/>
      <c r="UVA76" s="34"/>
      <c r="UVE76" s="3"/>
      <c r="UVF76" s="3"/>
      <c r="UVI76" s="26"/>
      <c r="UVK76" s="27"/>
      <c r="UVL76" s="34"/>
      <c r="UVM76" s="34"/>
      <c r="UVQ76" s="3"/>
      <c r="UVR76" s="3"/>
      <c r="UVU76" s="26"/>
      <c r="UVW76" s="27"/>
      <c r="UVX76" s="34"/>
      <c r="UVY76" s="34"/>
      <c r="UWC76" s="3"/>
      <c r="UWD76" s="3"/>
      <c r="UWG76" s="26"/>
      <c r="UWI76" s="27"/>
      <c r="UWJ76" s="34"/>
      <c r="UWK76" s="34"/>
      <c r="UWO76" s="3"/>
      <c r="UWP76" s="3"/>
      <c r="UWS76" s="26"/>
      <c r="UWU76" s="27"/>
      <c r="UWV76" s="34"/>
      <c r="UWW76" s="34"/>
      <c r="UXA76" s="3"/>
      <c r="UXB76" s="3"/>
      <c r="UXE76" s="26"/>
      <c r="UXG76" s="27"/>
      <c r="UXH76" s="34"/>
      <c r="UXI76" s="34"/>
      <c r="UXM76" s="3"/>
      <c r="UXN76" s="3"/>
      <c r="UXQ76" s="26"/>
      <c r="UXS76" s="27"/>
      <c r="UXT76" s="34"/>
      <c r="UXU76" s="34"/>
      <c r="UXY76" s="3"/>
      <c r="UXZ76" s="3"/>
      <c r="UYC76" s="26"/>
      <c r="UYE76" s="27"/>
      <c r="UYF76" s="34"/>
      <c r="UYG76" s="34"/>
      <c r="UYK76" s="3"/>
      <c r="UYL76" s="3"/>
      <c r="UYO76" s="26"/>
      <c r="UYQ76" s="27"/>
      <c r="UYR76" s="34"/>
      <c r="UYS76" s="34"/>
      <c r="UYW76" s="3"/>
      <c r="UYX76" s="3"/>
      <c r="UZA76" s="26"/>
      <c r="UZC76" s="27"/>
      <c r="UZD76" s="34"/>
      <c r="UZE76" s="34"/>
      <c r="UZI76" s="3"/>
      <c r="UZJ76" s="3"/>
      <c r="UZM76" s="26"/>
      <c r="UZO76" s="27"/>
      <c r="UZP76" s="34"/>
      <c r="UZQ76" s="34"/>
      <c r="UZU76" s="3"/>
      <c r="UZV76" s="3"/>
      <c r="UZY76" s="26"/>
      <c r="VAA76" s="27"/>
      <c r="VAB76" s="34"/>
      <c r="VAC76" s="34"/>
      <c r="VAG76" s="3"/>
      <c r="VAH76" s="3"/>
      <c r="VAK76" s="26"/>
      <c r="VAM76" s="27"/>
      <c r="VAN76" s="34"/>
      <c r="VAO76" s="34"/>
      <c r="VAS76" s="3"/>
      <c r="VAT76" s="3"/>
      <c r="VAW76" s="26"/>
      <c r="VAY76" s="27"/>
      <c r="VAZ76" s="34"/>
      <c r="VBA76" s="34"/>
      <c r="VBE76" s="3"/>
      <c r="VBF76" s="3"/>
      <c r="VBI76" s="26"/>
      <c r="VBK76" s="27"/>
      <c r="VBL76" s="34"/>
      <c r="VBM76" s="34"/>
      <c r="VBQ76" s="3"/>
      <c r="VBR76" s="3"/>
      <c r="VBU76" s="26"/>
      <c r="VBW76" s="27"/>
      <c r="VBX76" s="34"/>
      <c r="VBY76" s="34"/>
      <c r="VCC76" s="3"/>
      <c r="VCD76" s="3"/>
      <c r="VCG76" s="26"/>
      <c r="VCI76" s="27"/>
      <c r="VCJ76" s="34"/>
      <c r="VCK76" s="34"/>
      <c r="VCO76" s="3"/>
      <c r="VCP76" s="3"/>
      <c r="VCS76" s="26"/>
      <c r="VCU76" s="27"/>
      <c r="VCV76" s="34"/>
      <c r="VCW76" s="34"/>
      <c r="VDA76" s="3"/>
      <c r="VDB76" s="3"/>
      <c r="VDE76" s="26"/>
      <c r="VDG76" s="27"/>
      <c r="VDH76" s="34"/>
      <c r="VDI76" s="34"/>
      <c r="VDM76" s="3"/>
      <c r="VDN76" s="3"/>
      <c r="VDQ76" s="26"/>
      <c r="VDS76" s="27"/>
      <c r="VDT76" s="34"/>
      <c r="VDU76" s="34"/>
      <c r="VDY76" s="3"/>
      <c r="VDZ76" s="3"/>
      <c r="VEC76" s="26"/>
      <c r="VEE76" s="27"/>
      <c r="VEF76" s="34"/>
      <c r="VEG76" s="34"/>
      <c r="VEK76" s="3"/>
      <c r="VEL76" s="3"/>
      <c r="VEO76" s="26"/>
      <c r="VEQ76" s="27"/>
      <c r="VER76" s="34"/>
      <c r="VES76" s="34"/>
      <c r="VEW76" s="3"/>
      <c r="VEX76" s="3"/>
      <c r="VFA76" s="26"/>
      <c r="VFC76" s="27"/>
      <c r="VFD76" s="34"/>
      <c r="VFE76" s="34"/>
      <c r="VFI76" s="3"/>
      <c r="VFJ76" s="3"/>
      <c r="VFM76" s="26"/>
      <c r="VFO76" s="27"/>
      <c r="VFP76" s="34"/>
      <c r="VFQ76" s="34"/>
      <c r="VFU76" s="3"/>
      <c r="VFV76" s="3"/>
      <c r="VFY76" s="26"/>
      <c r="VGA76" s="27"/>
      <c r="VGB76" s="34"/>
      <c r="VGC76" s="34"/>
      <c r="VGG76" s="3"/>
      <c r="VGH76" s="3"/>
      <c r="VGK76" s="26"/>
      <c r="VGM76" s="27"/>
      <c r="VGN76" s="34"/>
      <c r="VGO76" s="34"/>
      <c r="VGS76" s="3"/>
      <c r="VGT76" s="3"/>
      <c r="VGW76" s="26"/>
      <c r="VGY76" s="27"/>
      <c r="VGZ76" s="34"/>
      <c r="VHA76" s="34"/>
      <c r="VHE76" s="3"/>
      <c r="VHF76" s="3"/>
      <c r="VHI76" s="26"/>
      <c r="VHK76" s="27"/>
      <c r="VHL76" s="34"/>
      <c r="VHM76" s="34"/>
      <c r="VHQ76" s="3"/>
      <c r="VHR76" s="3"/>
      <c r="VHU76" s="26"/>
      <c r="VHW76" s="27"/>
      <c r="VHX76" s="34"/>
      <c r="VHY76" s="34"/>
      <c r="VIC76" s="3"/>
      <c r="VID76" s="3"/>
      <c r="VIG76" s="26"/>
      <c r="VII76" s="27"/>
      <c r="VIJ76" s="34"/>
      <c r="VIK76" s="34"/>
      <c r="VIO76" s="3"/>
      <c r="VIP76" s="3"/>
      <c r="VIS76" s="26"/>
      <c r="VIU76" s="27"/>
      <c r="VIV76" s="34"/>
      <c r="VIW76" s="34"/>
      <c r="VJA76" s="3"/>
      <c r="VJB76" s="3"/>
      <c r="VJE76" s="26"/>
      <c r="VJG76" s="27"/>
      <c r="VJH76" s="34"/>
      <c r="VJI76" s="34"/>
      <c r="VJM76" s="3"/>
      <c r="VJN76" s="3"/>
      <c r="VJQ76" s="26"/>
      <c r="VJS76" s="27"/>
      <c r="VJT76" s="34"/>
      <c r="VJU76" s="34"/>
      <c r="VJY76" s="3"/>
      <c r="VJZ76" s="3"/>
      <c r="VKC76" s="26"/>
      <c r="VKE76" s="27"/>
      <c r="VKF76" s="34"/>
      <c r="VKG76" s="34"/>
      <c r="VKK76" s="3"/>
      <c r="VKL76" s="3"/>
      <c r="VKO76" s="26"/>
      <c r="VKQ76" s="27"/>
      <c r="VKR76" s="34"/>
      <c r="VKS76" s="34"/>
      <c r="VKW76" s="3"/>
      <c r="VKX76" s="3"/>
      <c r="VLA76" s="26"/>
      <c r="VLC76" s="27"/>
      <c r="VLD76" s="34"/>
      <c r="VLE76" s="34"/>
      <c r="VLI76" s="3"/>
      <c r="VLJ76" s="3"/>
      <c r="VLM76" s="26"/>
      <c r="VLO76" s="27"/>
      <c r="VLP76" s="34"/>
      <c r="VLQ76" s="34"/>
      <c r="VLU76" s="3"/>
      <c r="VLV76" s="3"/>
      <c r="VLY76" s="26"/>
      <c r="VMA76" s="27"/>
      <c r="VMB76" s="34"/>
      <c r="VMC76" s="34"/>
      <c r="VMG76" s="3"/>
      <c r="VMH76" s="3"/>
      <c r="VMK76" s="26"/>
      <c r="VMM76" s="27"/>
      <c r="VMN76" s="34"/>
      <c r="VMO76" s="34"/>
      <c r="VMS76" s="3"/>
      <c r="VMT76" s="3"/>
      <c r="VMW76" s="26"/>
      <c r="VMY76" s="27"/>
      <c r="VMZ76" s="34"/>
      <c r="VNA76" s="34"/>
      <c r="VNE76" s="3"/>
      <c r="VNF76" s="3"/>
      <c r="VNI76" s="26"/>
      <c r="VNK76" s="27"/>
      <c r="VNL76" s="34"/>
      <c r="VNM76" s="34"/>
      <c r="VNQ76" s="3"/>
      <c r="VNR76" s="3"/>
      <c r="VNU76" s="26"/>
      <c r="VNW76" s="27"/>
      <c r="VNX76" s="34"/>
      <c r="VNY76" s="34"/>
      <c r="VOC76" s="3"/>
      <c r="VOD76" s="3"/>
      <c r="VOG76" s="26"/>
      <c r="VOI76" s="27"/>
      <c r="VOJ76" s="34"/>
      <c r="VOK76" s="34"/>
      <c r="VOO76" s="3"/>
      <c r="VOP76" s="3"/>
      <c r="VOS76" s="26"/>
      <c r="VOU76" s="27"/>
      <c r="VOV76" s="34"/>
      <c r="VOW76" s="34"/>
      <c r="VPA76" s="3"/>
      <c r="VPB76" s="3"/>
      <c r="VPE76" s="26"/>
      <c r="VPG76" s="27"/>
      <c r="VPH76" s="34"/>
      <c r="VPI76" s="34"/>
      <c r="VPM76" s="3"/>
      <c r="VPN76" s="3"/>
      <c r="VPQ76" s="26"/>
      <c r="VPS76" s="27"/>
      <c r="VPT76" s="34"/>
      <c r="VPU76" s="34"/>
      <c r="VPY76" s="3"/>
      <c r="VPZ76" s="3"/>
      <c r="VQC76" s="26"/>
      <c r="VQE76" s="27"/>
      <c r="VQF76" s="34"/>
      <c r="VQG76" s="34"/>
      <c r="VQK76" s="3"/>
      <c r="VQL76" s="3"/>
      <c r="VQO76" s="26"/>
      <c r="VQQ76" s="27"/>
      <c r="VQR76" s="34"/>
      <c r="VQS76" s="34"/>
      <c r="VQW76" s="3"/>
      <c r="VQX76" s="3"/>
      <c r="VRA76" s="26"/>
      <c r="VRC76" s="27"/>
      <c r="VRD76" s="34"/>
      <c r="VRE76" s="34"/>
      <c r="VRI76" s="3"/>
      <c r="VRJ76" s="3"/>
      <c r="VRM76" s="26"/>
      <c r="VRO76" s="27"/>
      <c r="VRP76" s="34"/>
      <c r="VRQ76" s="34"/>
      <c r="VRU76" s="3"/>
      <c r="VRV76" s="3"/>
      <c r="VRY76" s="26"/>
      <c r="VSA76" s="27"/>
      <c r="VSB76" s="34"/>
      <c r="VSC76" s="34"/>
      <c r="VSG76" s="3"/>
      <c r="VSH76" s="3"/>
      <c r="VSK76" s="26"/>
      <c r="VSM76" s="27"/>
      <c r="VSN76" s="34"/>
      <c r="VSO76" s="34"/>
      <c r="VSS76" s="3"/>
      <c r="VST76" s="3"/>
      <c r="VSW76" s="26"/>
      <c r="VSY76" s="27"/>
      <c r="VSZ76" s="34"/>
      <c r="VTA76" s="34"/>
      <c r="VTE76" s="3"/>
      <c r="VTF76" s="3"/>
      <c r="VTI76" s="26"/>
      <c r="VTK76" s="27"/>
      <c r="VTL76" s="34"/>
      <c r="VTM76" s="34"/>
      <c r="VTQ76" s="3"/>
      <c r="VTR76" s="3"/>
      <c r="VTU76" s="26"/>
      <c r="VTW76" s="27"/>
      <c r="VTX76" s="34"/>
      <c r="VTY76" s="34"/>
      <c r="VUC76" s="3"/>
      <c r="VUD76" s="3"/>
      <c r="VUG76" s="26"/>
      <c r="VUI76" s="27"/>
      <c r="VUJ76" s="34"/>
      <c r="VUK76" s="34"/>
      <c r="VUO76" s="3"/>
      <c r="VUP76" s="3"/>
      <c r="VUS76" s="26"/>
      <c r="VUU76" s="27"/>
      <c r="VUV76" s="34"/>
      <c r="VUW76" s="34"/>
      <c r="VVA76" s="3"/>
      <c r="VVB76" s="3"/>
      <c r="VVE76" s="26"/>
      <c r="VVG76" s="27"/>
      <c r="VVH76" s="34"/>
      <c r="VVI76" s="34"/>
      <c r="VVM76" s="3"/>
      <c r="VVN76" s="3"/>
      <c r="VVQ76" s="26"/>
      <c r="VVS76" s="27"/>
      <c r="VVT76" s="34"/>
      <c r="VVU76" s="34"/>
      <c r="VVY76" s="3"/>
      <c r="VVZ76" s="3"/>
      <c r="VWC76" s="26"/>
      <c r="VWE76" s="27"/>
      <c r="VWF76" s="34"/>
      <c r="VWG76" s="34"/>
      <c r="VWK76" s="3"/>
      <c r="VWL76" s="3"/>
      <c r="VWO76" s="26"/>
      <c r="VWQ76" s="27"/>
      <c r="VWR76" s="34"/>
      <c r="VWS76" s="34"/>
      <c r="VWW76" s="3"/>
      <c r="VWX76" s="3"/>
      <c r="VXA76" s="26"/>
      <c r="VXC76" s="27"/>
      <c r="VXD76" s="34"/>
      <c r="VXE76" s="34"/>
      <c r="VXI76" s="3"/>
      <c r="VXJ76" s="3"/>
      <c r="VXM76" s="26"/>
      <c r="VXO76" s="27"/>
      <c r="VXP76" s="34"/>
      <c r="VXQ76" s="34"/>
      <c r="VXU76" s="3"/>
      <c r="VXV76" s="3"/>
      <c r="VXY76" s="26"/>
      <c r="VYA76" s="27"/>
      <c r="VYB76" s="34"/>
      <c r="VYC76" s="34"/>
      <c r="VYG76" s="3"/>
      <c r="VYH76" s="3"/>
      <c r="VYK76" s="26"/>
      <c r="VYM76" s="27"/>
      <c r="VYN76" s="34"/>
      <c r="VYO76" s="34"/>
      <c r="VYS76" s="3"/>
      <c r="VYT76" s="3"/>
      <c r="VYW76" s="26"/>
      <c r="VYY76" s="27"/>
      <c r="VYZ76" s="34"/>
      <c r="VZA76" s="34"/>
      <c r="VZE76" s="3"/>
      <c r="VZF76" s="3"/>
      <c r="VZI76" s="26"/>
      <c r="VZK76" s="27"/>
      <c r="VZL76" s="34"/>
      <c r="VZM76" s="34"/>
      <c r="VZQ76" s="3"/>
      <c r="VZR76" s="3"/>
      <c r="VZU76" s="26"/>
      <c r="VZW76" s="27"/>
      <c r="VZX76" s="34"/>
      <c r="VZY76" s="34"/>
      <c r="WAC76" s="3"/>
      <c r="WAD76" s="3"/>
      <c r="WAG76" s="26"/>
      <c r="WAI76" s="27"/>
      <c r="WAJ76" s="34"/>
      <c r="WAK76" s="34"/>
      <c r="WAO76" s="3"/>
      <c r="WAP76" s="3"/>
      <c r="WAS76" s="26"/>
      <c r="WAU76" s="27"/>
      <c r="WAV76" s="34"/>
      <c r="WAW76" s="34"/>
      <c r="WBA76" s="3"/>
      <c r="WBB76" s="3"/>
      <c r="WBE76" s="26"/>
      <c r="WBG76" s="27"/>
      <c r="WBH76" s="34"/>
      <c r="WBI76" s="34"/>
      <c r="WBM76" s="3"/>
      <c r="WBN76" s="3"/>
      <c r="WBQ76" s="26"/>
      <c r="WBS76" s="27"/>
      <c r="WBT76" s="34"/>
      <c r="WBU76" s="34"/>
      <c r="WBY76" s="3"/>
      <c r="WBZ76" s="3"/>
      <c r="WCC76" s="26"/>
      <c r="WCE76" s="27"/>
      <c r="WCF76" s="34"/>
      <c r="WCG76" s="34"/>
      <c r="WCK76" s="3"/>
      <c r="WCL76" s="3"/>
      <c r="WCO76" s="26"/>
      <c r="WCQ76" s="27"/>
      <c r="WCR76" s="34"/>
      <c r="WCS76" s="34"/>
      <c r="WCW76" s="3"/>
      <c r="WCX76" s="3"/>
      <c r="WDA76" s="26"/>
      <c r="WDC76" s="27"/>
      <c r="WDD76" s="34"/>
      <c r="WDE76" s="34"/>
      <c r="WDI76" s="3"/>
      <c r="WDJ76" s="3"/>
      <c r="WDM76" s="26"/>
      <c r="WDO76" s="27"/>
      <c r="WDP76" s="34"/>
      <c r="WDQ76" s="34"/>
      <c r="WDU76" s="3"/>
      <c r="WDV76" s="3"/>
      <c r="WDY76" s="26"/>
      <c r="WEA76" s="27"/>
      <c r="WEB76" s="34"/>
      <c r="WEC76" s="34"/>
      <c r="WEG76" s="3"/>
      <c r="WEH76" s="3"/>
      <c r="WEK76" s="26"/>
      <c r="WEM76" s="27"/>
      <c r="WEN76" s="34"/>
      <c r="WEO76" s="34"/>
      <c r="WES76" s="3"/>
      <c r="WET76" s="3"/>
      <c r="WEW76" s="26"/>
      <c r="WEY76" s="27"/>
      <c r="WEZ76" s="34"/>
      <c r="WFA76" s="34"/>
      <c r="WFE76" s="3"/>
      <c r="WFF76" s="3"/>
      <c r="WFI76" s="26"/>
      <c r="WFK76" s="27"/>
      <c r="WFL76" s="34"/>
      <c r="WFM76" s="34"/>
      <c r="WFQ76" s="3"/>
      <c r="WFR76" s="3"/>
      <c r="WFU76" s="26"/>
      <c r="WFW76" s="27"/>
      <c r="WFX76" s="34"/>
      <c r="WFY76" s="34"/>
      <c r="WGC76" s="3"/>
      <c r="WGD76" s="3"/>
      <c r="WGG76" s="26"/>
      <c r="WGI76" s="27"/>
      <c r="WGJ76" s="34"/>
      <c r="WGK76" s="34"/>
      <c r="WGO76" s="3"/>
      <c r="WGP76" s="3"/>
      <c r="WGS76" s="26"/>
      <c r="WGU76" s="27"/>
      <c r="WGV76" s="34"/>
      <c r="WGW76" s="34"/>
      <c r="WHA76" s="3"/>
      <c r="WHB76" s="3"/>
      <c r="WHE76" s="26"/>
      <c r="WHG76" s="27"/>
      <c r="WHH76" s="34"/>
      <c r="WHI76" s="34"/>
      <c r="WHM76" s="3"/>
      <c r="WHN76" s="3"/>
      <c r="WHQ76" s="26"/>
      <c r="WHS76" s="27"/>
      <c r="WHT76" s="34"/>
      <c r="WHU76" s="34"/>
      <c r="WHY76" s="3"/>
      <c r="WHZ76" s="3"/>
      <c r="WIC76" s="26"/>
      <c r="WIE76" s="27"/>
      <c r="WIF76" s="34"/>
      <c r="WIG76" s="34"/>
      <c r="WIK76" s="3"/>
      <c r="WIL76" s="3"/>
      <c r="WIO76" s="26"/>
      <c r="WIQ76" s="27"/>
      <c r="WIR76" s="34"/>
      <c r="WIS76" s="34"/>
      <c r="WIW76" s="3"/>
      <c r="WIX76" s="3"/>
      <c r="WJA76" s="26"/>
      <c r="WJC76" s="27"/>
      <c r="WJD76" s="34"/>
      <c r="WJE76" s="34"/>
      <c r="WJI76" s="3"/>
      <c r="WJJ76" s="3"/>
      <c r="WJM76" s="26"/>
      <c r="WJO76" s="27"/>
      <c r="WJP76" s="34"/>
      <c r="WJQ76" s="34"/>
      <c r="WJU76" s="3"/>
      <c r="WJV76" s="3"/>
      <c r="WJY76" s="26"/>
      <c r="WKA76" s="27"/>
      <c r="WKB76" s="34"/>
      <c r="WKC76" s="34"/>
      <c r="WKG76" s="3"/>
      <c r="WKH76" s="3"/>
      <c r="WKK76" s="26"/>
      <c r="WKM76" s="27"/>
      <c r="WKN76" s="34"/>
      <c r="WKO76" s="34"/>
      <c r="WKS76" s="3"/>
      <c r="WKT76" s="3"/>
      <c r="WKW76" s="26"/>
      <c r="WKY76" s="27"/>
      <c r="WKZ76" s="34"/>
      <c r="WLA76" s="34"/>
      <c r="WLE76" s="3"/>
      <c r="WLF76" s="3"/>
      <c r="WLI76" s="26"/>
      <c r="WLK76" s="27"/>
      <c r="WLL76" s="34"/>
      <c r="WLM76" s="34"/>
      <c r="WLQ76" s="3"/>
      <c r="WLR76" s="3"/>
      <c r="WLU76" s="26"/>
      <c r="WLW76" s="27"/>
      <c r="WLX76" s="34"/>
      <c r="WLY76" s="34"/>
      <c r="WMC76" s="3"/>
      <c r="WMD76" s="3"/>
      <c r="WMG76" s="26"/>
      <c r="WMI76" s="27"/>
      <c r="WMJ76" s="34"/>
      <c r="WMK76" s="34"/>
      <c r="WMO76" s="3"/>
      <c r="WMP76" s="3"/>
      <c r="WMS76" s="26"/>
      <c r="WMU76" s="27"/>
      <c r="WMV76" s="34"/>
      <c r="WMW76" s="34"/>
      <c r="WNA76" s="3"/>
      <c r="WNB76" s="3"/>
      <c r="WNE76" s="26"/>
      <c r="WNG76" s="27"/>
      <c r="WNH76" s="34"/>
      <c r="WNI76" s="34"/>
      <c r="WNM76" s="3"/>
      <c r="WNN76" s="3"/>
      <c r="WNQ76" s="26"/>
      <c r="WNS76" s="27"/>
      <c r="WNT76" s="34"/>
      <c r="WNU76" s="34"/>
      <c r="WNY76" s="3"/>
      <c r="WNZ76" s="3"/>
      <c r="WOC76" s="26"/>
      <c r="WOE76" s="27"/>
      <c r="WOF76" s="34"/>
      <c r="WOG76" s="34"/>
      <c r="WOK76" s="3"/>
      <c r="WOL76" s="3"/>
      <c r="WOO76" s="26"/>
      <c r="WOQ76" s="27"/>
      <c r="WOR76" s="34"/>
      <c r="WOS76" s="34"/>
      <c r="WOW76" s="3"/>
      <c r="WOX76" s="3"/>
      <c r="WPA76" s="26"/>
      <c r="WPC76" s="27"/>
      <c r="WPD76" s="34"/>
      <c r="WPE76" s="34"/>
      <c r="WPI76" s="3"/>
      <c r="WPJ76" s="3"/>
      <c r="WPM76" s="26"/>
      <c r="WPO76" s="27"/>
      <c r="WPP76" s="34"/>
      <c r="WPQ76" s="34"/>
      <c r="WPU76" s="3"/>
      <c r="WPV76" s="3"/>
      <c r="WPY76" s="26"/>
      <c r="WQA76" s="27"/>
      <c r="WQB76" s="34"/>
      <c r="WQC76" s="34"/>
      <c r="WQG76" s="3"/>
      <c r="WQH76" s="3"/>
      <c r="WQK76" s="26"/>
      <c r="WQM76" s="27"/>
      <c r="WQN76" s="34"/>
      <c r="WQO76" s="34"/>
      <c r="WQS76" s="3"/>
      <c r="WQT76" s="3"/>
      <c r="WQW76" s="26"/>
      <c r="WQY76" s="27"/>
      <c r="WQZ76" s="34"/>
      <c r="WRA76" s="34"/>
      <c r="WRE76" s="3"/>
      <c r="WRF76" s="3"/>
      <c r="WRI76" s="26"/>
      <c r="WRK76" s="27"/>
      <c r="WRL76" s="34"/>
      <c r="WRM76" s="34"/>
      <c r="WRQ76" s="3"/>
      <c r="WRR76" s="3"/>
      <c r="WRU76" s="26"/>
      <c r="WRW76" s="27"/>
      <c r="WRX76" s="34"/>
      <c r="WRY76" s="34"/>
      <c r="WSC76" s="3"/>
      <c r="WSD76" s="3"/>
      <c r="WSG76" s="26"/>
      <c r="WSI76" s="27"/>
      <c r="WSJ76" s="34"/>
      <c r="WSK76" s="34"/>
      <c r="WSO76" s="3"/>
      <c r="WSP76" s="3"/>
      <c r="WSS76" s="26"/>
      <c r="WSU76" s="27"/>
      <c r="WSV76" s="34"/>
      <c r="WSW76" s="34"/>
      <c r="WTA76" s="3"/>
      <c r="WTB76" s="3"/>
      <c r="WTE76" s="26"/>
      <c r="WTG76" s="27"/>
      <c r="WTH76" s="34"/>
      <c r="WTI76" s="34"/>
      <c r="WTM76" s="3"/>
      <c r="WTN76" s="3"/>
      <c r="WTQ76" s="26"/>
      <c r="WTS76" s="27"/>
      <c r="WTT76" s="34"/>
      <c r="WTU76" s="34"/>
      <c r="WTY76" s="3"/>
      <c r="WTZ76" s="3"/>
      <c r="WUC76" s="26"/>
      <c r="WUE76" s="27"/>
      <c r="WUF76" s="34"/>
      <c r="WUG76" s="34"/>
      <c r="WUK76" s="3"/>
      <c r="WUL76" s="3"/>
      <c r="WUO76" s="26"/>
      <c r="WUQ76" s="27"/>
      <c r="WUR76" s="34"/>
      <c r="WUS76" s="34"/>
      <c r="WUW76" s="3"/>
      <c r="WUX76" s="3"/>
      <c r="WVA76" s="26"/>
      <c r="WVC76" s="27"/>
      <c r="WVD76" s="34"/>
      <c r="WVE76" s="34"/>
      <c r="WVI76" s="3"/>
      <c r="WVJ76" s="3"/>
      <c r="WVM76" s="26"/>
      <c r="WVO76" s="27"/>
      <c r="WVP76" s="34"/>
      <c r="WVQ76" s="34"/>
      <c r="WVU76" s="3"/>
      <c r="WVV76" s="3"/>
      <c r="WVY76" s="26"/>
      <c r="WWA76" s="27"/>
      <c r="WWB76" s="34"/>
      <c r="WWC76" s="34"/>
      <c r="WWG76" s="3"/>
      <c r="WWH76" s="3"/>
      <c r="WWK76" s="26"/>
      <c r="WWM76" s="27"/>
      <c r="WWN76" s="34"/>
      <c r="WWO76" s="34"/>
      <c r="WWS76" s="3"/>
      <c r="WWT76" s="3"/>
      <c r="WWW76" s="26"/>
      <c r="WWY76" s="27"/>
      <c r="WWZ76" s="34"/>
      <c r="WXA76" s="34"/>
      <c r="WXE76" s="3"/>
      <c r="WXF76" s="3"/>
      <c r="WXI76" s="26"/>
      <c r="WXK76" s="27"/>
      <c r="WXL76" s="34"/>
      <c r="WXM76" s="34"/>
      <c r="WXQ76" s="3"/>
      <c r="WXR76" s="3"/>
      <c r="WXU76" s="26"/>
      <c r="WXW76" s="27"/>
      <c r="WXX76" s="34"/>
      <c r="WXY76" s="34"/>
      <c r="WYC76" s="3"/>
      <c r="WYD76" s="3"/>
      <c r="WYG76" s="26"/>
      <c r="WYI76" s="27"/>
      <c r="WYJ76" s="34"/>
      <c r="WYK76" s="34"/>
      <c r="WYO76" s="3"/>
      <c r="WYP76" s="3"/>
      <c r="WYS76" s="26"/>
      <c r="WYU76" s="27"/>
      <c r="WYV76" s="34"/>
      <c r="WYW76" s="34"/>
      <c r="WZA76" s="3"/>
      <c r="WZB76" s="3"/>
      <c r="WZE76" s="26"/>
      <c r="WZG76" s="27"/>
      <c r="WZH76" s="34"/>
      <c r="WZI76" s="34"/>
      <c r="WZM76" s="3"/>
      <c r="WZN76" s="3"/>
      <c r="WZQ76" s="26"/>
      <c r="WZS76" s="27"/>
      <c r="WZT76" s="34"/>
      <c r="WZU76" s="34"/>
      <c r="WZY76" s="3"/>
      <c r="WZZ76" s="3"/>
      <c r="XAC76" s="26"/>
      <c r="XAE76" s="27"/>
      <c r="XAF76" s="34"/>
      <c r="XAG76" s="34"/>
      <c r="XAK76" s="3"/>
      <c r="XAL76" s="3"/>
      <c r="XAO76" s="26"/>
      <c r="XAQ76" s="27"/>
      <c r="XAR76" s="34"/>
      <c r="XAS76" s="34"/>
      <c r="XAW76" s="3"/>
      <c r="XAX76" s="3"/>
      <c r="XBA76" s="26"/>
      <c r="XBC76" s="27"/>
      <c r="XBD76" s="34"/>
      <c r="XBE76" s="34"/>
      <c r="XBI76" s="3"/>
      <c r="XBJ76" s="3"/>
      <c r="XBM76" s="26"/>
      <c r="XBO76" s="27"/>
      <c r="XBP76" s="34"/>
      <c r="XBQ76" s="34"/>
      <c r="XBU76" s="3"/>
      <c r="XBV76" s="3"/>
      <c r="XBY76" s="26"/>
      <c r="XCA76" s="27"/>
      <c r="XCB76" s="34"/>
      <c r="XCC76" s="34"/>
      <c r="XCG76" s="3"/>
      <c r="XCH76" s="3"/>
      <c r="XCK76" s="26"/>
      <c r="XCM76" s="27"/>
      <c r="XCN76" s="34"/>
      <c r="XCO76" s="34"/>
      <c r="XCS76" s="3"/>
      <c r="XCT76" s="3"/>
      <c r="XCW76" s="26"/>
      <c r="XCY76" s="27"/>
      <c r="XCZ76" s="34"/>
      <c r="XDA76" s="34"/>
      <c r="XDE76" s="3"/>
      <c r="XDF76" s="3"/>
      <c r="XDI76" s="26"/>
      <c r="XDK76" s="27"/>
      <c r="XDL76" s="34"/>
      <c r="XDM76" s="34"/>
      <c r="XDQ76" s="3"/>
      <c r="XDR76" s="3"/>
      <c r="XDU76" s="26"/>
      <c r="XDW76" s="27"/>
      <c r="XDX76" s="34"/>
      <c r="XDY76" s="34"/>
      <c r="XEC76" s="3"/>
      <c r="XED76" s="3"/>
      <c r="XEG76" s="26"/>
      <c r="XEI76" s="27"/>
      <c r="XEJ76" s="34"/>
      <c r="XEK76" s="34"/>
      <c r="XEO76" s="3"/>
      <c r="XEP76" s="3"/>
      <c r="XES76" s="26"/>
      <c r="XEU76" s="27"/>
      <c r="XEV76" s="34"/>
      <c r="XEW76" s="34"/>
      <c r="XFA76" s="3"/>
      <c r="XFB76" s="3"/>
    </row>
    <row r="77" spans="1:1022 1025:3069 3073:4094 4097:6141 6145:7166 7169:9213 9217:10238 10241:12285 12289:13310 13313:15357 15361:16382" x14ac:dyDescent="0.25">
      <c r="A77" s="3">
        <v>274994</v>
      </c>
      <c r="B77" s="3">
        <v>5802503594</v>
      </c>
      <c r="C77" t="s">
        <v>127</v>
      </c>
      <c r="D77" t="s">
        <v>21</v>
      </c>
      <c r="E77" s="26" t="s">
        <v>63</v>
      </c>
      <c r="F77" t="s">
        <v>71</v>
      </c>
      <c r="G77" s="27">
        <v>43845</v>
      </c>
      <c r="H77" s="34"/>
      <c r="I77" s="34"/>
      <c r="J77">
        <v>185</v>
      </c>
      <c r="K77" t="s">
        <v>27</v>
      </c>
      <c r="L77">
        <v>2</v>
      </c>
      <c r="M77" s="3" t="s">
        <v>128</v>
      </c>
      <c r="N77" s="3"/>
      <c r="O77"/>
      <c r="Q77" s="26"/>
      <c r="R77"/>
      <c r="S77" s="27"/>
      <c r="T77" s="34"/>
      <c r="U77" s="34"/>
      <c r="Y77" s="3"/>
      <c r="Z77" s="3"/>
      <c r="AC77" s="26"/>
      <c r="AE77" s="27"/>
      <c r="AF77" s="34"/>
      <c r="AG77" s="34"/>
      <c r="AK77" s="3"/>
      <c r="AL77" s="3"/>
      <c r="AO77" s="26"/>
      <c r="AQ77" s="27"/>
      <c r="AR77" s="34"/>
      <c r="AS77" s="34"/>
      <c r="AW77" s="3"/>
      <c r="AX77" s="3"/>
      <c r="BA77" s="26"/>
      <c r="BC77" s="27"/>
      <c r="BD77" s="34"/>
      <c r="BE77" s="34"/>
      <c r="BI77" s="3"/>
      <c r="BJ77" s="3"/>
      <c r="BM77" s="26"/>
      <c r="BO77" s="27"/>
      <c r="BP77" s="34"/>
      <c r="BQ77" s="34"/>
      <c r="BU77" s="3"/>
      <c r="BV77" s="3"/>
      <c r="BY77" s="26"/>
      <c r="CA77" s="27"/>
      <c r="CB77" s="34"/>
      <c r="CC77" s="34"/>
      <c r="CG77" s="3"/>
      <c r="CH77" s="3"/>
      <c r="CK77" s="26"/>
      <c r="CM77" s="27"/>
      <c r="CN77" s="34"/>
      <c r="CO77" s="34"/>
      <c r="CS77" s="3"/>
      <c r="CT77" s="3"/>
      <c r="CW77" s="26"/>
      <c r="CY77" s="27"/>
      <c r="CZ77" s="34"/>
      <c r="DA77" s="34"/>
      <c r="DE77" s="3"/>
      <c r="DF77" s="3"/>
      <c r="DI77" s="26"/>
      <c r="DK77" s="27"/>
      <c r="DL77" s="34"/>
      <c r="DM77" s="34"/>
      <c r="DQ77" s="3"/>
      <c r="DR77" s="3"/>
      <c r="DU77" s="26"/>
      <c r="DW77" s="27"/>
      <c r="DX77" s="34"/>
      <c r="DY77" s="34"/>
      <c r="EC77" s="3"/>
      <c r="ED77" s="3"/>
      <c r="EG77" s="26"/>
      <c r="EI77" s="27"/>
      <c r="EJ77" s="34"/>
      <c r="EK77" s="34"/>
      <c r="EO77" s="3"/>
      <c r="EP77" s="3"/>
      <c r="ES77" s="26"/>
      <c r="EU77" s="27"/>
      <c r="EV77" s="34"/>
      <c r="EW77" s="34"/>
      <c r="FA77" s="3"/>
      <c r="FB77" s="3"/>
      <c r="FE77" s="26"/>
      <c r="FG77" s="27"/>
      <c r="FH77" s="34"/>
      <c r="FI77" s="34"/>
      <c r="FM77" s="3"/>
      <c r="FN77" s="3"/>
      <c r="FQ77" s="26"/>
      <c r="FS77" s="27"/>
      <c r="FT77" s="34"/>
      <c r="FU77" s="34"/>
      <c r="FY77" s="3"/>
      <c r="FZ77" s="3"/>
      <c r="GC77" s="26"/>
      <c r="GE77" s="27"/>
      <c r="GF77" s="34"/>
      <c r="GG77" s="34"/>
      <c r="GK77" s="3"/>
      <c r="GL77" s="3"/>
      <c r="GO77" s="26"/>
      <c r="GQ77" s="27"/>
      <c r="GR77" s="34"/>
      <c r="GS77" s="34"/>
      <c r="GW77" s="3"/>
      <c r="GX77" s="3"/>
      <c r="HA77" s="26"/>
      <c r="HC77" s="27"/>
      <c r="HD77" s="34"/>
      <c r="HE77" s="34"/>
      <c r="HI77" s="3"/>
      <c r="HJ77" s="3"/>
      <c r="HM77" s="26"/>
      <c r="HO77" s="27"/>
      <c r="HP77" s="34"/>
      <c r="HQ77" s="34"/>
      <c r="HU77" s="3"/>
      <c r="HV77" s="3"/>
      <c r="HY77" s="26"/>
      <c r="IA77" s="27"/>
      <c r="IB77" s="34"/>
      <c r="IC77" s="34"/>
      <c r="IG77" s="3"/>
      <c r="IH77" s="3"/>
      <c r="IK77" s="26"/>
      <c r="IM77" s="27"/>
      <c r="IN77" s="34"/>
      <c r="IO77" s="34"/>
      <c r="IS77" s="3"/>
      <c r="IT77" s="3"/>
      <c r="IW77" s="26"/>
      <c r="IY77" s="27"/>
      <c r="IZ77" s="34"/>
      <c r="JA77" s="34"/>
      <c r="JE77" s="3"/>
      <c r="JF77" s="3"/>
      <c r="JI77" s="26"/>
      <c r="JK77" s="27"/>
      <c r="JL77" s="34"/>
      <c r="JM77" s="34"/>
      <c r="JQ77" s="3"/>
      <c r="JR77" s="3"/>
      <c r="JU77" s="26"/>
      <c r="JW77" s="27"/>
      <c r="JX77" s="34"/>
      <c r="JY77" s="34"/>
      <c r="KC77" s="3"/>
      <c r="KD77" s="3"/>
      <c r="KG77" s="26"/>
      <c r="KI77" s="27"/>
      <c r="KJ77" s="34"/>
      <c r="KK77" s="34"/>
      <c r="KO77" s="3"/>
      <c r="KP77" s="3"/>
      <c r="KS77" s="26"/>
      <c r="KU77" s="27"/>
      <c r="KV77" s="34"/>
      <c r="KW77" s="34"/>
      <c r="LA77" s="3"/>
      <c r="LB77" s="3"/>
      <c r="LE77" s="26"/>
      <c r="LG77" s="27"/>
      <c r="LH77" s="34"/>
      <c r="LI77" s="34"/>
      <c r="LM77" s="3"/>
      <c r="LN77" s="3"/>
      <c r="LQ77" s="26"/>
      <c r="LS77" s="27"/>
      <c r="LT77" s="34"/>
      <c r="LU77" s="34"/>
      <c r="LY77" s="3"/>
      <c r="LZ77" s="3"/>
      <c r="MC77" s="26"/>
      <c r="ME77" s="27"/>
      <c r="MF77" s="34"/>
      <c r="MG77" s="34"/>
      <c r="MK77" s="3"/>
      <c r="ML77" s="3"/>
      <c r="MO77" s="26"/>
      <c r="MQ77" s="27"/>
      <c r="MR77" s="34"/>
      <c r="MS77" s="34"/>
      <c r="MW77" s="3"/>
      <c r="MX77" s="3"/>
      <c r="NA77" s="26"/>
      <c r="NC77" s="27"/>
      <c r="ND77" s="34"/>
      <c r="NE77" s="34"/>
      <c r="NI77" s="3"/>
      <c r="NJ77" s="3"/>
      <c r="NM77" s="26"/>
      <c r="NO77" s="27"/>
      <c r="NP77" s="34"/>
      <c r="NQ77" s="34"/>
      <c r="NU77" s="3"/>
      <c r="NV77" s="3"/>
      <c r="NY77" s="26"/>
      <c r="OA77" s="27"/>
      <c r="OB77" s="34"/>
      <c r="OC77" s="34"/>
      <c r="OG77" s="3"/>
      <c r="OH77" s="3"/>
      <c r="OK77" s="26"/>
      <c r="OM77" s="27"/>
      <c r="ON77" s="34"/>
      <c r="OO77" s="34"/>
      <c r="OS77" s="3"/>
      <c r="OT77" s="3"/>
      <c r="OW77" s="26"/>
      <c r="OY77" s="27"/>
      <c r="OZ77" s="34"/>
      <c r="PA77" s="34"/>
      <c r="PE77" s="3"/>
      <c r="PF77" s="3"/>
      <c r="PI77" s="26"/>
      <c r="PK77" s="27"/>
      <c r="PL77" s="34"/>
      <c r="PM77" s="34"/>
      <c r="PQ77" s="3"/>
      <c r="PR77" s="3"/>
      <c r="PU77" s="26"/>
      <c r="PW77" s="27"/>
      <c r="PX77" s="34"/>
      <c r="PY77" s="34"/>
      <c r="QC77" s="3"/>
      <c r="QD77" s="3"/>
      <c r="QG77" s="26"/>
      <c r="QI77" s="27"/>
      <c r="QJ77" s="34"/>
      <c r="QK77" s="34"/>
      <c r="QO77" s="3"/>
      <c r="QP77" s="3"/>
      <c r="QS77" s="26"/>
      <c r="QU77" s="27"/>
      <c r="QV77" s="34"/>
      <c r="QW77" s="34"/>
      <c r="RA77" s="3"/>
      <c r="RB77" s="3"/>
      <c r="RE77" s="26"/>
      <c r="RG77" s="27"/>
      <c r="RH77" s="34"/>
      <c r="RI77" s="34"/>
      <c r="RM77" s="3"/>
      <c r="RN77" s="3"/>
      <c r="RQ77" s="26"/>
      <c r="RS77" s="27"/>
      <c r="RT77" s="34"/>
      <c r="RU77" s="34"/>
      <c r="RY77" s="3"/>
      <c r="RZ77" s="3"/>
      <c r="SC77" s="26"/>
      <c r="SE77" s="27"/>
      <c r="SF77" s="34"/>
      <c r="SG77" s="34"/>
      <c r="SK77" s="3"/>
      <c r="SL77" s="3"/>
      <c r="SO77" s="26"/>
      <c r="SQ77" s="27"/>
      <c r="SR77" s="34"/>
      <c r="SS77" s="34"/>
      <c r="SW77" s="3"/>
      <c r="SX77" s="3"/>
      <c r="TA77" s="26"/>
      <c r="TC77" s="27"/>
      <c r="TD77" s="34"/>
      <c r="TE77" s="34"/>
      <c r="TI77" s="3"/>
      <c r="TJ77" s="3"/>
      <c r="TM77" s="26"/>
      <c r="TO77" s="27"/>
      <c r="TP77" s="34"/>
      <c r="TQ77" s="34"/>
      <c r="TU77" s="3"/>
      <c r="TV77" s="3"/>
      <c r="TY77" s="26"/>
      <c r="UA77" s="27"/>
      <c r="UB77" s="34"/>
      <c r="UC77" s="34"/>
      <c r="UG77" s="3"/>
      <c r="UH77" s="3"/>
      <c r="UK77" s="26"/>
      <c r="UM77" s="27"/>
      <c r="UN77" s="34"/>
      <c r="UO77" s="34"/>
      <c r="US77" s="3"/>
      <c r="UT77" s="3"/>
      <c r="UW77" s="26"/>
      <c r="UY77" s="27"/>
      <c r="UZ77" s="34"/>
      <c r="VA77" s="34"/>
      <c r="VE77" s="3"/>
      <c r="VF77" s="3"/>
      <c r="VI77" s="26"/>
      <c r="VK77" s="27"/>
      <c r="VL77" s="34"/>
      <c r="VM77" s="34"/>
      <c r="VQ77" s="3"/>
      <c r="VR77" s="3"/>
      <c r="VU77" s="26"/>
      <c r="VW77" s="27"/>
      <c r="VX77" s="34"/>
      <c r="VY77" s="34"/>
      <c r="WC77" s="3"/>
      <c r="WD77" s="3"/>
      <c r="WG77" s="26"/>
      <c r="WI77" s="27"/>
      <c r="WJ77" s="34"/>
      <c r="WK77" s="34"/>
      <c r="WO77" s="3"/>
      <c r="WP77" s="3"/>
      <c r="WS77" s="26"/>
      <c r="WU77" s="27"/>
      <c r="WV77" s="34"/>
      <c r="WW77" s="34"/>
      <c r="XA77" s="3"/>
      <c r="XB77" s="3"/>
      <c r="XE77" s="26"/>
      <c r="XG77" s="27"/>
      <c r="XH77" s="34"/>
      <c r="XI77" s="34"/>
      <c r="XM77" s="3"/>
      <c r="XN77" s="3"/>
      <c r="XQ77" s="26"/>
      <c r="XS77" s="27"/>
      <c r="XT77" s="34"/>
      <c r="XU77" s="34"/>
      <c r="XY77" s="3"/>
      <c r="XZ77" s="3"/>
      <c r="YC77" s="26"/>
      <c r="YE77" s="27"/>
      <c r="YF77" s="34"/>
      <c r="YG77" s="34"/>
      <c r="YK77" s="3"/>
      <c r="YL77" s="3"/>
      <c r="YO77" s="26"/>
      <c r="YQ77" s="27"/>
      <c r="YR77" s="34"/>
      <c r="YS77" s="34"/>
      <c r="YW77" s="3"/>
      <c r="YX77" s="3"/>
      <c r="ZA77" s="26"/>
      <c r="ZC77" s="27"/>
      <c r="ZD77" s="34"/>
      <c r="ZE77" s="34"/>
      <c r="ZI77" s="3"/>
      <c r="ZJ77" s="3"/>
      <c r="ZM77" s="26"/>
      <c r="ZO77" s="27"/>
      <c r="ZP77" s="34"/>
      <c r="ZQ77" s="34"/>
      <c r="ZU77" s="3"/>
      <c r="ZV77" s="3"/>
      <c r="ZY77" s="26"/>
      <c r="AAA77" s="27"/>
      <c r="AAB77" s="34"/>
      <c r="AAC77" s="34"/>
      <c r="AAG77" s="3"/>
      <c r="AAH77" s="3"/>
      <c r="AAK77" s="26"/>
      <c r="AAM77" s="27"/>
      <c r="AAN77" s="34"/>
      <c r="AAO77" s="34"/>
      <c r="AAS77" s="3"/>
      <c r="AAT77" s="3"/>
      <c r="AAW77" s="26"/>
      <c r="AAY77" s="27"/>
      <c r="AAZ77" s="34"/>
      <c r="ABA77" s="34"/>
      <c r="ABE77" s="3"/>
      <c r="ABF77" s="3"/>
      <c r="ABI77" s="26"/>
      <c r="ABK77" s="27"/>
      <c r="ABL77" s="34"/>
      <c r="ABM77" s="34"/>
      <c r="ABQ77" s="3"/>
      <c r="ABR77" s="3"/>
      <c r="ABU77" s="26"/>
      <c r="ABW77" s="27"/>
      <c r="ABX77" s="34"/>
      <c r="ABY77" s="34"/>
      <c r="ACC77" s="3"/>
      <c r="ACD77" s="3"/>
      <c r="ACG77" s="26"/>
      <c r="ACI77" s="27"/>
      <c r="ACJ77" s="34"/>
      <c r="ACK77" s="34"/>
      <c r="ACO77" s="3"/>
      <c r="ACP77" s="3"/>
      <c r="ACS77" s="26"/>
      <c r="ACU77" s="27"/>
      <c r="ACV77" s="34"/>
      <c r="ACW77" s="34"/>
      <c r="ADA77" s="3"/>
      <c r="ADB77" s="3"/>
      <c r="ADE77" s="26"/>
      <c r="ADG77" s="27"/>
      <c r="ADH77" s="34"/>
      <c r="ADI77" s="34"/>
      <c r="ADM77" s="3"/>
      <c r="ADN77" s="3"/>
      <c r="ADQ77" s="26"/>
      <c r="ADS77" s="27"/>
      <c r="ADT77" s="34"/>
      <c r="ADU77" s="34"/>
      <c r="ADY77" s="3"/>
      <c r="ADZ77" s="3"/>
      <c r="AEC77" s="26"/>
      <c r="AEE77" s="27"/>
      <c r="AEF77" s="34"/>
      <c r="AEG77" s="34"/>
      <c r="AEK77" s="3"/>
      <c r="AEL77" s="3"/>
      <c r="AEO77" s="26"/>
      <c r="AEQ77" s="27"/>
      <c r="AER77" s="34"/>
      <c r="AES77" s="34"/>
      <c r="AEW77" s="3"/>
      <c r="AEX77" s="3"/>
      <c r="AFA77" s="26"/>
      <c r="AFC77" s="27"/>
      <c r="AFD77" s="34"/>
      <c r="AFE77" s="34"/>
      <c r="AFI77" s="3"/>
      <c r="AFJ77" s="3"/>
      <c r="AFM77" s="26"/>
      <c r="AFO77" s="27"/>
      <c r="AFP77" s="34"/>
      <c r="AFQ77" s="34"/>
      <c r="AFU77" s="3"/>
      <c r="AFV77" s="3"/>
      <c r="AFY77" s="26"/>
      <c r="AGA77" s="27"/>
      <c r="AGB77" s="34"/>
      <c r="AGC77" s="34"/>
      <c r="AGG77" s="3"/>
      <c r="AGH77" s="3"/>
      <c r="AGK77" s="26"/>
      <c r="AGM77" s="27"/>
      <c r="AGN77" s="34"/>
      <c r="AGO77" s="34"/>
      <c r="AGS77" s="3"/>
      <c r="AGT77" s="3"/>
      <c r="AGW77" s="26"/>
      <c r="AGY77" s="27"/>
      <c r="AGZ77" s="34"/>
      <c r="AHA77" s="34"/>
      <c r="AHE77" s="3"/>
      <c r="AHF77" s="3"/>
      <c r="AHI77" s="26"/>
      <c r="AHK77" s="27"/>
      <c r="AHL77" s="34"/>
      <c r="AHM77" s="34"/>
      <c r="AHQ77" s="3"/>
      <c r="AHR77" s="3"/>
      <c r="AHU77" s="26"/>
      <c r="AHW77" s="27"/>
      <c r="AHX77" s="34"/>
      <c r="AHY77" s="34"/>
      <c r="AIC77" s="3"/>
      <c r="AID77" s="3"/>
      <c r="AIG77" s="26"/>
      <c r="AII77" s="27"/>
      <c r="AIJ77" s="34"/>
      <c r="AIK77" s="34"/>
      <c r="AIO77" s="3"/>
      <c r="AIP77" s="3"/>
      <c r="AIS77" s="26"/>
      <c r="AIU77" s="27"/>
      <c r="AIV77" s="34"/>
      <c r="AIW77" s="34"/>
      <c r="AJA77" s="3"/>
      <c r="AJB77" s="3"/>
      <c r="AJE77" s="26"/>
      <c r="AJG77" s="27"/>
      <c r="AJH77" s="34"/>
      <c r="AJI77" s="34"/>
      <c r="AJM77" s="3"/>
      <c r="AJN77" s="3"/>
      <c r="AJQ77" s="26"/>
      <c r="AJS77" s="27"/>
      <c r="AJT77" s="34"/>
      <c r="AJU77" s="34"/>
      <c r="AJY77" s="3"/>
      <c r="AJZ77" s="3"/>
      <c r="AKC77" s="26"/>
      <c r="AKE77" s="27"/>
      <c r="AKF77" s="34"/>
      <c r="AKG77" s="34"/>
      <c r="AKK77" s="3"/>
      <c r="AKL77" s="3"/>
      <c r="AKO77" s="26"/>
      <c r="AKQ77" s="27"/>
      <c r="AKR77" s="34"/>
      <c r="AKS77" s="34"/>
      <c r="AKW77" s="3"/>
      <c r="AKX77" s="3"/>
      <c r="ALA77" s="26"/>
      <c r="ALC77" s="27"/>
      <c r="ALD77" s="34"/>
      <c r="ALE77" s="34"/>
      <c r="ALI77" s="3"/>
      <c r="ALJ77" s="3"/>
      <c r="ALM77" s="26"/>
      <c r="ALO77" s="27"/>
      <c r="ALP77" s="34"/>
      <c r="ALQ77" s="34"/>
      <c r="ALU77" s="3"/>
      <c r="ALV77" s="3"/>
      <c r="ALY77" s="26"/>
      <c r="AMA77" s="27"/>
      <c r="AMB77" s="34"/>
      <c r="AMC77" s="34"/>
      <c r="AMG77" s="3"/>
      <c r="AMH77" s="3"/>
      <c r="AMK77" s="26"/>
      <c r="AMM77" s="27"/>
      <c r="AMN77" s="34"/>
      <c r="AMO77" s="34"/>
      <c r="AMS77" s="3"/>
      <c r="AMT77" s="3"/>
      <c r="AMW77" s="26"/>
      <c r="AMY77" s="27"/>
      <c r="AMZ77" s="34"/>
      <c r="ANA77" s="34"/>
      <c r="ANE77" s="3"/>
      <c r="ANF77" s="3"/>
      <c r="ANI77" s="26"/>
      <c r="ANK77" s="27"/>
      <c r="ANL77" s="34"/>
      <c r="ANM77" s="34"/>
      <c r="ANQ77" s="3"/>
      <c r="ANR77" s="3"/>
      <c r="ANU77" s="26"/>
      <c r="ANW77" s="27"/>
      <c r="ANX77" s="34"/>
      <c r="ANY77" s="34"/>
      <c r="AOC77" s="3"/>
      <c r="AOD77" s="3"/>
      <c r="AOG77" s="26"/>
      <c r="AOI77" s="27"/>
      <c r="AOJ77" s="34"/>
      <c r="AOK77" s="34"/>
      <c r="AOO77" s="3"/>
      <c r="AOP77" s="3"/>
      <c r="AOS77" s="26"/>
      <c r="AOU77" s="27"/>
      <c r="AOV77" s="34"/>
      <c r="AOW77" s="34"/>
      <c r="APA77" s="3"/>
      <c r="APB77" s="3"/>
      <c r="APE77" s="26"/>
      <c r="APG77" s="27"/>
      <c r="APH77" s="34"/>
      <c r="API77" s="34"/>
      <c r="APM77" s="3"/>
      <c r="APN77" s="3"/>
      <c r="APQ77" s="26"/>
      <c r="APS77" s="27"/>
      <c r="APT77" s="34"/>
      <c r="APU77" s="34"/>
      <c r="APY77" s="3"/>
      <c r="APZ77" s="3"/>
      <c r="AQC77" s="26"/>
      <c r="AQE77" s="27"/>
      <c r="AQF77" s="34"/>
      <c r="AQG77" s="34"/>
      <c r="AQK77" s="3"/>
      <c r="AQL77" s="3"/>
      <c r="AQO77" s="26"/>
      <c r="AQQ77" s="27"/>
      <c r="AQR77" s="34"/>
      <c r="AQS77" s="34"/>
      <c r="AQW77" s="3"/>
      <c r="AQX77" s="3"/>
      <c r="ARA77" s="26"/>
      <c r="ARC77" s="27"/>
      <c r="ARD77" s="34"/>
      <c r="ARE77" s="34"/>
      <c r="ARI77" s="3"/>
      <c r="ARJ77" s="3"/>
      <c r="ARM77" s="26"/>
      <c r="ARO77" s="27"/>
      <c r="ARP77" s="34"/>
      <c r="ARQ77" s="34"/>
      <c r="ARU77" s="3"/>
      <c r="ARV77" s="3"/>
      <c r="ARY77" s="26"/>
      <c r="ASA77" s="27"/>
      <c r="ASB77" s="34"/>
      <c r="ASC77" s="34"/>
      <c r="ASG77" s="3"/>
      <c r="ASH77" s="3"/>
      <c r="ASK77" s="26"/>
      <c r="ASM77" s="27"/>
      <c r="ASN77" s="34"/>
      <c r="ASO77" s="34"/>
      <c r="ASS77" s="3"/>
      <c r="AST77" s="3"/>
      <c r="ASW77" s="26"/>
      <c r="ASY77" s="27"/>
      <c r="ASZ77" s="34"/>
      <c r="ATA77" s="34"/>
      <c r="ATE77" s="3"/>
      <c r="ATF77" s="3"/>
      <c r="ATI77" s="26"/>
      <c r="ATK77" s="27"/>
      <c r="ATL77" s="34"/>
      <c r="ATM77" s="34"/>
      <c r="ATQ77" s="3"/>
      <c r="ATR77" s="3"/>
      <c r="ATU77" s="26"/>
      <c r="ATW77" s="27"/>
      <c r="ATX77" s="34"/>
      <c r="ATY77" s="34"/>
      <c r="AUC77" s="3"/>
      <c r="AUD77" s="3"/>
      <c r="AUG77" s="26"/>
      <c r="AUI77" s="27"/>
      <c r="AUJ77" s="34"/>
      <c r="AUK77" s="34"/>
      <c r="AUO77" s="3"/>
      <c r="AUP77" s="3"/>
      <c r="AUS77" s="26"/>
      <c r="AUU77" s="27"/>
      <c r="AUV77" s="34"/>
      <c r="AUW77" s="34"/>
      <c r="AVA77" s="3"/>
      <c r="AVB77" s="3"/>
      <c r="AVE77" s="26"/>
      <c r="AVG77" s="27"/>
      <c r="AVH77" s="34"/>
      <c r="AVI77" s="34"/>
      <c r="AVM77" s="3"/>
      <c r="AVN77" s="3"/>
      <c r="AVQ77" s="26"/>
      <c r="AVS77" s="27"/>
      <c r="AVT77" s="34"/>
      <c r="AVU77" s="34"/>
      <c r="AVY77" s="3"/>
      <c r="AVZ77" s="3"/>
      <c r="AWC77" s="26"/>
      <c r="AWE77" s="27"/>
      <c r="AWF77" s="34"/>
      <c r="AWG77" s="34"/>
      <c r="AWK77" s="3"/>
      <c r="AWL77" s="3"/>
      <c r="AWO77" s="26"/>
      <c r="AWQ77" s="27"/>
      <c r="AWR77" s="34"/>
      <c r="AWS77" s="34"/>
      <c r="AWW77" s="3"/>
      <c r="AWX77" s="3"/>
      <c r="AXA77" s="26"/>
      <c r="AXC77" s="27"/>
      <c r="AXD77" s="34"/>
      <c r="AXE77" s="34"/>
      <c r="AXI77" s="3"/>
      <c r="AXJ77" s="3"/>
      <c r="AXM77" s="26"/>
      <c r="AXO77" s="27"/>
      <c r="AXP77" s="34"/>
      <c r="AXQ77" s="34"/>
      <c r="AXU77" s="3"/>
      <c r="AXV77" s="3"/>
      <c r="AXY77" s="26"/>
      <c r="AYA77" s="27"/>
      <c r="AYB77" s="34"/>
      <c r="AYC77" s="34"/>
      <c r="AYG77" s="3"/>
      <c r="AYH77" s="3"/>
      <c r="AYK77" s="26"/>
      <c r="AYM77" s="27"/>
      <c r="AYN77" s="34"/>
      <c r="AYO77" s="34"/>
      <c r="AYS77" s="3"/>
      <c r="AYT77" s="3"/>
      <c r="AYW77" s="26"/>
      <c r="AYY77" s="27"/>
      <c r="AYZ77" s="34"/>
      <c r="AZA77" s="34"/>
      <c r="AZE77" s="3"/>
      <c r="AZF77" s="3"/>
      <c r="AZI77" s="26"/>
      <c r="AZK77" s="27"/>
      <c r="AZL77" s="34"/>
      <c r="AZM77" s="34"/>
      <c r="AZQ77" s="3"/>
      <c r="AZR77" s="3"/>
      <c r="AZU77" s="26"/>
      <c r="AZW77" s="27"/>
      <c r="AZX77" s="34"/>
      <c r="AZY77" s="34"/>
      <c r="BAC77" s="3"/>
      <c r="BAD77" s="3"/>
      <c r="BAG77" s="26"/>
      <c r="BAI77" s="27"/>
      <c r="BAJ77" s="34"/>
      <c r="BAK77" s="34"/>
      <c r="BAO77" s="3"/>
      <c r="BAP77" s="3"/>
      <c r="BAS77" s="26"/>
      <c r="BAU77" s="27"/>
      <c r="BAV77" s="34"/>
      <c r="BAW77" s="34"/>
      <c r="BBA77" s="3"/>
      <c r="BBB77" s="3"/>
      <c r="BBE77" s="26"/>
      <c r="BBG77" s="27"/>
      <c r="BBH77" s="34"/>
      <c r="BBI77" s="34"/>
      <c r="BBM77" s="3"/>
      <c r="BBN77" s="3"/>
      <c r="BBQ77" s="26"/>
      <c r="BBS77" s="27"/>
      <c r="BBT77" s="34"/>
      <c r="BBU77" s="34"/>
      <c r="BBY77" s="3"/>
      <c r="BBZ77" s="3"/>
      <c r="BCC77" s="26"/>
      <c r="BCE77" s="27"/>
      <c r="BCF77" s="34"/>
      <c r="BCG77" s="34"/>
      <c r="BCK77" s="3"/>
      <c r="BCL77" s="3"/>
      <c r="BCO77" s="26"/>
      <c r="BCQ77" s="27"/>
      <c r="BCR77" s="34"/>
      <c r="BCS77" s="34"/>
      <c r="BCW77" s="3"/>
      <c r="BCX77" s="3"/>
      <c r="BDA77" s="26"/>
      <c r="BDC77" s="27"/>
      <c r="BDD77" s="34"/>
      <c r="BDE77" s="34"/>
      <c r="BDI77" s="3"/>
      <c r="BDJ77" s="3"/>
      <c r="BDM77" s="26"/>
      <c r="BDO77" s="27"/>
      <c r="BDP77" s="34"/>
      <c r="BDQ77" s="34"/>
      <c r="BDU77" s="3"/>
      <c r="BDV77" s="3"/>
      <c r="BDY77" s="26"/>
      <c r="BEA77" s="27"/>
      <c r="BEB77" s="34"/>
      <c r="BEC77" s="34"/>
      <c r="BEG77" s="3"/>
      <c r="BEH77" s="3"/>
      <c r="BEK77" s="26"/>
      <c r="BEM77" s="27"/>
      <c r="BEN77" s="34"/>
      <c r="BEO77" s="34"/>
      <c r="BES77" s="3"/>
      <c r="BET77" s="3"/>
      <c r="BEW77" s="26"/>
      <c r="BEY77" s="27"/>
      <c r="BEZ77" s="34"/>
      <c r="BFA77" s="34"/>
      <c r="BFE77" s="3"/>
      <c r="BFF77" s="3"/>
      <c r="BFI77" s="26"/>
      <c r="BFK77" s="27"/>
      <c r="BFL77" s="34"/>
      <c r="BFM77" s="34"/>
      <c r="BFQ77" s="3"/>
      <c r="BFR77" s="3"/>
      <c r="BFU77" s="26"/>
      <c r="BFW77" s="27"/>
      <c r="BFX77" s="34"/>
      <c r="BFY77" s="34"/>
      <c r="BGC77" s="3"/>
      <c r="BGD77" s="3"/>
      <c r="BGG77" s="26"/>
      <c r="BGI77" s="27"/>
      <c r="BGJ77" s="34"/>
      <c r="BGK77" s="34"/>
      <c r="BGO77" s="3"/>
      <c r="BGP77" s="3"/>
      <c r="BGS77" s="26"/>
      <c r="BGU77" s="27"/>
      <c r="BGV77" s="34"/>
      <c r="BGW77" s="34"/>
      <c r="BHA77" s="3"/>
      <c r="BHB77" s="3"/>
      <c r="BHE77" s="26"/>
      <c r="BHG77" s="27"/>
      <c r="BHH77" s="34"/>
      <c r="BHI77" s="34"/>
      <c r="BHM77" s="3"/>
      <c r="BHN77" s="3"/>
      <c r="BHQ77" s="26"/>
      <c r="BHS77" s="27"/>
      <c r="BHT77" s="34"/>
      <c r="BHU77" s="34"/>
      <c r="BHY77" s="3"/>
      <c r="BHZ77" s="3"/>
      <c r="BIC77" s="26"/>
      <c r="BIE77" s="27"/>
      <c r="BIF77" s="34"/>
      <c r="BIG77" s="34"/>
      <c r="BIK77" s="3"/>
      <c r="BIL77" s="3"/>
      <c r="BIO77" s="26"/>
      <c r="BIQ77" s="27"/>
      <c r="BIR77" s="34"/>
      <c r="BIS77" s="34"/>
      <c r="BIW77" s="3"/>
      <c r="BIX77" s="3"/>
      <c r="BJA77" s="26"/>
      <c r="BJC77" s="27"/>
      <c r="BJD77" s="34"/>
      <c r="BJE77" s="34"/>
      <c r="BJI77" s="3"/>
      <c r="BJJ77" s="3"/>
      <c r="BJM77" s="26"/>
      <c r="BJO77" s="27"/>
      <c r="BJP77" s="34"/>
      <c r="BJQ77" s="34"/>
      <c r="BJU77" s="3"/>
      <c r="BJV77" s="3"/>
      <c r="BJY77" s="26"/>
      <c r="BKA77" s="27"/>
      <c r="BKB77" s="34"/>
      <c r="BKC77" s="34"/>
      <c r="BKG77" s="3"/>
      <c r="BKH77" s="3"/>
      <c r="BKK77" s="26"/>
      <c r="BKM77" s="27"/>
      <c r="BKN77" s="34"/>
      <c r="BKO77" s="34"/>
      <c r="BKS77" s="3"/>
      <c r="BKT77" s="3"/>
      <c r="BKW77" s="26"/>
      <c r="BKY77" s="27"/>
      <c r="BKZ77" s="34"/>
      <c r="BLA77" s="34"/>
      <c r="BLE77" s="3"/>
      <c r="BLF77" s="3"/>
      <c r="BLI77" s="26"/>
      <c r="BLK77" s="27"/>
      <c r="BLL77" s="34"/>
      <c r="BLM77" s="34"/>
      <c r="BLQ77" s="3"/>
      <c r="BLR77" s="3"/>
      <c r="BLU77" s="26"/>
      <c r="BLW77" s="27"/>
      <c r="BLX77" s="34"/>
      <c r="BLY77" s="34"/>
      <c r="BMC77" s="3"/>
      <c r="BMD77" s="3"/>
      <c r="BMG77" s="26"/>
      <c r="BMI77" s="27"/>
      <c r="BMJ77" s="34"/>
      <c r="BMK77" s="34"/>
      <c r="BMO77" s="3"/>
      <c r="BMP77" s="3"/>
      <c r="BMS77" s="26"/>
      <c r="BMU77" s="27"/>
      <c r="BMV77" s="34"/>
      <c r="BMW77" s="34"/>
      <c r="BNA77" s="3"/>
      <c r="BNB77" s="3"/>
      <c r="BNE77" s="26"/>
      <c r="BNG77" s="27"/>
      <c r="BNH77" s="34"/>
      <c r="BNI77" s="34"/>
      <c r="BNM77" s="3"/>
      <c r="BNN77" s="3"/>
      <c r="BNQ77" s="26"/>
      <c r="BNS77" s="27"/>
      <c r="BNT77" s="34"/>
      <c r="BNU77" s="34"/>
      <c r="BNY77" s="3"/>
      <c r="BNZ77" s="3"/>
      <c r="BOC77" s="26"/>
      <c r="BOE77" s="27"/>
      <c r="BOF77" s="34"/>
      <c r="BOG77" s="34"/>
      <c r="BOK77" s="3"/>
      <c r="BOL77" s="3"/>
      <c r="BOO77" s="26"/>
      <c r="BOQ77" s="27"/>
      <c r="BOR77" s="34"/>
      <c r="BOS77" s="34"/>
      <c r="BOW77" s="3"/>
      <c r="BOX77" s="3"/>
      <c r="BPA77" s="26"/>
      <c r="BPC77" s="27"/>
      <c r="BPD77" s="34"/>
      <c r="BPE77" s="34"/>
      <c r="BPI77" s="3"/>
      <c r="BPJ77" s="3"/>
      <c r="BPM77" s="26"/>
      <c r="BPO77" s="27"/>
      <c r="BPP77" s="34"/>
      <c r="BPQ77" s="34"/>
      <c r="BPU77" s="3"/>
      <c r="BPV77" s="3"/>
      <c r="BPY77" s="26"/>
      <c r="BQA77" s="27"/>
      <c r="BQB77" s="34"/>
      <c r="BQC77" s="34"/>
      <c r="BQG77" s="3"/>
      <c r="BQH77" s="3"/>
      <c r="BQK77" s="26"/>
      <c r="BQM77" s="27"/>
      <c r="BQN77" s="34"/>
      <c r="BQO77" s="34"/>
      <c r="BQS77" s="3"/>
      <c r="BQT77" s="3"/>
      <c r="BQW77" s="26"/>
      <c r="BQY77" s="27"/>
      <c r="BQZ77" s="34"/>
      <c r="BRA77" s="34"/>
      <c r="BRE77" s="3"/>
      <c r="BRF77" s="3"/>
      <c r="BRI77" s="26"/>
      <c r="BRK77" s="27"/>
      <c r="BRL77" s="34"/>
      <c r="BRM77" s="34"/>
      <c r="BRQ77" s="3"/>
      <c r="BRR77" s="3"/>
      <c r="BRU77" s="26"/>
      <c r="BRW77" s="27"/>
      <c r="BRX77" s="34"/>
      <c r="BRY77" s="34"/>
      <c r="BSC77" s="3"/>
      <c r="BSD77" s="3"/>
      <c r="BSG77" s="26"/>
      <c r="BSI77" s="27"/>
      <c r="BSJ77" s="34"/>
      <c r="BSK77" s="34"/>
      <c r="BSO77" s="3"/>
      <c r="BSP77" s="3"/>
      <c r="BSS77" s="26"/>
      <c r="BSU77" s="27"/>
      <c r="BSV77" s="34"/>
      <c r="BSW77" s="34"/>
      <c r="BTA77" s="3"/>
      <c r="BTB77" s="3"/>
      <c r="BTE77" s="26"/>
      <c r="BTG77" s="27"/>
      <c r="BTH77" s="34"/>
      <c r="BTI77" s="34"/>
      <c r="BTM77" s="3"/>
      <c r="BTN77" s="3"/>
      <c r="BTQ77" s="26"/>
      <c r="BTS77" s="27"/>
      <c r="BTT77" s="34"/>
      <c r="BTU77" s="34"/>
      <c r="BTY77" s="3"/>
      <c r="BTZ77" s="3"/>
      <c r="BUC77" s="26"/>
      <c r="BUE77" s="27"/>
      <c r="BUF77" s="34"/>
      <c r="BUG77" s="34"/>
      <c r="BUK77" s="3"/>
      <c r="BUL77" s="3"/>
      <c r="BUO77" s="26"/>
      <c r="BUQ77" s="27"/>
      <c r="BUR77" s="34"/>
      <c r="BUS77" s="34"/>
      <c r="BUW77" s="3"/>
      <c r="BUX77" s="3"/>
      <c r="BVA77" s="26"/>
      <c r="BVC77" s="27"/>
      <c r="BVD77" s="34"/>
      <c r="BVE77" s="34"/>
      <c r="BVI77" s="3"/>
      <c r="BVJ77" s="3"/>
      <c r="BVM77" s="26"/>
      <c r="BVO77" s="27"/>
      <c r="BVP77" s="34"/>
      <c r="BVQ77" s="34"/>
      <c r="BVU77" s="3"/>
      <c r="BVV77" s="3"/>
      <c r="BVY77" s="26"/>
      <c r="BWA77" s="27"/>
      <c r="BWB77" s="34"/>
      <c r="BWC77" s="34"/>
      <c r="BWG77" s="3"/>
      <c r="BWH77" s="3"/>
      <c r="BWK77" s="26"/>
      <c r="BWM77" s="27"/>
      <c r="BWN77" s="34"/>
      <c r="BWO77" s="34"/>
      <c r="BWS77" s="3"/>
      <c r="BWT77" s="3"/>
      <c r="BWW77" s="26"/>
      <c r="BWY77" s="27"/>
      <c r="BWZ77" s="34"/>
      <c r="BXA77" s="34"/>
      <c r="BXE77" s="3"/>
      <c r="BXF77" s="3"/>
      <c r="BXI77" s="26"/>
      <c r="BXK77" s="27"/>
      <c r="BXL77" s="34"/>
      <c r="BXM77" s="34"/>
      <c r="BXQ77" s="3"/>
      <c r="BXR77" s="3"/>
      <c r="BXU77" s="26"/>
      <c r="BXW77" s="27"/>
      <c r="BXX77" s="34"/>
      <c r="BXY77" s="34"/>
      <c r="BYC77" s="3"/>
      <c r="BYD77" s="3"/>
      <c r="BYG77" s="26"/>
      <c r="BYI77" s="27"/>
      <c r="BYJ77" s="34"/>
      <c r="BYK77" s="34"/>
      <c r="BYO77" s="3"/>
      <c r="BYP77" s="3"/>
      <c r="BYS77" s="26"/>
      <c r="BYU77" s="27"/>
      <c r="BYV77" s="34"/>
      <c r="BYW77" s="34"/>
      <c r="BZA77" s="3"/>
      <c r="BZB77" s="3"/>
      <c r="BZE77" s="26"/>
      <c r="BZG77" s="27"/>
      <c r="BZH77" s="34"/>
      <c r="BZI77" s="34"/>
      <c r="BZM77" s="3"/>
      <c r="BZN77" s="3"/>
      <c r="BZQ77" s="26"/>
      <c r="BZS77" s="27"/>
      <c r="BZT77" s="34"/>
      <c r="BZU77" s="34"/>
      <c r="BZY77" s="3"/>
      <c r="BZZ77" s="3"/>
      <c r="CAC77" s="26"/>
      <c r="CAE77" s="27"/>
      <c r="CAF77" s="34"/>
      <c r="CAG77" s="34"/>
      <c r="CAK77" s="3"/>
      <c r="CAL77" s="3"/>
      <c r="CAO77" s="26"/>
      <c r="CAQ77" s="27"/>
      <c r="CAR77" s="34"/>
      <c r="CAS77" s="34"/>
      <c r="CAW77" s="3"/>
      <c r="CAX77" s="3"/>
      <c r="CBA77" s="26"/>
      <c r="CBC77" s="27"/>
      <c r="CBD77" s="34"/>
      <c r="CBE77" s="34"/>
      <c r="CBI77" s="3"/>
      <c r="CBJ77" s="3"/>
      <c r="CBM77" s="26"/>
      <c r="CBO77" s="27"/>
      <c r="CBP77" s="34"/>
      <c r="CBQ77" s="34"/>
      <c r="CBU77" s="3"/>
      <c r="CBV77" s="3"/>
      <c r="CBY77" s="26"/>
      <c r="CCA77" s="27"/>
      <c r="CCB77" s="34"/>
      <c r="CCC77" s="34"/>
      <c r="CCG77" s="3"/>
      <c r="CCH77" s="3"/>
      <c r="CCK77" s="26"/>
      <c r="CCM77" s="27"/>
      <c r="CCN77" s="34"/>
      <c r="CCO77" s="34"/>
      <c r="CCS77" s="3"/>
      <c r="CCT77" s="3"/>
      <c r="CCW77" s="26"/>
      <c r="CCY77" s="27"/>
      <c r="CCZ77" s="34"/>
      <c r="CDA77" s="34"/>
      <c r="CDE77" s="3"/>
      <c r="CDF77" s="3"/>
      <c r="CDI77" s="26"/>
      <c r="CDK77" s="27"/>
      <c r="CDL77" s="34"/>
      <c r="CDM77" s="34"/>
      <c r="CDQ77" s="3"/>
      <c r="CDR77" s="3"/>
      <c r="CDU77" s="26"/>
      <c r="CDW77" s="27"/>
      <c r="CDX77" s="34"/>
      <c r="CDY77" s="34"/>
      <c r="CEC77" s="3"/>
      <c r="CED77" s="3"/>
      <c r="CEG77" s="26"/>
      <c r="CEI77" s="27"/>
      <c r="CEJ77" s="34"/>
      <c r="CEK77" s="34"/>
      <c r="CEO77" s="3"/>
      <c r="CEP77" s="3"/>
      <c r="CES77" s="26"/>
      <c r="CEU77" s="27"/>
      <c r="CEV77" s="34"/>
      <c r="CEW77" s="34"/>
      <c r="CFA77" s="3"/>
      <c r="CFB77" s="3"/>
      <c r="CFE77" s="26"/>
      <c r="CFG77" s="27"/>
      <c r="CFH77" s="34"/>
      <c r="CFI77" s="34"/>
      <c r="CFM77" s="3"/>
      <c r="CFN77" s="3"/>
      <c r="CFQ77" s="26"/>
      <c r="CFS77" s="27"/>
      <c r="CFT77" s="34"/>
      <c r="CFU77" s="34"/>
      <c r="CFY77" s="3"/>
      <c r="CFZ77" s="3"/>
      <c r="CGC77" s="26"/>
      <c r="CGE77" s="27"/>
      <c r="CGF77" s="34"/>
      <c r="CGG77" s="34"/>
      <c r="CGK77" s="3"/>
      <c r="CGL77" s="3"/>
      <c r="CGO77" s="26"/>
      <c r="CGQ77" s="27"/>
      <c r="CGR77" s="34"/>
      <c r="CGS77" s="34"/>
      <c r="CGW77" s="3"/>
      <c r="CGX77" s="3"/>
      <c r="CHA77" s="26"/>
      <c r="CHC77" s="27"/>
      <c r="CHD77" s="34"/>
      <c r="CHE77" s="34"/>
      <c r="CHI77" s="3"/>
      <c r="CHJ77" s="3"/>
      <c r="CHM77" s="26"/>
      <c r="CHO77" s="27"/>
      <c r="CHP77" s="34"/>
      <c r="CHQ77" s="34"/>
      <c r="CHU77" s="3"/>
      <c r="CHV77" s="3"/>
      <c r="CHY77" s="26"/>
      <c r="CIA77" s="27"/>
      <c r="CIB77" s="34"/>
      <c r="CIC77" s="34"/>
      <c r="CIG77" s="3"/>
      <c r="CIH77" s="3"/>
      <c r="CIK77" s="26"/>
      <c r="CIM77" s="27"/>
      <c r="CIN77" s="34"/>
      <c r="CIO77" s="34"/>
      <c r="CIS77" s="3"/>
      <c r="CIT77" s="3"/>
      <c r="CIW77" s="26"/>
      <c r="CIY77" s="27"/>
      <c r="CIZ77" s="34"/>
      <c r="CJA77" s="34"/>
      <c r="CJE77" s="3"/>
      <c r="CJF77" s="3"/>
      <c r="CJI77" s="26"/>
      <c r="CJK77" s="27"/>
      <c r="CJL77" s="34"/>
      <c r="CJM77" s="34"/>
      <c r="CJQ77" s="3"/>
      <c r="CJR77" s="3"/>
      <c r="CJU77" s="26"/>
      <c r="CJW77" s="27"/>
      <c r="CJX77" s="34"/>
      <c r="CJY77" s="34"/>
      <c r="CKC77" s="3"/>
      <c r="CKD77" s="3"/>
      <c r="CKG77" s="26"/>
      <c r="CKI77" s="27"/>
      <c r="CKJ77" s="34"/>
      <c r="CKK77" s="34"/>
      <c r="CKO77" s="3"/>
      <c r="CKP77" s="3"/>
      <c r="CKS77" s="26"/>
      <c r="CKU77" s="27"/>
      <c r="CKV77" s="34"/>
      <c r="CKW77" s="34"/>
      <c r="CLA77" s="3"/>
      <c r="CLB77" s="3"/>
      <c r="CLE77" s="26"/>
      <c r="CLG77" s="27"/>
      <c r="CLH77" s="34"/>
      <c r="CLI77" s="34"/>
      <c r="CLM77" s="3"/>
      <c r="CLN77" s="3"/>
      <c r="CLQ77" s="26"/>
      <c r="CLS77" s="27"/>
      <c r="CLT77" s="34"/>
      <c r="CLU77" s="34"/>
      <c r="CLY77" s="3"/>
      <c r="CLZ77" s="3"/>
      <c r="CMC77" s="26"/>
      <c r="CME77" s="27"/>
      <c r="CMF77" s="34"/>
      <c r="CMG77" s="34"/>
      <c r="CMK77" s="3"/>
      <c r="CML77" s="3"/>
      <c r="CMO77" s="26"/>
      <c r="CMQ77" s="27"/>
      <c r="CMR77" s="34"/>
      <c r="CMS77" s="34"/>
      <c r="CMW77" s="3"/>
      <c r="CMX77" s="3"/>
      <c r="CNA77" s="26"/>
      <c r="CNC77" s="27"/>
      <c r="CND77" s="34"/>
      <c r="CNE77" s="34"/>
      <c r="CNI77" s="3"/>
      <c r="CNJ77" s="3"/>
      <c r="CNM77" s="26"/>
      <c r="CNO77" s="27"/>
      <c r="CNP77" s="34"/>
      <c r="CNQ77" s="34"/>
      <c r="CNU77" s="3"/>
      <c r="CNV77" s="3"/>
      <c r="CNY77" s="26"/>
      <c r="COA77" s="27"/>
      <c r="COB77" s="34"/>
      <c r="COC77" s="34"/>
      <c r="COG77" s="3"/>
      <c r="COH77" s="3"/>
      <c r="COK77" s="26"/>
      <c r="COM77" s="27"/>
      <c r="CON77" s="34"/>
      <c r="COO77" s="34"/>
      <c r="COS77" s="3"/>
      <c r="COT77" s="3"/>
      <c r="COW77" s="26"/>
      <c r="COY77" s="27"/>
      <c r="COZ77" s="34"/>
      <c r="CPA77" s="34"/>
      <c r="CPE77" s="3"/>
      <c r="CPF77" s="3"/>
      <c r="CPI77" s="26"/>
      <c r="CPK77" s="27"/>
      <c r="CPL77" s="34"/>
      <c r="CPM77" s="34"/>
      <c r="CPQ77" s="3"/>
      <c r="CPR77" s="3"/>
      <c r="CPU77" s="26"/>
      <c r="CPW77" s="27"/>
      <c r="CPX77" s="34"/>
      <c r="CPY77" s="34"/>
      <c r="CQC77" s="3"/>
      <c r="CQD77" s="3"/>
      <c r="CQG77" s="26"/>
      <c r="CQI77" s="27"/>
      <c r="CQJ77" s="34"/>
      <c r="CQK77" s="34"/>
      <c r="CQO77" s="3"/>
      <c r="CQP77" s="3"/>
      <c r="CQS77" s="26"/>
      <c r="CQU77" s="27"/>
      <c r="CQV77" s="34"/>
      <c r="CQW77" s="34"/>
      <c r="CRA77" s="3"/>
      <c r="CRB77" s="3"/>
      <c r="CRE77" s="26"/>
      <c r="CRG77" s="27"/>
      <c r="CRH77" s="34"/>
      <c r="CRI77" s="34"/>
      <c r="CRM77" s="3"/>
      <c r="CRN77" s="3"/>
      <c r="CRQ77" s="26"/>
      <c r="CRS77" s="27"/>
      <c r="CRT77" s="34"/>
      <c r="CRU77" s="34"/>
      <c r="CRY77" s="3"/>
      <c r="CRZ77" s="3"/>
      <c r="CSC77" s="26"/>
      <c r="CSE77" s="27"/>
      <c r="CSF77" s="34"/>
      <c r="CSG77" s="34"/>
      <c r="CSK77" s="3"/>
      <c r="CSL77" s="3"/>
      <c r="CSO77" s="26"/>
      <c r="CSQ77" s="27"/>
      <c r="CSR77" s="34"/>
      <c r="CSS77" s="34"/>
      <c r="CSW77" s="3"/>
      <c r="CSX77" s="3"/>
      <c r="CTA77" s="26"/>
      <c r="CTC77" s="27"/>
      <c r="CTD77" s="34"/>
      <c r="CTE77" s="34"/>
      <c r="CTI77" s="3"/>
      <c r="CTJ77" s="3"/>
      <c r="CTM77" s="26"/>
      <c r="CTO77" s="27"/>
      <c r="CTP77" s="34"/>
      <c r="CTQ77" s="34"/>
      <c r="CTU77" s="3"/>
      <c r="CTV77" s="3"/>
      <c r="CTY77" s="26"/>
      <c r="CUA77" s="27"/>
      <c r="CUB77" s="34"/>
      <c r="CUC77" s="34"/>
      <c r="CUG77" s="3"/>
      <c r="CUH77" s="3"/>
      <c r="CUK77" s="26"/>
      <c r="CUM77" s="27"/>
      <c r="CUN77" s="34"/>
      <c r="CUO77" s="34"/>
      <c r="CUS77" s="3"/>
      <c r="CUT77" s="3"/>
      <c r="CUW77" s="26"/>
      <c r="CUY77" s="27"/>
      <c r="CUZ77" s="34"/>
      <c r="CVA77" s="34"/>
      <c r="CVE77" s="3"/>
      <c r="CVF77" s="3"/>
      <c r="CVI77" s="26"/>
      <c r="CVK77" s="27"/>
      <c r="CVL77" s="34"/>
      <c r="CVM77" s="34"/>
      <c r="CVQ77" s="3"/>
      <c r="CVR77" s="3"/>
      <c r="CVU77" s="26"/>
      <c r="CVW77" s="27"/>
      <c r="CVX77" s="34"/>
      <c r="CVY77" s="34"/>
      <c r="CWC77" s="3"/>
      <c r="CWD77" s="3"/>
      <c r="CWG77" s="26"/>
      <c r="CWI77" s="27"/>
      <c r="CWJ77" s="34"/>
      <c r="CWK77" s="34"/>
      <c r="CWO77" s="3"/>
      <c r="CWP77" s="3"/>
      <c r="CWS77" s="26"/>
      <c r="CWU77" s="27"/>
      <c r="CWV77" s="34"/>
      <c r="CWW77" s="34"/>
      <c r="CXA77" s="3"/>
      <c r="CXB77" s="3"/>
      <c r="CXE77" s="26"/>
      <c r="CXG77" s="27"/>
      <c r="CXH77" s="34"/>
      <c r="CXI77" s="34"/>
      <c r="CXM77" s="3"/>
      <c r="CXN77" s="3"/>
      <c r="CXQ77" s="26"/>
      <c r="CXS77" s="27"/>
      <c r="CXT77" s="34"/>
      <c r="CXU77" s="34"/>
      <c r="CXY77" s="3"/>
      <c r="CXZ77" s="3"/>
      <c r="CYC77" s="26"/>
      <c r="CYE77" s="27"/>
      <c r="CYF77" s="34"/>
      <c r="CYG77" s="34"/>
      <c r="CYK77" s="3"/>
      <c r="CYL77" s="3"/>
      <c r="CYO77" s="26"/>
      <c r="CYQ77" s="27"/>
      <c r="CYR77" s="34"/>
      <c r="CYS77" s="34"/>
      <c r="CYW77" s="3"/>
      <c r="CYX77" s="3"/>
      <c r="CZA77" s="26"/>
      <c r="CZC77" s="27"/>
      <c r="CZD77" s="34"/>
      <c r="CZE77" s="34"/>
      <c r="CZI77" s="3"/>
      <c r="CZJ77" s="3"/>
      <c r="CZM77" s="26"/>
      <c r="CZO77" s="27"/>
      <c r="CZP77" s="34"/>
      <c r="CZQ77" s="34"/>
      <c r="CZU77" s="3"/>
      <c r="CZV77" s="3"/>
      <c r="CZY77" s="26"/>
      <c r="DAA77" s="27"/>
      <c r="DAB77" s="34"/>
      <c r="DAC77" s="34"/>
      <c r="DAG77" s="3"/>
      <c r="DAH77" s="3"/>
      <c r="DAK77" s="26"/>
      <c r="DAM77" s="27"/>
      <c r="DAN77" s="34"/>
      <c r="DAO77" s="34"/>
      <c r="DAS77" s="3"/>
      <c r="DAT77" s="3"/>
      <c r="DAW77" s="26"/>
      <c r="DAY77" s="27"/>
      <c r="DAZ77" s="34"/>
      <c r="DBA77" s="34"/>
      <c r="DBE77" s="3"/>
      <c r="DBF77" s="3"/>
      <c r="DBI77" s="26"/>
      <c r="DBK77" s="27"/>
      <c r="DBL77" s="34"/>
      <c r="DBM77" s="34"/>
      <c r="DBQ77" s="3"/>
      <c r="DBR77" s="3"/>
      <c r="DBU77" s="26"/>
      <c r="DBW77" s="27"/>
      <c r="DBX77" s="34"/>
      <c r="DBY77" s="34"/>
      <c r="DCC77" s="3"/>
      <c r="DCD77" s="3"/>
      <c r="DCG77" s="26"/>
      <c r="DCI77" s="27"/>
      <c r="DCJ77" s="34"/>
      <c r="DCK77" s="34"/>
      <c r="DCO77" s="3"/>
      <c r="DCP77" s="3"/>
      <c r="DCS77" s="26"/>
      <c r="DCU77" s="27"/>
      <c r="DCV77" s="34"/>
      <c r="DCW77" s="34"/>
      <c r="DDA77" s="3"/>
      <c r="DDB77" s="3"/>
      <c r="DDE77" s="26"/>
      <c r="DDG77" s="27"/>
      <c r="DDH77" s="34"/>
      <c r="DDI77" s="34"/>
      <c r="DDM77" s="3"/>
      <c r="DDN77" s="3"/>
      <c r="DDQ77" s="26"/>
      <c r="DDS77" s="27"/>
      <c r="DDT77" s="34"/>
      <c r="DDU77" s="34"/>
      <c r="DDY77" s="3"/>
      <c r="DDZ77" s="3"/>
      <c r="DEC77" s="26"/>
      <c r="DEE77" s="27"/>
      <c r="DEF77" s="34"/>
      <c r="DEG77" s="34"/>
      <c r="DEK77" s="3"/>
      <c r="DEL77" s="3"/>
      <c r="DEO77" s="26"/>
      <c r="DEQ77" s="27"/>
      <c r="DER77" s="34"/>
      <c r="DES77" s="34"/>
      <c r="DEW77" s="3"/>
      <c r="DEX77" s="3"/>
      <c r="DFA77" s="26"/>
      <c r="DFC77" s="27"/>
      <c r="DFD77" s="34"/>
      <c r="DFE77" s="34"/>
      <c r="DFI77" s="3"/>
      <c r="DFJ77" s="3"/>
      <c r="DFM77" s="26"/>
      <c r="DFO77" s="27"/>
      <c r="DFP77" s="34"/>
      <c r="DFQ77" s="34"/>
      <c r="DFU77" s="3"/>
      <c r="DFV77" s="3"/>
      <c r="DFY77" s="26"/>
      <c r="DGA77" s="27"/>
      <c r="DGB77" s="34"/>
      <c r="DGC77" s="34"/>
      <c r="DGG77" s="3"/>
      <c r="DGH77" s="3"/>
      <c r="DGK77" s="26"/>
      <c r="DGM77" s="27"/>
      <c r="DGN77" s="34"/>
      <c r="DGO77" s="34"/>
      <c r="DGS77" s="3"/>
      <c r="DGT77" s="3"/>
      <c r="DGW77" s="26"/>
      <c r="DGY77" s="27"/>
      <c r="DGZ77" s="34"/>
      <c r="DHA77" s="34"/>
      <c r="DHE77" s="3"/>
      <c r="DHF77" s="3"/>
      <c r="DHI77" s="26"/>
      <c r="DHK77" s="27"/>
      <c r="DHL77" s="34"/>
      <c r="DHM77" s="34"/>
      <c r="DHQ77" s="3"/>
      <c r="DHR77" s="3"/>
      <c r="DHU77" s="26"/>
      <c r="DHW77" s="27"/>
      <c r="DHX77" s="34"/>
      <c r="DHY77" s="34"/>
      <c r="DIC77" s="3"/>
      <c r="DID77" s="3"/>
      <c r="DIG77" s="26"/>
      <c r="DII77" s="27"/>
      <c r="DIJ77" s="34"/>
      <c r="DIK77" s="34"/>
      <c r="DIO77" s="3"/>
      <c r="DIP77" s="3"/>
      <c r="DIS77" s="26"/>
      <c r="DIU77" s="27"/>
      <c r="DIV77" s="34"/>
      <c r="DIW77" s="34"/>
      <c r="DJA77" s="3"/>
      <c r="DJB77" s="3"/>
      <c r="DJE77" s="26"/>
      <c r="DJG77" s="27"/>
      <c r="DJH77" s="34"/>
      <c r="DJI77" s="34"/>
      <c r="DJM77" s="3"/>
      <c r="DJN77" s="3"/>
      <c r="DJQ77" s="26"/>
      <c r="DJS77" s="27"/>
      <c r="DJT77" s="34"/>
      <c r="DJU77" s="34"/>
      <c r="DJY77" s="3"/>
      <c r="DJZ77" s="3"/>
      <c r="DKC77" s="26"/>
      <c r="DKE77" s="27"/>
      <c r="DKF77" s="34"/>
      <c r="DKG77" s="34"/>
      <c r="DKK77" s="3"/>
      <c r="DKL77" s="3"/>
      <c r="DKO77" s="26"/>
      <c r="DKQ77" s="27"/>
      <c r="DKR77" s="34"/>
      <c r="DKS77" s="34"/>
      <c r="DKW77" s="3"/>
      <c r="DKX77" s="3"/>
      <c r="DLA77" s="26"/>
      <c r="DLC77" s="27"/>
      <c r="DLD77" s="34"/>
      <c r="DLE77" s="34"/>
      <c r="DLI77" s="3"/>
      <c r="DLJ77" s="3"/>
      <c r="DLM77" s="26"/>
      <c r="DLO77" s="27"/>
      <c r="DLP77" s="34"/>
      <c r="DLQ77" s="34"/>
      <c r="DLU77" s="3"/>
      <c r="DLV77" s="3"/>
      <c r="DLY77" s="26"/>
      <c r="DMA77" s="27"/>
      <c r="DMB77" s="34"/>
      <c r="DMC77" s="34"/>
      <c r="DMG77" s="3"/>
      <c r="DMH77" s="3"/>
      <c r="DMK77" s="26"/>
      <c r="DMM77" s="27"/>
      <c r="DMN77" s="34"/>
      <c r="DMO77" s="34"/>
      <c r="DMS77" s="3"/>
      <c r="DMT77" s="3"/>
      <c r="DMW77" s="26"/>
      <c r="DMY77" s="27"/>
      <c r="DMZ77" s="34"/>
      <c r="DNA77" s="34"/>
      <c r="DNE77" s="3"/>
      <c r="DNF77" s="3"/>
      <c r="DNI77" s="26"/>
      <c r="DNK77" s="27"/>
      <c r="DNL77" s="34"/>
      <c r="DNM77" s="34"/>
      <c r="DNQ77" s="3"/>
      <c r="DNR77" s="3"/>
      <c r="DNU77" s="26"/>
      <c r="DNW77" s="27"/>
      <c r="DNX77" s="34"/>
      <c r="DNY77" s="34"/>
      <c r="DOC77" s="3"/>
      <c r="DOD77" s="3"/>
      <c r="DOG77" s="26"/>
      <c r="DOI77" s="27"/>
      <c r="DOJ77" s="34"/>
      <c r="DOK77" s="34"/>
      <c r="DOO77" s="3"/>
      <c r="DOP77" s="3"/>
      <c r="DOS77" s="26"/>
      <c r="DOU77" s="27"/>
      <c r="DOV77" s="34"/>
      <c r="DOW77" s="34"/>
      <c r="DPA77" s="3"/>
      <c r="DPB77" s="3"/>
      <c r="DPE77" s="26"/>
      <c r="DPG77" s="27"/>
      <c r="DPH77" s="34"/>
      <c r="DPI77" s="34"/>
      <c r="DPM77" s="3"/>
      <c r="DPN77" s="3"/>
      <c r="DPQ77" s="26"/>
      <c r="DPS77" s="27"/>
      <c r="DPT77" s="34"/>
      <c r="DPU77" s="34"/>
      <c r="DPY77" s="3"/>
      <c r="DPZ77" s="3"/>
      <c r="DQC77" s="26"/>
      <c r="DQE77" s="27"/>
      <c r="DQF77" s="34"/>
      <c r="DQG77" s="34"/>
      <c r="DQK77" s="3"/>
      <c r="DQL77" s="3"/>
      <c r="DQO77" s="26"/>
      <c r="DQQ77" s="27"/>
      <c r="DQR77" s="34"/>
      <c r="DQS77" s="34"/>
      <c r="DQW77" s="3"/>
      <c r="DQX77" s="3"/>
      <c r="DRA77" s="26"/>
      <c r="DRC77" s="27"/>
      <c r="DRD77" s="34"/>
      <c r="DRE77" s="34"/>
      <c r="DRI77" s="3"/>
      <c r="DRJ77" s="3"/>
      <c r="DRM77" s="26"/>
      <c r="DRO77" s="27"/>
      <c r="DRP77" s="34"/>
      <c r="DRQ77" s="34"/>
      <c r="DRU77" s="3"/>
      <c r="DRV77" s="3"/>
      <c r="DRY77" s="26"/>
      <c r="DSA77" s="27"/>
      <c r="DSB77" s="34"/>
      <c r="DSC77" s="34"/>
      <c r="DSG77" s="3"/>
      <c r="DSH77" s="3"/>
      <c r="DSK77" s="26"/>
      <c r="DSM77" s="27"/>
      <c r="DSN77" s="34"/>
      <c r="DSO77" s="34"/>
      <c r="DSS77" s="3"/>
      <c r="DST77" s="3"/>
      <c r="DSW77" s="26"/>
      <c r="DSY77" s="27"/>
      <c r="DSZ77" s="34"/>
      <c r="DTA77" s="34"/>
      <c r="DTE77" s="3"/>
      <c r="DTF77" s="3"/>
      <c r="DTI77" s="26"/>
      <c r="DTK77" s="27"/>
      <c r="DTL77" s="34"/>
      <c r="DTM77" s="34"/>
      <c r="DTQ77" s="3"/>
      <c r="DTR77" s="3"/>
      <c r="DTU77" s="26"/>
      <c r="DTW77" s="27"/>
      <c r="DTX77" s="34"/>
      <c r="DTY77" s="34"/>
      <c r="DUC77" s="3"/>
      <c r="DUD77" s="3"/>
      <c r="DUG77" s="26"/>
      <c r="DUI77" s="27"/>
      <c r="DUJ77" s="34"/>
      <c r="DUK77" s="34"/>
      <c r="DUO77" s="3"/>
      <c r="DUP77" s="3"/>
      <c r="DUS77" s="26"/>
      <c r="DUU77" s="27"/>
      <c r="DUV77" s="34"/>
      <c r="DUW77" s="34"/>
      <c r="DVA77" s="3"/>
      <c r="DVB77" s="3"/>
      <c r="DVE77" s="26"/>
      <c r="DVG77" s="27"/>
      <c r="DVH77" s="34"/>
      <c r="DVI77" s="34"/>
      <c r="DVM77" s="3"/>
      <c r="DVN77" s="3"/>
      <c r="DVQ77" s="26"/>
      <c r="DVS77" s="27"/>
      <c r="DVT77" s="34"/>
      <c r="DVU77" s="34"/>
      <c r="DVY77" s="3"/>
      <c r="DVZ77" s="3"/>
      <c r="DWC77" s="26"/>
      <c r="DWE77" s="27"/>
      <c r="DWF77" s="34"/>
      <c r="DWG77" s="34"/>
      <c r="DWK77" s="3"/>
      <c r="DWL77" s="3"/>
      <c r="DWO77" s="26"/>
      <c r="DWQ77" s="27"/>
      <c r="DWR77" s="34"/>
      <c r="DWS77" s="34"/>
      <c r="DWW77" s="3"/>
      <c r="DWX77" s="3"/>
      <c r="DXA77" s="26"/>
      <c r="DXC77" s="27"/>
      <c r="DXD77" s="34"/>
      <c r="DXE77" s="34"/>
      <c r="DXI77" s="3"/>
      <c r="DXJ77" s="3"/>
      <c r="DXM77" s="26"/>
      <c r="DXO77" s="27"/>
      <c r="DXP77" s="34"/>
      <c r="DXQ77" s="34"/>
      <c r="DXU77" s="3"/>
      <c r="DXV77" s="3"/>
      <c r="DXY77" s="26"/>
      <c r="DYA77" s="27"/>
      <c r="DYB77" s="34"/>
      <c r="DYC77" s="34"/>
      <c r="DYG77" s="3"/>
      <c r="DYH77" s="3"/>
      <c r="DYK77" s="26"/>
      <c r="DYM77" s="27"/>
      <c r="DYN77" s="34"/>
      <c r="DYO77" s="34"/>
      <c r="DYS77" s="3"/>
      <c r="DYT77" s="3"/>
      <c r="DYW77" s="26"/>
      <c r="DYY77" s="27"/>
      <c r="DYZ77" s="34"/>
      <c r="DZA77" s="34"/>
      <c r="DZE77" s="3"/>
      <c r="DZF77" s="3"/>
      <c r="DZI77" s="26"/>
      <c r="DZK77" s="27"/>
      <c r="DZL77" s="34"/>
      <c r="DZM77" s="34"/>
      <c r="DZQ77" s="3"/>
      <c r="DZR77" s="3"/>
      <c r="DZU77" s="26"/>
      <c r="DZW77" s="27"/>
      <c r="DZX77" s="34"/>
      <c r="DZY77" s="34"/>
      <c r="EAC77" s="3"/>
      <c r="EAD77" s="3"/>
      <c r="EAG77" s="26"/>
      <c r="EAI77" s="27"/>
      <c r="EAJ77" s="34"/>
      <c r="EAK77" s="34"/>
      <c r="EAO77" s="3"/>
      <c r="EAP77" s="3"/>
      <c r="EAS77" s="26"/>
      <c r="EAU77" s="27"/>
      <c r="EAV77" s="34"/>
      <c r="EAW77" s="34"/>
      <c r="EBA77" s="3"/>
      <c r="EBB77" s="3"/>
      <c r="EBE77" s="26"/>
      <c r="EBG77" s="27"/>
      <c r="EBH77" s="34"/>
      <c r="EBI77" s="34"/>
      <c r="EBM77" s="3"/>
      <c r="EBN77" s="3"/>
      <c r="EBQ77" s="26"/>
      <c r="EBS77" s="27"/>
      <c r="EBT77" s="34"/>
      <c r="EBU77" s="34"/>
      <c r="EBY77" s="3"/>
      <c r="EBZ77" s="3"/>
      <c r="ECC77" s="26"/>
      <c r="ECE77" s="27"/>
      <c r="ECF77" s="34"/>
      <c r="ECG77" s="34"/>
      <c r="ECK77" s="3"/>
      <c r="ECL77" s="3"/>
      <c r="ECO77" s="26"/>
      <c r="ECQ77" s="27"/>
      <c r="ECR77" s="34"/>
      <c r="ECS77" s="34"/>
      <c r="ECW77" s="3"/>
      <c r="ECX77" s="3"/>
      <c r="EDA77" s="26"/>
      <c r="EDC77" s="27"/>
      <c r="EDD77" s="34"/>
      <c r="EDE77" s="34"/>
      <c r="EDI77" s="3"/>
      <c r="EDJ77" s="3"/>
      <c r="EDM77" s="26"/>
      <c r="EDO77" s="27"/>
      <c r="EDP77" s="34"/>
      <c r="EDQ77" s="34"/>
      <c r="EDU77" s="3"/>
      <c r="EDV77" s="3"/>
      <c r="EDY77" s="26"/>
      <c r="EEA77" s="27"/>
      <c r="EEB77" s="34"/>
      <c r="EEC77" s="34"/>
      <c r="EEG77" s="3"/>
      <c r="EEH77" s="3"/>
      <c r="EEK77" s="26"/>
      <c r="EEM77" s="27"/>
      <c r="EEN77" s="34"/>
      <c r="EEO77" s="34"/>
      <c r="EES77" s="3"/>
      <c r="EET77" s="3"/>
      <c r="EEW77" s="26"/>
      <c r="EEY77" s="27"/>
      <c r="EEZ77" s="34"/>
      <c r="EFA77" s="34"/>
      <c r="EFE77" s="3"/>
      <c r="EFF77" s="3"/>
      <c r="EFI77" s="26"/>
      <c r="EFK77" s="27"/>
      <c r="EFL77" s="34"/>
      <c r="EFM77" s="34"/>
      <c r="EFQ77" s="3"/>
      <c r="EFR77" s="3"/>
      <c r="EFU77" s="26"/>
      <c r="EFW77" s="27"/>
      <c r="EFX77" s="34"/>
      <c r="EFY77" s="34"/>
      <c r="EGC77" s="3"/>
      <c r="EGD77" s="3"/>
      <c r="EGG77" s="26"/>
      <c r="EGI77" s="27"/>
      <c r="EGJ77" s="34"/>
      <c r="EGK77" s="34"/>
      <c r="EGO77" s="3"/>
      <c r="EGP77" s="3"/>
      <c r="EGS77" s="26"/>
      <c r="EGU77" s="27"/>
      <c r="EGV77" s="34"/>
      <c r="EGW77" s="34"/>
      <c r="EHA77" s="3"/>
      <c r="EHB77" s="3"/>
      <c r="EHE77" s="26"/>
      <c r="EHG77" s="27"/>
      <c r="EHH77" s="34"/>
      <c r="EHI77" s="34"/>
      <c r="EHM77" s="3"/>
      <c r="EHN77" s="3"/>
      <c r="EHQ77" s="26"/>
      <c r="EHS77" s="27"/>
      <c r="EHT77" s="34"/>
      <c r="EHU77" s="34"/>
      <c r="EHY77" s="3"/>
      <c r="EHZ77" s="3"/>
      <c r="EIC77" s="26"/>
      <c r="EIE77" s="27"/>
      <c r="EIF77" s="34"/>
      <c r="EIG77" s="34"/>
      <c r="EIK77" s="3"/>
      <c r="EIL77" s="3"/>
      <c r="EIO77" s="26"/>
      <c r="EIQ77" s="27"/>
      <c r="EIR77" s="34"/>
      <c r="EIS77" s="34"/>
      <c r="EIW77" s="3"/>
      <c r="EIX77" s="3"/>
      <c r="EJA77" s="26"/>
      <c r="EJC77" s="27"/>
      <c r="EJD77" s="34"/>
      <c r="EJE77" s="34"/>
      <c r="EJI77" s="3"/>
      <c r="EJJ77" s="3"/>
      <c r="EJM77" s="26"/>
      <c r="EJO77" s="27"/>
      <c r="EJP77" s="34"/>
      <c r="EJQ77" s="34"/>
      <c r="EJU77" s="3"/>
      <c r="EJV77" s="3"/>
      <c r="EJY77" s="26"/>
      <c r="EKA77" s="27"/>
      <c r="EKB77" s="34"/>
      <c r="EKC77" s="34"/>
      <c r="EKG77" s="3"/>
      <c r="EKH77" s="3"/>
      <c r="EKK77" s="26"/>
      <c r="EKM77" s="27"/>
      <c r="EKN77" s="34"/>
      <c r="EKO77" s="34"/>
      <c r="EKS77" s="3"/>
      <c r="EKT77" s="3"/>
      <c r="EKW77" s="26"/>
      <c r="EKY77" s="27"/>
      <c r="EKZ77" s="34"/>
      <c r="ELA77" s="34"/>
      <c r="ELE77" s="3"/>
      <c r="ELF77" s="3"/>
      <c r="ELI77" s="26"/>
      <c r="ELK77" s="27"/>
      <c r="ELL77" s="34"/>
      <c r="ELM77" s="34"/>
      <c r="ELQ77" s="3"/>
      <c r="ELR77" s="3"/>
      <c r="ELU77" s="26"/>
      <c r="ELW77" s="27"/>
      <c r="ELX77" s="34"/>
      <c r="ELY77" s="34"/>
      <c r="EMC77" s="3"/>
      <c r="EMD77" s="3"/>
      <c r="EMG77" s="26"/>
      <c r="EMI77" s="27"/>
      <c r="EMJ77" s="34"/>
      <c r="EMK77" s="34"/>
      <c r="EMO77" s="3"/>
      <c r="EMP77" s="3"/>
      <c r="EMS77" s="26"/>
      <c r="EMU77" s="27"/>
      <c r="EMV77" s="34"/>
      <c r="EMW77" s="34"/>
      <c r="ENA77" s="3"/>
      <c r="ENB77" s="3"/>
      <c r="ENE77" s="26"/>
      <c r="ENG77" s="27"/>
      <c r="ENH77" s="34"/>
      <c r="ENI77" s="34"/>
      <c r="ENM77" s="3"/>
      <c r="ENN77" s="3"/>
      <c r="ENQ77" s="26"/>
      <c r="ENS77" s="27"/>
      <c r="ENT77" s="34"/>
      <c r="ENU77" s="34"/>
      <c r="ENY77" s="3"/>
      <c r="ENZ77" s="3"/>
      <c r="EOC77" s="26"/>
      <c r="EOE77" s="27"/>
      <c r="EOF77" s="34"/>
      <c r="EOG77" s="34"/>
      <c r="EOK77" s="3"/>
      <c r="EOL77" s="3"/>
      <c r="EOO77" s="26"/>
      <c r="EOQ77" s="27"/>
      <c r="EOR77" s="34"/>
      <c r="EOS77" s="34"/>
      <c r="EOW77" s="3"/>
      <c r="EOX77" s="3"/>
      <c r="EPA77" s="26"/>
      <c r="EPC77" s="27"/>
      <c r="EPD77" s="34"/>
      <c r="EPE77" s="34"/>
      <c r="EPI77" s="3"/>
      <c r="EPJ77" s="3"/>
      <c r="EPM77" s="26"/>
      <c r="EPO77" s="27"/>
      <c r="EPP77" s="34"/>
      <c r="EPQ77" s="34"/>
      <c r="EPU77" s="3"/>
      <c r="EPV77" s="3"/>
      <c r="EPY77" s="26"/>
      <c r="EQA77" s="27"/>
      <c r="EQB77" s="34"/>
      <c r="EQC77" s="34"/>
      <c r="EQG77" s="3"/>
      <c r="EQH77" s="3"/>
      <c r="EQK77" s="26"/>
      <c r="EQM77" s="27"/>
      <c r="EQN77" s="34"/>
      <c r="EQO77" s="34"/>
      <c r="EQS77" s="3"/>
      <c r="EQT77" s="3"/>
      <c r="EQW77" s="26"/>
      <c r="EQY77" s="27"/>
      <c r="EQZ77" s="34"/>
      <c r="ERA77" s="34"/>
      <c r="ERE77" s="3"/>
      <c r="ERF77" s="3"/>
      <c r="ERI77" s="26"/>
      <c r="ERK77" s="27"/>
      <c r="ERL77" s="34"/>
      <c r="ERM77" s="34"/>
      <c r="ERQ77" s="3"/>
      <c r="ERR77" s="3"/>
      <c r="ERU77" s="26"/>
      <c r="ERW77" s="27"/>
      <c r="ERX77" s="34"/>
      <c r="ERY77" s="34"/>
      <c r="ESC77" s="3"/>
      <c r="ESD77" s="3"/>
      <c r="ESG77" s="26"/>
      <c r="ESI77" s="27"/>
      <c r="ESJ77" s="34"/>
      <c r="ESK77" s="34"/>
      <c r="ESO77" s="3"/>
      <c r="ESP77" s="3"/>
      <c r="ESS77" s="26"/>
      <c r="ESU77" s="27"/>
      <c r="ESV77" s="34"/>
      <c r="ESW77" s="34"/>
      <c r="ETA77" s="3"/>
      <c r="ETB77" s="3"/>
      <c r="ETE77" s="26"/>
      <c r="ETG77" s="27"/>
      <c r="ETH77" s="34"/>
      <c r="ETI77" s="34"/>
      <c r="ETM77" s="3"/>
      <c r="ETN77" s="3"/>
      <c r="ETQ77" s="26"/>
      <c r="ETS77" s="27"/>
      <c r="ETT77" s="34"/>
      <c r="ETU77" s="34"/>
      <c r="ETY77" s="3"/>
      <c r="ETZ77" s="3"/>
      <c r="EUC77" s="26"/>
      <c r="EUE77" s="27"/>
      <c r="EUF77" s="34"/>
      <c r="EUG77" s="34"/>
      <c r="EUK77" s="3"/>
      <c r="EUL77" s="3"/>
      <c r="EUO77" s="26"/>
      <c r="EUQ77" s="27"/>
      <c r="EUR77" s="34"/>
      <c r="EUS77" s="34"/>
      <c r="EUW77" s="3"/>
      <c r="EUX77" s="3"/>
      <c r="EVA77" s="26"/>
      <c r="EVC77" s="27"/>
      <c r="EVD77" s="34"/>
      <c r="EVE77" s="34"/>
      <c r="EVI77" s="3"/>
      <c r="EVJ77" s="3"/>
      <c r="EVM77" s="26"/>
      <c r="EVO77" s="27"/>
      <c r="EVP77" s="34"/>
      <c r="EVQ77" s="34"/>
      <c r="EVU77" s="3"/>
      <c r="EVV77" s="3"/>
      <c r="EVY77" s="26"/>
      <c r="EWA77" s="27"/>
      <c r="EWB77" s="34"/>
      <c r="EWC77" s="34"/>
      <c r="EWG77" s="3"/>
      <c r="EWH77" s="3"/>
      <c r="EWK77" s="26"/>
      <c r="EWM77" s="27"/>
      <c r="EWN77" s="34"/>
      <c r="EWO77" s="34"/>
      <c r="EWS77" s="3"/>
      <c r="EWT77" s="3"/>
      <c r="EWW77" s="26"/>
      <c r="EWY77" s="27"/>
      <c r="EWZ77" s="34"/>
      <c r="EXA77" s="34"/>
      <c r="EXE77" s="3"/>
      <c r="EXF77" s="3"/>
      <c r="EXI77" s="26"/>
      <c r="EXK77" s="27"/>
      <c r="EXL77" s="34"/>
      <c r="EXM77" s="34"/>
      <c r="EXQ77" s="3"/>
      <c r="EXR77" s="3"/>
      <c r="EXU77" s="26"/>
      <c r="EXW77" s="27"/>
      <c r="EXX77" s="34"/>
      <c r="EXY77" s="34"/>
      <c r="EYC77" s="3"/>
      <c r="EYD77" s="3"/>
      <c r="EYG77" s="26"/>
      <c r="EYI77" s="27"/>
      <c r="EYJ77" s="34"/>
      <c r="EYK77" s="34"/>
      <c r="EYO77" s="3"/>
      <c r="EYP77" s="3"/>
      <c r="EYS77" s="26"/>
      <c r="EYU77" s="27"/>
      <c r="EYV77" s="34"/>
      <c r="EYW77" s="34"/>
      <c r="EZA77" s="3"/>
      <c r="EZB77" s="3"/>
      <c r="EZE77" s="26"/>
      <c r="EZG77" s="27"/>
      <c r="EZH77" s="34"/>
      <c r="EZI77" s="34"/>
      <c r="EZM77" s="3"/>
      <c r="EZN77" s="3"/>
      <c r="EZQ77" s="26"/>
      <c r="EZS77" s="27"/>
      <c r="EZT77" s="34"/>
      <c r="EZU77" s="34"/>
      <c r="EZY77" s="3"/>
      <c r="EZZ77" s="3"/>
      <c r="FAC77" s="26"/>
      <c r="FAE77" s="27"/>
      <c r="FAF77" s="34"/>
      <c r="FAG77" s="34"/>
      <c r="FAK77" s="3"/>
      <c r="FAL77" s="3"/>
      <c r="FAO77" s="26"/>
      <c r="FAQ77" s="27"/>
      <c r="FAR77" s="34"/>
      <c r="FAS77" s="34"/>
      <c r="FAW77" s="3"/>
      <c r="FAX77" s="3"/>
      <c r="FBA77" s="26"/>
      <c r="FBC77" s="27"/>
      <c r="FBD77" s="34"/>
      <c r="FBE77" s="34"/>
      <c r="FBI77" s="3"/>
      <c r="FBJ77" s="3"/>
      <c r="FBM77" s="26"/>
      <c r="FBO77" s="27"/>
      <c r="FBP77" s="34"/>
      <c r="FBQ77" s="34"/>
      <c r="FBU77" s="3"/>
      <c r="FBV77" s="3"/>
      <c r="FBY77" s="26"/>
      <c r="FCA77" s="27"/>
      <c r="FCB77" s="34"/>
      <c r="FCC77" s="34"/>
      <c r="FCG77" s="3"/>
      <c r="FCH77" s="3"/>
      <c r="FCK77" s="26"/>
      <c r="FCM77" s="27"/>
      <c r="FCN77" s="34"/>
      <c r="FCO77" s="34"/>
      <c r="FCS77" s="3"/>
      <c r="FCT77" s="3"/>
      <c r="FCW77" s="26"/>
      <c r="FCY77" s="27"/>
      <c r="FCZ77" s="34"/>
      <c r="FDA77" s="34"/>
      <c r="FDE77" s="3"/>
      <c r="FDF77" s="3"/>
      <c r="FDI77" s="26"/>
      <c r="FDK77" s="27"/>
      <c r="FDL77" s="34"/>
      <c r="FDM77" s="34"/>
      <c r="FDQ77" s="3"/>
      <c r="FDR77" s="3"/>
      <c r="FDU77" s="26"/>
      <c r="FDW77" s="27"/>
      <c r="FDX77" s="34"/>
      <c r="FDY77" s="34"/>
      <c r="FEC77" s="3"/>
      <c r="FED77" s="3"/>
      <c r="FEG77" s="26"/>
      <c r="FEI77" s="27"/>
      <c r="FEJ77" s="34"/>
      <c r="FEK77" s="34"/>
      <c r="FEO77" s="3"/>
      <c r="FEP77" s="3"/>
      <c r="FES77" s="26"/>
      <c r="FEU77" s="27"/>
      <c r="FEV77" s="34"/>
      <c r="FEW77" s="34"/>
      <c r="FFA77" s="3"/>
      <c r="FFB77" s="3"/>
      <c r="FFE77" s="26"/>
      <c r="FFG77" s="27"/>
      <c r="FFH77" s="34"/>
      <c r="FFI77" s="34"/>
      <c r="FFM77" s="3"/>
      <c r="FFN77" s="3"/>
      <c r="FFQ77" s="26"/>
      <c r="FFS77" s="27"/>
      <c r="FFT77" s="34"/>
      <c r="FFU77" s="34"/>
      <c r="FFY77" s="3"/>
      <c r="FFZ77" s="3"/>
      <c r="FGC77" s="26"/>
      <c r="FGE77" s="27"/>
      <c r="FGF77" s="34"/>
      <c r="FGG77" s="34"/>
      <c r="FGK77" s="3"/>
      <c r="FGL77" s="3"/>
      <c r="FGO77" s="26"/>
      <c r="FGQ77" s="27"/>
      <c r="FGR77" s="34"/>
      <c r="FGS77" s="34"/>
      <c r="FGW77" s="3"/>
      <c r="FGX77" s="3"/>
      <c r="FHA77" s="26"/>
      <c r="FHC77" s="27"/>
      <c r="FHD77" s="34"/>
      <c r="FHE77" s="34"/>
      <c r="FHI77" s="3"/>
      <c r="FHJ77" s="3"/>
      <c r="FHM77" s="26"/>
      <c r="FHO77" s="27"/>
      <c r="FHP77" s="34"/>
      <c r="FHQ77" s="34"/>
      <c r="FHU77" s="3"/>
      <c r="FHV77" s="3"/>
      <c r="FHY77" s="26"/>
      <c r="FIA77" s="27"/>
      <c r="FIB77" s="34"/>
      <c r="FIC77" s="34"/>
      <c r="FIG77" s="3"/>
      <c r="FIH77" s="3"/>
      <c r="FIK77" s="26"/>
      <c r="FIM77" s="27"/>
      <c r="FIN77" s="34"/>
      <c r="FIO77" s="34"/>
      <c r="FIS77" s="3"/>
      <c r="FIT77" s="3"/>
      <c r="FIW77" s="26"/>
      <c r="FIY77" s="27"/>
      <c r="FIZ77" s="34"/>
      <c r="FJA77" s="34"/>
      <c r="FJE77" s="3"/>
      <c r="FJF77" s="3"/>
      <c r="FJI77" s="26"/>
      <c r="FJK77" s="27"/>
      <c r="FJL77" s="34"/>
      <c r="FJM77" s="34"/>
      <c r="FJQ77" s="3"/>
      <c r="FJR77" s="3"/>
      <c r="FJU77" s="26"/>
      <c r="FJW77" s="27"/>
      <c r="FJX77" s="34"/>
      <c r="FJY77" s="34"/>
      <c r="FKC77" s="3"/>
      <c r="FKD77" s="3"/>
      <c r="FKG77" s="26"/>
      <c r="FKI77" s="27"/>
      <c r="FKJ77" s="34"/>
      <c r="FKK77" s="34"/>
      <c r="FKO77" s="3"/>
      <c r="FKP77" s="3"/>
      <c r="FKS77" s="26"/>
      <c r="FKU77" s="27"/>
      <c r="FKV77" s="34"/>
      <c r="FKW77" s="34"/>
      <c r="FLA77" s="3"/>
      <c r="FLB77" s="3"/>
      <c r="FLE77" s="26"/>
      <c r="FLG77" s="27"/>
      <c r="FLH77" s="34"/>
      <c r="FLI77" s="34"/>
      <c r="FLM77" s="3"/>
      <c r="FLN77" s="3"/>
      <c r="FLQ77" s="26"/>
      <c r="FLS77" s="27"/>
      <c r="FLT77" s="34"/>
      <c r="FLU77" s="34"/>
      <c r="FLY77" s="3"/>
      <c r="FLZ77" s="3"/>
      <c r="FMC77" s="26"/>
      <c r="FME77" s="27"/>
      <c r="FMF77" s="34"/>
      <c r="FMG77" s="34"/>
      <c r="FMK77" s="3"/>
      <c r="FML77" s="3"/>
      <c r="FMO77" s="26"/>
      <c r="FMQ77" s="27"/>
      <c r="FMR77" s="34"/>
      <c r="FMS77" s="34"/>
      <c r="FMW77" s="3"/>
      <c r="FMX77" s="3"/>
      <c r="FNA77" s="26"/>
      <c r="FNC77" s="27"/>
      <c r="FND77" s="34"/>
      <c r="FNE77" s="34"/>
      <c r="FNI77" s="3"/>
      <c r="FNJ77" s="3"/>
      <c r="FNM77" s="26"/>
      <c r="FNO77" s="27"/>
      <c r="FNP77" s="34"/>
      <c r="FNQ77" s="34"/>
      <c r="FNU77" s="3"/>
      <c r="FNV77" s="3"/>
      <c r="FNY77" s="26"/>
      <c r="FOA77" s="27"/>
      <c r="FOB77" s="34"/>
      <c r="FOC77" s="34"/>
      <c r="FOG77" s="3"/>
      <c r="FOH77" s="3"/>
      <c r="FOK77" s="26"/>
      <c r="FOM77" s="27"/>
      <c r="FON77" s="34"/>
      <c r="FOO77" s="34"/>
      <c r="FOS77" s="3"/>
      <c r="FOT77" s="3"/>
      <c r="FOW77" s="26"/>
      <c r="FOY77" s="27"/>
      <c r="FOZ77" s="34"/>
      <c r="FPA77" s="34"/>
      <c r="FPE77" s="3"/>
      <c r="FPF77" s="3"/>
      <c r="FPI77" s="26"/>
      <c r="FPK77" s="27"/>
      <c r="FPL77" s="34"/>
      <c r="FPM77" s="34"/>
      <c r="FPQ77" s="3"/>
      <c r="FPR77" s="3"/>
      <c r="FPU77" s="26"/>
      <c r="FPW77" s="27"/>
      <c r="FPX77" s="34"/>
      <c r="FPY77" s="34"/>
      <c r="FQC77" s="3"/>
      <c r="FQD77" s="3"/>
      <c r="FQG77" s="26"/>
      <c r="FQI77" s="27"/>
      <c r="FQJ77" s="34"/>
      <c r="FQK77" s="34"/>
      <c r="FQO77" s="3"/>
      <c r="FQP77" s="3"/>
      <c r="FQS77" s="26"/>
      <c r="FQU77" s="27"/>
      <c r="FQV77" s="34"/>
      <c r="FQW77" s="34"/>
      <c r="FRA77" s="3"/>
      <c r="FRB77" s="3"/>
      <c r="FRE77" s="26"/>
      <c r="FRG77" s="27"/>
      <c r="FRH77" s="34"/>
      <c r="FRI77" s="34"/>
      <c r="FRM77" s="3"/>
      <c r="FRN77" s="3"/>
      <c r="FRQ77" s="26"/>
      <c r="FRS77" s="27"/>
      <c r="FRT77" s="34"/>
      <c r="FRU77" s="34"/>
      <c r="FRY77" s="3"/>
      <c r="FRZ77" s="3"/>
      <c r="FSC77" s="26"/>
      <c r="FSE77" s="27"/>
      <c r="FSF77" s="34"/>
      <c r="FSG77" s="34"/>
      <c r="FSK77" s="3"/>
      <c r="FSL77" s="3"/>
      <c r="FSO77" s="26"/>
      <c r="FSQ77" s="27"/>
      <c r="FSR77" s="34"/>
      <c r="FSS77" s="34"/>
      <c r="FSW77" s="3"/>
      <c r="FSX77" s="3"/>
      <c r="FTA77" s="26"/>
      <c r="FTC77" s="27"/>
      <c r="FTD77" s="34"/>
      <c r="FTE77" s="34"/>
      <c r="FTI77" s="3"/>
      <c r="FTJ77" s="3"/>
      <c r="FTM77" s="26"/>
      <c r="FTO77" s="27"/>
      <c r="FTP77" s="34"/>
      <c r="FTQ77" s="34"/>
      <c r="FTU77" s="3"/>
      <c r="FTV77" s="3"/>
      <c r="FTY77" s="26"/>
      <c r="FUA77" s="27"/>
      <c r="FUB77" s="34"/>
      <c r="FUC77" s="34"/>
      <c r="FUG77" s="3"/>
      <c r="FUH77" s="3"/>
      <c r="FUK77" s="26"/>
      <c r="FUM77" s="27"/>
      <c r="FUN77" s="34"/>
      <c r="FUO77" s="34"/>
      <c r="FUS77" s="3"/>
      <c r="FUT77" s="3"/>
      <c r="FUW77" s="26"/>
      <c r="FUY77" s="27"/>
      <c r="FUZ77" s="34"/>
      <c r="FVA77" s="34"/>
      <c r="FVE77" s="3"/>
      <c r="FVF77" s="3"/>
      <c r="FVI77" s="26"/>
      <c r="FVK77" s="27"/>
      <c r="FVL77" s="34"/>
      <c r="FVM77" s="34"/>
      <c r="FVQ77" s="3"/>
      <c r="FVR77" s="3"/>
      <c r="FVU77" s="26"/>
      <c r="FVW77" s="27"/>
      <c r="FVX77" s="34"/>
      <c r="FVY77" s="34"/>
      <c r="FWC77" s="3"/>
      <c r="FWD77" s="3"/>
      <c r="FWG77" s="26"/>
      <c r="FWI77" s="27"/>
      <c r="FWJ77" s="34"/>
      <c r="FWK77" s="34"/>
      <c r="FWO77" s="3"/>
      <c r="FWP77" s="3"/>
      <c r="FWS77" s="26"/>
      <c r="FWU77" s="27"/>
      <c r="FWV77" s="34"/>
      <c r="FWW77" s="34"/>
      <c r="FXA77" s="3"/>
      <c r="FXB77" s="3"/>
      <c r="FXE77" s="26"/>
      <c r="FXG77" s="27"/>
      <c r="FXH77" s="34"/>
      <c r="FXI77" s="34"/>
      <c r="FXM77" s="3"/>
      <c r="FXN77" s="3"/>
      <c r="FXQ77" s="26"/>
      <c r="FXS77" s="27"/>
      <c r="FXT77" s="34"/>
      <c r="FXU77" s="34"/>
      <c r="FXY77" s="3"/>
      <c r="FXZ77" s="3"/>
      <c r="FYC77" s="26"/>
      <c r="FYE77" s="27"/>
      <c r="FYF77" s="34"/>
      <c r="FYG77" s="34"/>
      <c r="FYK77" s="3"/>
      <c r="FYL77" s="3"/>
      <c r="FYO77" s="26"/>
      <c r="FYQ77" s="27"/>
      <c r="FYR77" s="34"/>
      <c r="FYS77" s="34"/>
      <c r="FYW77" s="3"/>
      <c r="FYX77" s="3"/>
      <c r="FZA77" s="26"/>
      <c r="FZC77" s="27"/>
      <c r="FZD77" s="34"/>
      <c r="FZE77" s="34"/>
      <c r="FZI77" s="3"/>
      <c r="FZJ77" s="3"/>
      <c r="FZM77" s="26"/>
      <c r="FZO77" s="27"/>
      <c r="FZP77" s="34"/>
      <c r="FZQ77" s="34"/>
      <c r="FZU77" s="3"/>
      <c r="FZV77" s="3"/>
      <c r="FZY77" s="26"/>
      <c r="GAA77" s="27"/>
      <c r="GAB77" s="34"/>
      <c r="GAC77" s="34"/>
      <c r="GAG77" s="3"/>
      <c r="GAH77" s="3"/>
      <c r="GAK77" s="26"/>
      <c r="GAM77" s="27"/>
      <c r="GAN77" s="34"/>
      <c r="GAO77" s="34"/>
      <c r="GAS77" s="3"/>
      <c r="GAT77" s="3"/>
      <c r="GAW77" s="26"/>
      <c r="GAY77" s="27"/>
      <c r="GAZ77" s="34"/>
      <c r="GBA77" s="34"/>
      <c r="GBE77" s="3"/>
      <c r="GBF77" s="3"/>
      <c r="GBI77" s="26"/>
      <c r="GBK77" s="27"/>
      <c r="GBL77" s="34"/>
      <c r="GBM77" s="34"/>
      <c r="GBQ77" s="3"/>
      <c r="GBR77" s="3"/>
      <c r="GBU77" s="26"/>
      <c r="GBW77" s="27"/>
      <c r="GBX77" s="34"/>
      <c r="GBY77" s="34"/>
      <c r="GCC77" s="3"/>
      <c r="GCD77" s="3"/>
      <c r="GCG77" s="26"/>
      <c r="GCI77" s="27"/>
      <c r="GCJ77" s="34"/>
      <c r="GCK77" s="34"/>
      <c r="GCO77" s="3"/>
      <c r="GCP77" s="3"/>
      <c r="GCS77" s="26"/>
      <c r="GCU77" s="27"/>
      <c r="GCV77" s="34"/>
      <c r="GCW77" s="34"/>
      <c r="GDA77" s="3"/>
      <c r="GDB77" s="3"/>
      <c r="GDE77" s="26"/>
      <c r="GDG77" s="27"/>
      <c r="GDH77" s="34"/>
      <c r="GDI77" s="34"/>
      <c r="GDM77" s="3"/>
      <c r="GDN77" s="3"/>
      <c r="GDQ77" s="26"/>
      <c r="GDS77" s="27"/>
      <c r="GDT77" s="34"/>
      <c r="GDU77" s="34"/>
      <c r="GDY77" s="3"/>
      <c r="GDZ77" s="3"/>
      <c r="GEC77" s="26"/>
      <c r="GEE77" s="27"/>
      <c r="GEF77" s="34"/>
      <c r="GEG77" s="34"/>
      <c r="GEK77" s="3"/>
      <c r="GEL77" s="3"/>
      <c r="GEO77" s="26"/>
      <c r="GEQ77" s="27"/>
      <c r="GER77" s="34"/>
      <c r="GES77" s="34"/>
      <c r="GEW77" s="3"/>
      <c r="GEX77" s="3"/>
      <c r="GFA77" s="26"/>
      <c r="GFC77" s="27"/>
      <c r="GFD77" s="34"/>
      <c r="GFE77" s="34"/>
      <c r="GFI77" s="3"/>
      <c r="GFJ77" s="3"/>
      <c r="GFM77" s="26"/>
      <c r="GFO77" s="27"/>
      <c r="GFP77" s="34"/>
      <c r="GFQ77" s="34"/>
      <c r="GFU77" s="3"/>
      <c r="GFV77" s="3"/>
      <c r="GFY77" s="26"/>
      <c r="GGA77" s="27"/>
      <c r="GGB77" s="34"/>
      <c r="GGC77" s="34"/>
      <c r="GGG77" s="3"/>
      <c r="GGH77" s="3"/>
      <c r="GGK77" s="26"/>
      <c r="GGM77" s="27"/>
      <c r="GGN77" s="34"/>
      <c r="GGO77" s="34"/>
      <c r="GGS77" s="3"/>
      <c r="GGT77" s="3"/>
      <c r="GGW77" s="26"/>
      <c r="GGY77" s="27"/>
      <c r="GGZ77" s="34"/>
      <c r="GHA77" s="34"/>
      <c r="GHE77" s="3"/>
      <c r="GHF77" s="3"/>
      <c r="GHI77" s="26"/>
      <c r="GHK77" s="27"/>
      <c r="GHL77" s="34"/>
      <c r="GHM77" s="34"/>
      <c r="GHQ77" s="3"/>
      <c r="GHR77" s="3"/>
      <c r="GHU77" s="26"/>
      <c r="GHW77" s="27"/>
      <c r="GHX77" s="34"/>
      <c r="GHY77" s="34"/>
      <c r="GIC77" s="3"/>
      <c r="GID77" s="3"/>
      <c r="GIG77" s="26"/>
      <c r="GII77" s="27"/>
      <c r="GIJ77" s="34"/>
      <c r="GIK77" s="34"/>
      <c r="GIO77" s="3"/>
      <c r="GIP77" s="3"/>
      <c r="GIS77" s="26"/>
      <c r="GIU77" s="27"/>
      <c r="GIV77" s="34"/>
      <c r="GIW77" s="34"/>
      <c r="GJA77" s="3"/>
      <c r="GJB77" s="3"/>
      <c r="GJE77" s="26"/>
      <c r="GJG77" s="27"/>
      <c r="GJH77" s="34"/>
      <c r="GJI77" s="34"/>
      <c r="GJM77" s="3"/>
      <c r="GJN77" s="3"/>
      <c r="GJQ77" s="26"/>
      <c r="GJS77" s="27"/>
      <c r="GJT77" s="34"/>
      <c r="GJU77" s="34"/>
      <c r="GJY77" s="3"/>
      <c r="GJZ77" s="3"/>
      <c r="GKC77" s="26"/>
      <c r="GKE77" s="27"/>
      <c r="GKF77" s="34"/>
      <c r="GKG77" s="34"/>
      <c r="GKK77" s="3"/>
      <c r="GKL77" s="3"/>
      <c r="GKO77" s="26"/>
      <c r="GKQ77" s="27"/>
      <c r="GKR77" s="34"/>
      <c r="GKS77" s="34"/>
      <c r="GKW77" s="3"/>
      <c r="GKX77" s="3"/>
      <c r="GLA77" s="26"/>
      <c r="GLC77" s="27"/>
      <c r="GLD77" s="34"/>
      <c r="GLE77" s="34"/>
      <c r="GLI77" s="3"/>
      <c r="GLJ77" s="3"/>
      <c r="GLM77" s="26"/>
      <c r="GLO77" s="27"/>
      <c r="GLP77" s="34"/>
      <c r="GLQ77" s="34"/>
      <c r="GLU77" s="3"/>
      <c r="GLV77" s="3"/>
      <c r="GLY77" s="26"/>
      <c r="GMA77" s="27"/>
      <c r="GMB77" s="34"/>
      <c r="GMC77" s="34"/>
      <c r="GMG77" s="3"/>
      <c r="GMH77" s="3"/>
      <c r="GMK77" s="26"/>
      <c r="GMM77" s="27"/>
      <c r="GMN77" s="34"/>
      <c r="GMO77" s="34"/>
      <c r="GMS77" s="3"/>
      <c r="GMT77" s="3"/>
      <c r="GMW77" s="26"/>
      <c r="GMY77" s="27"/>
      <c r="GMZ77" s="34"/>
      <c r="GNA77" s="34"/>
      <c r="GNE77" s="3"/>
      <c r="GNF77" s="3"/>
      <c r="GNI77" s="26"/>
      <c r="GNK77" s="27"/>
      <c r="GNL77" s="34"/>
      <c r="GNM77" s="34"/>
      <c r="GNQ77" s="3"/>
      <c r="GNR77" s="3"/>
      <c r="GNU77" s="26"/>
      <c r="GNW77" s="27"/>
      <c r="GNX77" s="34"/>
      <c r="GNY77" s="34"/>
      <c r="GOC77" s="3"/>
      <c r="GOD77" s="3"/>
      <c r="GOG77" s="26"/>
      <c r="GOI77" s="27"/>
      <c r="GOJ77" s="34"/>
      <c r="GOK77" s="34"/>
      <c r="GOO77" s="3"/>
      <c r="GOP77" s="3"/>
      <c r="GOS77" s="26"/>
      <c r="GOU77" s="27"/>
      <c r="GOV77" s="34"/>
      <c r="GOW77" s="34"/>
      <c r="GPA77" s="3"/>
      <c r="GPB77" s="3"/>
      <c r="GPE77" s="26"/>
      <c r="GPG77" s="27"/>
      <c r="GPH77" s="34"/>
      <c r="GPI77" s="34"/>
      <c r="GPM77" s="3"/>
      <c r="GPN77" s="3"/>
      <c r="GPQ77" s="26"/>
      <c r="GPS77" s="27"/>
      <c r="GPT77" s="34"/>
      <c r="GPU77" s="34"/>
      <c r="GPY77" s="3"/>
      <c r="GPZ77" s="3"/>
      <c r="GQC77" s="26"/>
      <c r="GQE77" s="27"/>
      <c r="GQF77" s="34"/>
      <c r="GQG77" s="34"/>
      <c r="GQK77" s="3"/>
      <c r="GQL77" s="3"/>
      <c r="GQO77" s="26"/>
      <c r="GQQ77" s="27"/>
      <c r="GQR77" s="34"/>
      <c r="GQS77" s="34"/>
      <c r="GQW77" s="3"/>
      <c r="GQX77" s="3"/>
      <c r="GRA77" s="26"/>
      <c r="GRC77" s="27"/>
      <c r="GRD77" s="34"/>
      <c r="GRE77" s="34"/>
      <c r="GRI77" s="3"/>
      <c r="GRJ77" s="3"/>
      <c r="GRM77" s="26"/>
      <c r="GRO77" s="27"/>
      <c r="GRP77" s="34"/>
      <c r="GRQ77" s="34"/>
      <c r="GRU77" s="3"/>
      <c r="GRV77" s="3"/>
      <c r="GRY77" s="26"/>
      <c r="GSA77" s="27"/>
      <c r="GSB77" s="34"/>
      <c r="GSC77" s="34"/>
      <c r="GSG77" s="3"/>
      <c r="GSH77" s="3"/>
      <c r="GSK77" s="26"/>
      <c r="GSM77" s="27"/>
      <c r="GSN77" s="34"/>
      <c r="GSO77" s="34"/>
      <c r="GSS77" s="3"/>
      <c r="GST77" s="3"/>
      <c r="GSW77" s="26"/>
      <c r="GSY77" s="27"/>
      <c r="GSZ77" s="34"/>
      <c r="GTA77" s="34"/>
      <c r="GTE77" s="3"/>
      <c r="GTF77" s="3"/>
      <c r="GTI77" s="26"/>
      <c r="GTK77" s="27"/>
      <c r="GTL77" s="34"/>
      <c r="GTM77" s="34"/>
      <c r="GTQ77" s="3"/>
      <c r="GTR77" s="3"/>
      <c r="GTU77" s="26"/>
      <c r="GTW77" s="27"/>
      <c r="GTX77" s="34"/>
      <c r="GTY77" s="34"/>
      <c r="GUC77" s="3"/>
      <c r="GUD77" s="3"/>
      <c r="GUG77" s="26"/>
      <c r="GUI77" s="27"/>
      <c r="GUJ77" s="34"/>
      <c r="GUK77" s="34"/>
      <c r="GUO77" s="3"/>
      <c r="GUP77" s="3"/>
      <c r="GUS77" s="26"/>
      <c r="GUU77" s="27"/>
      <c r="GUV77" s="34"/>
      <c r="GUW77" s="34"/>
      <c r="GVA77" s="3"/>
      <c r="GVB77" s="3"/>
      <c r="GVE77" s="26"/>
      <c r="GVG77" s="27"/>
      <c r="GVH77" s="34"/>
      <c r="GVI77" s="34"/>
      <c r="GVM77" s="3"/>
      <c r="GVN77" s="3"/>
      <c r="GVQ77" s="26"/>
      <c r="GVS77" s="27"/>
      <c r="GVT77" s="34"/>
      <c r="GVU77" s="34"/>
      <c r="GVY77" s="3"/>
      <c r="GVZ77" s="3"/>
      <c r="GWC77" s="26"/>
      <c r="GWE77" s="27"/>
      <c r="GWF77" s="34"/>
      <c r="GWG77" s="34"/>
      <c r="GWK77" s="3"/>
      <c r="GWL77" s="3"/>
      <c r="GWO77" s="26"/>
      <c r="GWQ77" s="27"/>
      <c r="GWR77" s="34"/>
      <c r="GWS77" s="34"/>
      <c r="GWW77" s="3"/>
      <c r="GWX77" s="3"/>
      <c r="GXA77" s="26"/>
      <c r="GXC77" s="27"/>
      <c r="GXD77" s="34"/>
      <c r="GXE77" s="34"/>
      <c r="GXI77" s="3"/>
      <c r="GXJ77" s="3"/>
      <c r="GXM77" s="26"/>
      <c r="GXO77" s="27"/>
      <c r="GXP77" s="34"/>
      <c r="GXQ77" s="34"/>
      <c r="GXU77" s="3"/>
      <c r="GXV77" s="3"/>
      <c r="GXY77" s="26"/>
      <c r="GYA77" s="27"/>
      <c r="GYB77" s="34"/>
      <c r="GYC77" s="34"/>
      <c r="GYG77" s="3"/>
      <c r="GYH77" s="3"/>
      <c r="GYK77" s="26"/>
      <c r="GYM77" s="27"/>
      <c r="GYN77" s="34"/>
      <c r="GYO77" s="34"/>
      <c r="GYS77" s="3"/>
      <c r="GYT77" s="3"/>
      <c r="GYW77" s="26"/>
      <c r="GYY77" s="27"/>
      <c r="GYZ77" s="34"/>
      <c r="GZA77" s="34"/>
      <c r="GZE77" s="3"/>
      <c r="GZF77" s="3"/>
      <c r="GZI77" s="26"/>
      <c r="GZK77" s="27"/>
      <c r="GZL77" s="34"/>
      <c r="GZM77" s="34"/>
      <c r="GZQ77" s="3"/>
      <c r="GZR77" s="3"/>
      <c r="GZU77" s="26"/>
      <c r="GZW77" s="27"/>
      <c r="GZX77" s="34"/>
      <c r="GZY77" s="34"/>
      <c r="HAC77" s="3"/>
      <c r="HAD77" s="3"/>
      <c r="HAG77" s="26"/>
      <c r="HAI77" s="27"/>
      <c r="HAJ77" s="34"/>
      <c r="HAK77" s="34"/>
      <c r="HAO77" s="3"/>
      <c r="HAP77" s="3"/>
      <c r="HAS77" s="26"/>
      <c r="HAU77" s="27"/>
      <c r="HAV77" s="34"/>
      <c r="HAW77" s="34"/>
      <c r="HBA77" s="3"/>
      <c r="HBB77" s="3"/>
      <c r="HBE77" s="26"/>
      <c r="HBG77" s="27"/>
      <c r="HBH77" s="34"/>
      <c r="HBI77" s="34"/>
      <c r="HBM77" s="3"/>
      <c r="HBN77" s="3"/>
      <c r="HBQ77" s="26"/>
      <c r="HBS77" s="27"/>
      <c r="HBT77" s="34"/>
      <c r="HBU77" s="34"/>
      <c r="HBY77" s="3"/>
      <c r="HBZ77" s="3"/>
      <c r="HCC77" s="26"/>
      <c r="HCE77" s="27"/>
      <c r="HCF77" s="34"/>
      <c r="HCG77" s="34"/>
      <c r="HCK77" s="3"/>
      <c r="HCL77" s="3"/>
      <c r="HCO77" s="26"/>
      <c r="HCQ77" s="27"/>
      <c r="HCR77" s="34"/>
      <c r="HCS77" s="34"/>
      <c r="HCW77" s="3"/>
      <c r="HCX77" s="3"/>
      <c r="HDA77" s="26"/>
      <c r="HDC77" s="27"/>
      <c r="HDD77" s="34"/>
      <c r="HDE77" s="34"/>
      <c r="HDI77" s="3"/>
      <c r="HDJ77" s="3"/>
      <c r="HDM77" s="26"/>
      <c r="HDO77" s="27"/>
      <c r="HDP77" s="34"/>
      <c r="HDQ77" s="34"/>
      <c r="HDU77" s="3"/>
      <c r="HDV77" s="3"/>
      <c r="HDY77" s="26"/>
      <c r="HEA77" s="27"/>
      <c r="HEB77" s="34"/>
      <c r="HEC77" s="34"/>
      <c r="HEG77" s="3"/>
      <c r="HEH77" s="3"/>
      <c r="HEK77" s="26"/>
      <c r="HEM77" s="27"/>
      <c r="HEN77" s="34"/>
      <c r="HEO77" s="34"/>
      <c r="HES77" s="3"/>
      <c r="HET77" s="3"/>
      <c r="HEW77" s="26"/>
      <c r="HEY77" s="27"/>
      <c r="HEZ77" s="34"/>
      <c r="HFA77" s="34"/>
      <c r="HFE77" s="3"/>
      <c r="HFF77" s="3"/>
      <c r="HFI77" s="26"/>
      <c r="HFK77" s="27"/>
      <c r="HFL77" s="34"/>
      <c r="HFM77" s="34"/>
      <c r="HFQ77" s="3"/>
      <c r="HFR77" s="3"/>
      <c r="HFU77" s="26"/>
      <c r="HFW77" s="27"/>
      <c r="HFX77" s="34"/>
      <c r="HFY77" s="34"/>
      <c r="HGC77" s="3"/>
      <c r="HGD77" s="3"/>
      <c r="HGG77" s="26"/>
      <c r="HGI77" s="27"/>
      <c r="HGJ77" s="34"/>
      <c r="HGK77" s="34"/>
      <c r="HGO77" s="3"/>
      <c r="HGP77" s="3"/>
      <c r="HGS77" s="26"/>
      <c r="HGU77" s="27"/>
      <c r="HGV77" s="34"/>
      <c r="HGW77" s="34"/>
      <c r="HHA77" s="3"/>
      <c r="HHB77" s="3"/>
      <c r="HHE77" s="26"/>
      <c r="HHG77" s="27"/>
      <c r="HHH77" s="34"/>
      <c r="HHI77" s="34"/>
      <c r="HHM77" s="3"/>
      <c r="HHN77" s="3"/>
      <c r="HHQ77" s="26"/>
      <c r="HHS77" s="27"/>
      <c r="HHT77" s="34"/>
      <c r="HHU77" s="34"/>
      <c r="HHY77" s="3"/>
      <c r="HHZ77" s="3"/>
      <c r="HIC77" s="26"/>
      <c r="HIE77" s="27"/>
      <c r="HIF77" s="34"/>
      <c r="HIG77" s="34"/>
      <c r="HIK77" s="3"/>
      <c r="HIL77" s="3"/>
      <c r="HIO77" s="26"/>
      <c r="HIQ77" s="27"/>
      <c r="HIR77" s="34"/>
      <c r="HIS77" s="34"/>
      <c r="HIW77" s="3"/>
      <c r="HIX77" s="3"/>
      <c r="HJA77" s="26"/>
      <c r="HJC77" s="27"/>
      <c r="HJD77" s="34"/>
      <c r="HJE77" s="34"/>
      <c r="HJI77" s="3"/>
      <c r="HJJ77" s="3"/>
      <c r="HJM77" s="26"/>
      <c r="HJO77" s="27"/>
      <c r="HJP77" s="34"/>
      <c r="HJQ77" s="34"/>
      <c r="HJU77" s="3"/>
      <c r="HJV77" s="3"/>
      <c r="HJY77" s="26"/>
      <c r="HKA77" s="27"/>
      <c r="HKB77" s="34"/>
      <c r="HKC77" s="34"/>
      <c r="HKG77" s="3"/>
      <c r="HKH77" s="3"/>
      <c r="HKK77" s="26"/>
      <c r="HKM77" s="27"/>
      <c r="HKN77" s="34"/>
      <c r="HKO77" s="34"/>
      <c r="HKS77" s="3"/>
      <c r="HKT77" s="3"/>
      <c r="HKW77" s="26"/>
      <c r="HKY77" s="27"/>
      <c r="HKZ77" s="34"/>
      <c r="HLA77" s="34"/>
      <c r="HLE77" s="3"/>
      <c r="HLF77" s="3"/>
      <c r="HLI77" s="26"/>
      <c r="HLK77" s="27"/>
      <c r="HLL77" s="34"/>
      <c r="HLM77" s="34"/>
      <c r="HLQ77" s="3"/>
      <c r="HLR77" s="3"/>
      <c r="HLU77" s="26"/>
      <c r="HLW77" s="27"/>
      <c r="HLX77" s="34"/>
      <c r="HLY77" s="34"/>
      <c r="HMC77" s="3"/>
      <c r="HMD77" s="3"/>
      <c r="HMG77" s="26"/>
      <c r="HMI77" s="27"/>
      <c r="HMJ77" s="34"/>
      <c r="HMK77" s="34"/>
      <c r="HMO77" s="3"/>
      <c r="HMP77" s="3"/>
      <c r="HMS77" s="26"/>
      <c r="HMU77" s="27"/>
      <c r="HMV77" s="34"/>
      <c r="HMW77" s="34"/>
      <c r="HNA77" s="3"/>
      <c r="HNB77" s="3"/>
      <c r="HNE77" s="26"/>
      <c r="HNG77" s="27"/>
      <c r="HNH77" s="34"/>
      <c r="HNI77" s="34"/>
      <c r="HNM77" s="3"/>
      <c r="HNN77" s="3"/>
      <c r="HNQ77" s="26"/>
      <c r="HNS77" s="27"/>
      <c r="HNT77" s="34"/>
      <c r="HNU77" s="34"/>
      <c r="HNY77" s="3"/>
      <c r="HNZ77" s="3"/>
      <c r="HOC77" s="26"/>
      <c r="HOE77" s="27"/>
      <c r="HOF77" s="34"/>
      <c r="HOG77" s="34"/>
      <c r="HOK77" s="3"/>
      <c r="HOL77" s="3"/>
      <c r="HOO77" s="26"/>
      <c r="HOQ77" s="27"/>
      <c r="HOR77" s="34"/>
      <c r="HOS77" s="34"/>
      <c r="HOW77" s="3"/>
      <c r="HOX77" s="3"/>
      <c r="HPA77" s="26"/>
      <c r="HPC77" s="27"/>
      <c r="HPD77" s="34"/>
      <c r="HPE77" s="34"/>
      <c r="HPI77" s="3"/>
      <c r="HPJ77" s="3"/>
      <c r="HPM77" s="26"/>
      <c r="HPO77" s="27"/>
      <c r="HPP77" s="34"/>
      <c r="HPQ77" s="34"/>
      <c r="HPU77" s="3"/>
      <c r="HPV77" s="3"/>
      <c r="HPY77" s="26"/>
      <c r="HQA77" s="27"/>
      <c r="HQB77" s="34"/>
      <c r="HQC77" s="34"/>
      <c r="HQG77" s="3"/>
      <c r="HQH77" s="3"/>
      <c r="HQK77" s="26"/>
      <c r="HQM77" s="27"/>
      <c r="HQN77" s="34"/>
      <c r="HQO77" s="34"/>
      <c r="HQS77" s="3"/>
      <c r="HQT77" s="3"/>
      <c r="HQW77" s="26"/>
      <c r="HQY77" s="27"/>
      <c r="HQZ77" s="34"/>
      <c r="HRA77" s="34"/>
      <c r="HRE77" s="3"/>
      <c r="HRF77" s="3"/>
      <c r="HRI77" s="26"/>
      <c r="HRK77" s="27"/>
      <c r="HRL77" s="34"/>
      <c r="HRM77" s="34"/>
      <c r="HRQ77" s="3"/>
      <c r="HRR77" s="3"/>
      <c r="HRU77" s="26"/>
      <c r="HRW77" s="27"/>
      <c r="HRX77" s="34"/>
      <c r="HRY77" s="34"/>
      <c r="HSC77" s="3"/>
      <c r="HSD77" s="3"/>
      <c r="HSG77" s="26"/>
      <c r="HSI77" s="27"/>
      <c r="HSJ77" s="34"/>
      <c r="HSK77" s="34"/>
      <c r="HSO77" s="3"/>
      <c r="HSP77" s="3"/>
      <c r="HSS77" s="26"/>
      <c r="HSU77" s="27"/>
      <c r="HSV77" s="34"/>
      <c r="HSW77" s="34"/>
      <c r="HTA77" s="3"/>
      <c r="HTB77" s="3"/>
      <c r="HTE77" s="26"/>
      <c r="HTG77" s="27"/>
      <c r="HTH77" s="34"/>
      <c r="HTI77" s="34"/>
      <c r="HTM77" s="3"/>
      <c r="HTN77" s="3"/>
      <c r="HTQ77" s="26"/>
      <c r="HTS77" s="27"/>
      <c r="HTT77" s="34"/>
      <c r="HTU77" s="34"/>
      <c r="HTY77" s="3"/>
      <c r="HTZ77" s="3"/>
      <c r="HUC77" s="26"/>
      <c r="HUE77" s="27"/>
      <c r="HUF77" s="34"/>
      <c r="HUG77" s="34"/>
      <c r="HUK77" s="3"/>
      <c r="HUL77" s="3"/>
      <c r="HUO77" s="26"/>
      <c r="HUQ77" s="27"/>
      <c r="HUR77" s="34"/>
      <c r="HUS77" s="34"/>
      <c r="HUW77" s="3"/>
      <c r="HUX77" s="3"/>
      <c r="HVA77" s="26"/>
      <c r="HVC77" s="27"/>
      <c r="HVD77" s="34"/>
      <c r="HVE77" s="34"/>
      <c r="HVI77" s="3"/>
      <c r="HVJ77" s="3"/>
      <c r="HVM77" s="26"/>
      <c r="HVO77" s="27"/>
      <c r="HVP77" s="34"/>
      <c r="HVQ77" s="34"/>
      <c r="HVU77" s="3"/>
      <c r="HVV77" s="3"/>
      <c r="HVY77" s="26"/>
      <c r="HWA77" s="27"/>
      <c r="HWB77" s="34"/>
      <c r="HWC77" s="34"/>
      <c r="HWG77" s="3"/>
      <c r="HWH77" s="3"/>
      <c r="HWK77" s="26"/>
      <c r="HWM77" s="27"/>
      <c r="HWN77" s="34"/>
      <c r="HWO77" s="34"/>
      <c r="HWS77" s="3"/>
      <c r="HWT77" s="3"/>
      <c r="HWW77" s="26"/>
      <c r="HWY77" s="27"/>
      <c r="HWZ77" s="34"/>
      <c r="HXA77" s="34"/>
      <c r="HXE77" s="3"/>
      <c r="HXF77" s="3"/>
      <c r="HXI77" s="26"/>
      <c r="HXK77" s="27"/>
      <c r="HXL77" s="34"/>
      <c r="HXM77" s="34"/>
      <c r="HXQ77" s="3"/>
      <c r="HXR77" s="3"/>
      <c r="HXU77" s="26"/>
      <c r="HXW77" s="27"/>
      <c r="HXX77" s="34"/>
      <c r="HXY77" s="34"/>
      <c r="HYC77" s="3"/>
      <c r="HYD77" s="3"/>
      <c r="HYG77" s="26"/>
      <c r="HYI77" s="27"/>
      <c r="HYJ77" s="34"/>
      <c r="HYK77" s="34"/>
      <c r="HYO77" s="3"/>
      <c r="HYP77" s="3"/>
      <c r="HYS77" s="26"/>
      <c r="HYU77" s="27"/>
      <c r="HYV77" s="34"/>
      <c r="HYW77" s="34"/>
      <c r="HZA77" s="3"/>
      <c r="HZB77" s="3"/>
      <c r="HZE77" s="26"/>
      <c r="HZG77" s="27"/>
      <c r="HZH77" s="34"/>
      <c r="HZI77" s="34"/>
      <c r="HZM77" s="3"/>
      <c r="HZN77" s="3"/>
      <c r="HZQ77" s="26"/>
      <c r="HZS77" s="27"/>
      <c r="HZT77" s="34"/>
      <c r="HZU77" s="34"/>
      <c r="HZY77" s="3"/>
      <c r="HZZ77" s="3"/>
      <c r="IAC77" s="26"/>
      <c r="IAE77" s="27"/>
      <c r="IAF77" s="34"/>
      <c r="IAG77" s="34"/>
      <c r="IAK77" s="3"/>
      <c r="IAL77" s="3"/>
      <c r="IAO77" s="26"/>
      <c r="IAQ77" s="27"/>
      <c r="IAR77" s="34"/>
      <c r="IAS77" s="34"/>
      <c r="IAW77" s="3"/>
      <c r="IAX77" s="3"/>
      <c r="IBA77" s="26"/>
      <c r="IBC77" s="27"/>
      <c r="IBD77" s="34"/>
      <c r="IBE77" s="34"/>
      <c r="IBI77" s="3"/>
      <c r="IBJ77" s="3"/>
      <c r="IBM77" s="26"/>
      <c r="IBO77" s="27"/>
      <c r="IBP77" s="34"/>
      <c r="IBQ77" s="34"/>
      <c r="IBU77" s="3"/>
      <c r="IBV77" s="3"/>
      <c r="IBY77" s="26"/>
      <c r="ICA77" s="27"/>
      <c r="ICB77" s="34"/>
      <c r="ICC77" s="34"/>
      <c r="ICG77" s="3"/>
      <c r="ICH77" s="3"/>
      <c r="ICK77" s="26"/>
      <c r="ICM77" s="27"/>
      <c r="ICN77" s="34"/>
      <c r="ICO77" s="34"/>
      <c r="ICS77" s="3"/>
      <c r="ICT77" s="3"/>
      <c r="ICW77" s="26"/>
      <c r="ICY77" s="27"/>
      <c r="ICZ77" s="34"/>
      <c r="IDA77" s="34"/>
      <c r="IDE77" s="3"/>
      <c r="IDF77" s="3"/>
      <c r="IDI77" s="26"/>
      <c r="IDK77" s="27"/>
      <c r="IDL77" s="34"/>
      <c r="IDM77" s="34"/>
      <c r="IDQ77" s="3"/>
      <c r="IDR77" s="3"/>
      <c r="IDU77" s="26"/>
      <c r="IDW77" s="27"/>
      <c r="IDX77" s="34"/>
      <c r="IDY77" s="34"/>
      <c r="IEC77" s="3"/>
      <c r="IED77" s="3"/>
      <c r="IEG77" s="26"/>
      <c r="IEI77" s="27"/>
      <c r="IEJ77" s="34"/>
      <c r="IEK77" s="34"/>
      <c r="IEO77" s="3"/>
      <c r="IEP77" s="3"/>
      <c r="IES77" s="26"/>
      <c r="IEU77" s="27"/>
      <c r="IEV77" s="34"/>
      <c r="IEW77" s="34"/>
      <c r="IFA77" s="3"/>
      <c r="IFB77" s="3"/>
      <c r="IFE77" s="26"/>
      <c r="IFG77" s="27"/>
      <c r="IFH77" s="34"/>
      <c r="IFI77" s="34"/>
      <c r="IFM77" s="3"/>
      <c r="IFN77" s="3"/>
      <c r="IFQ77" s="26"/>
      <c r="IFS77" s="27"/>
      <c r="IFT77" s="34"/>
      <c r="IFU77" s="34"/>
      <c r="IFY77" s="3"/>
      <c r="IFZ77" s="3"/>
      <c r="IGC77" s="26"/>
      <c r="IGE77" s="27"/>
      <c r="IGF77" s="34"/>
      <c r="IGG77" s="34"/>
      <c r="IGK77" s="3"/>
      <c r="IGL77" s="3"/>
      <c r="IGO77" s="26"/>
      <c r="IGQ77" s="27"/>
      <c r="IGR77" s="34"/>
      <c r="IGS77" s="34"/>
      <c r="IGW77" s="3"/>
      <c r="IGX77" s="3"/>
      <c r="IHA77" s="26"/>
      <c r="IHC77" s="27"/>
      <c r="IHD77" s="34"/>
      <c r="IHE77" s="34"/>
      <c r="IHI77" s="3"/>
      <c r="IHJ77" s="3"/>
      <c r="IHM77" s="26"/>
      <c r="IHO77" s="27"/>
      <c r="IHP77" s="34"/>
      <c r="IHQ77" s="34"/>
      <c r="IHU77" s="3"/>
      <c r="IHV77" s="3"/>
      <c r="IHY77" s="26"/>
      <c r="IIA77" s="27"/>
      <c r="IIB77" s="34"/>
      <c r="IIC77" s="34"/>
      <c r="IIG77" s="3"/>
      <c r="IIH77" s="3"/>
      <c r="IIK77" s="26"/>
      <c r="IIM77" s="27"/>
      <c r="IIN77" s="34"/>
      <c r="IIO77" s="34"/>
      <c r="IIS77" s="3"/>
      <c r="IIT77" s="3"/>
      <c r="IIW77" s="26"/>
      <c r="IIY77" s="27"/>
      <c r="IIZ77" s="34"/>
      <c r="IJA77" s="34"/>
      <c r="IJE77" s="3"/>
      <c r="IJF77" s="3"/>
      <c r="IJI77" s="26"/>
      <c r="IJK77" s="27"/>
      <c r="IJL77" s="34"/>
      <c r="IJM77" s="34"/>
      <c r="IJQ77" s="3"/>
      <c r="IJR77" s="3"/>
      <c r="IJU77" s="26"/>
      <c r="IJW77" s="27"/>
      <c r="IJX77" s="34"/>
      <c r="IJY77" s="34"/>
      <c r="IKC77" s="3"/>
      <c r="IKD77" s="3"/>
      <c r="IKG77" s="26"/>
      <c r="IKI77" s="27"/>
      <c r="IKJ77" s="34"/>
      <c r="IKK77" s="34"/>
      <c r="IKO77" s="3"/>
      <c r="IKP77" s="3"/>
      <c r="IKS77" s="26"/>
      <c r="IKU77" s="27"/>
      <c r="IKV77" s="34"/>
      <c r="IKW77" s="34"/>
      <c r="ILA77" s="3"/>
      <c r="ILB77" s="3"/>
      <c r="ILE77" s="26"/>
      <c r="ILG77" s="27"/>
      <c r="ILH77" s="34"/>
      <c r="ILI77" s="34"/>
      <c r="ILM77" s="3"/>
      <c r="ILN77" s="3"/>
      <c r="ILQ77" s="26"/>
      <c r="ILS77" s="27"/>
      <c r="ILT77" s="34"/>
      <c r="ILU77" s="34"/>
      <c r="ILY77" s="3"/>
      <c r="ILZ77" s="3"/>
      <c r="IMC77" s="26"/>
      <c r="IME77" s="27"/>
      <c r="IMF77" s="34"/>
      <c r="IMG77" s="34"/>
      <c r="IMK77" s="3"/>
      <c r="IML77" s="3"/>
      <c r="IMO77" s="26"/>
      <c r="IMQ77" s="27"/>
      <c r="IMR77" s="34"/>
      <c r="IMS77" s="34"/>
      <c r="IMW77" s="3"/>
      <c r="IMX77" s="3"/>
      <c r="INA77" s="26"/>
      <c r="INC77" s="27"/>
      <c r="IND77" s="34"/>
      <c r="INE77" s="34"/>
      <c r="INI77" s="3"/>
      <c r="INJ77" s="3"/>
      <c r="INM77" s="26"/>
      <c r="INO77" s="27"/>
      <c r="INP77" s="34"/>
      <c r="INQ77" s="34"/>
      <c r="INU77" s="3"/>
      <c r="INV77" s="3"/>
      <c r="INY77" s="26"/>
      <c r="IOA77" s="27"/>
      <c r="IOB77" s="34"/>
      <c r="IOC77" s="34"/>
      <c r="IOG77" s="3"/>
      <c r="IOH77" s="3"/>
      <c r="IOK77" s="26"/>
      <c r="IOM77" s="27"/>
      <c r="ION77" s="34"/>
      <c r="IOO77" s="34"/>
      <c r="IOS77" s="3"/>
      <c r="IOT77" s="3"/>
      <c r="IOW77" s="26"/>
      <c r="IOY77" s="27"/>
      <c r="IOZ77" s="34"/>
      <c r="IPA77" s="34"/>
      <c r="IPE77" s="3"/>
      <c r="IPF77" s="3"/>
      <c r="IPI77" s="26"/>
      <c r="IPK77" s="27"/>
      <c r="IPL77" s="34"/>
      <c r="IPM77" s="34"/>
      <c r="IPQ77" s="3"/>
      <c r="IPR77" s="3"/>
      <c r="IPU77" s="26"/>
      <c r="IPW77" s="27"/>
      <c r="IPX77" s="34"/>
      <c r="IPY77" s="34"/>
      <c r="IQC77" s="3"/>
      <c r="IQD77" s="3"/>
      <c r="IQG77" s="26"/>
      <c r="IQI77" s="27"/>
      <c r="IQJ77" s="34"/>
      <c r="IQK77" s="34"/>
      <c r="IQO77" s="3"/>
      <c r="IQP77" s="3"/>
      <c r="IQS77" s="26"/>
      <c r="IQU77" s="27"/>
      <c r="IQV77" s="34"/>
      <c r="IQW77" s="34"/>
      <c r="IRA77" s="3"/>
      <c r="IRB77" s="3"/>
      <c r="IRE77" s="26"/>
      <c r="IRG77" s="27"/>
      <c r="IRH77" s="34"/>
      <c r="IRI77" s="34"/>
      <c r="IRM77" s="3"/>
      <c r="IRN77" s="3"/>
      <c r="IRQ77" s="26"/>
      <c r="IRS77" s="27"/>
      <c r="IRT77" s="34"/>
      <c r="IRU77" s="34"/>
      <c r="IRY77" s="3"/>
      <c r="IRZ77" s="3"/>
      <c r="ISC77" s="26"/>
      <c r="ISE77" s="27"/>
      <c r="ISF77" s="34"/>
      <c r="ISG77" s="34"/>
      <c r="ISK77" s="3"/>
      <c r="ISL77" s="3"/>
      <c r="ISO77" s="26"/>
      <c r="ISQ77" s="27"/>
      <c r="ISR77" s="34"/>
      <c r="ISS77" s="34"/>
      <c r="ISW77" s="3"/>
      <c r="ISX77" s="3"/>
      <c r="ITA77" s="26"/>
      <c r="ITC77" s="27"/>
      <c r="ITD77" s="34"/>
      <c r="ITE77" s="34"/>
      <c r="ITI77" s="3"/>
      <c r="ITJ77" s="3"/>
      <c r="ITM77" s="26"/>
      <c r="ITO77" s="27"/>
      <c r="ITP77" s="34"/>
      <c r="ITQ77" s="34"/>
      <c r="ITU77" s="3"/>
      <c r="ITV77" s="3"/>
      <c r="ITY77" s="26"/>
      <c r="IUA77" s="27"/>
      <c r="IUB77" s="34"/>
      <c r="IUC77" s="34"/>
      <c r="IUG77" s="3"/>
      <c r="IUH77" s="3"/>
      <c r="IUK77" s="26"/>
      <c r="IUM77" s="27"/>
      <c r="IUN77" s="34"/>
      <c r="IUO77" s="34"/>
      <c r="IUS77" s="3"/>
      <c r="IUT77" s="3"/>
      <c r="IUW77" s="26"/>
      <c r="IUY77" s="27"/>
      <c r="IUZ77" s="34"/>
      <c r="IVA77" s="34"/>
      <c r="IVE77" s="3"/>
      <c r="IVF77" s="3"/>
      <c r="IVI77" s="26"/>
      <c r="IVK77" s="27"/>
      <c r="IVL77" s="34"/>
      <c r="IVM77" s="34"/>
      <c r="IVQ77" s="3"/>
      <c r="IVR77" s="3"/>
      <c r="IVU77" s="26"/>
      <c r="IVW77" s="27"/>
      <c r="IVX77" s="34"/>
      <c r="IVY77" s="34"/>
      <c r="IWC77" s="3"/>
      <c r="IWD77" s="3"/>
      <c r="IWG77" s="26"/>
      <c r="IWI77" s="27"/>
      <c r="IWJ77" s="34"/>
      <c r="IWK77" s="34"/>
      <c r="IWO77" s="3"/>
      <c r="IWP77" s="3"/>
      <c r="IWS77" s="26"/>
      <c r="IWU77" s="27"/>
      <c r="IWV77" s="34"/>
      <c r="IWW77" s="34"/>
      <c r="IXA77" s="3"/>
      <c r="IXB77" s="3"/>
      <c r="IXE77" s="26"/>
      <c r="IXG77" s="27"/>
      <c r="IXH77" s="34"/>
      <c r="IXI77" s="34"/>
      <c r="IXM77" s="3"/>
      <c r="IXN77" s="3"/>
      <c r="IXQ77" s="26"/>
      <c r="IXS77" s="27"/>
      <c r="IXT77" s="34"/>
      <c r="IXU77" s="34"/>
      <c r="IXY77" s="3"/>
      <c r="IXZ77" s="3"/>
      <c r="IYC77" s="26"/>
      <c r="IYE77" s="27"/>
      <c r="IYF77" s="34"/>
      <c r="IYG77" s="34"/>
      <c r="IYK77" s="3"/>
      <c r="IYL77" s="3"/>
      <c r="IYO77" s="26"/>
      <c r="IYQ77" s="27"/>
      <c r="IYR77" s="34"/>
      <c r="IYS77" s="34"/>
      <c r="IYW77" s="3"/>
      <c r="IYX77" s="3"/>
      <c r="IZA77" s="26"/>
      <c r="IZC77" s="27"/>
      <c r="IZD77" s="34"/>
      <c r="IZE77" s="34"/>
      <c r="IZI77" s="3"/>
      <c r="IZJ77" s="3"/>
      <c r="IZM77" s="26"/>
      <c r="IZO77" s="27"/>
      <c r="IZP77" s="34"/>
      <c r="IZQ77" s="34"/>
      <c r="IZU77" s="3"/>
      <c r="IZV77" s="3"/>
      <c r="IZY77" s="26"/>
      <c r="JAA77" s="27"/>
      <c r="JAB77" s="34"/>
      <c r="JAC77" s="34"/>
      <c r="JAG77" s="3"/>
      <c r="JAH77" s="3"/>
      <c r="JAK77" s="26"/>
      <c r="JAM77" s="27"/>
      <c r="JAN77" s="34"/>
      <c r="JAO77" s="34"/>
      <c r="JAS77" s="3"/>
      <c r="JAT77" s="3"/>
      <c r="JAW77" s="26"/>
      <c r="JAY77" s="27"/>
      <c r="JAZ77" s="34"/>
      <c r="JBA77" s="34"/>
      <c r="JBE77" s="3"/>
      <c r="JBF77" s="3"/>
      <c r="JBI77" s="26"/>
      <c r="JBK77" s="27"/>
      <c r="JBL77" s="34"/>
      <c r="JBM77" s="34"/>
      <c r="JBQ77" s="3"/>
      <c r="JBR77" s="3"/>
      <c r="JBU77" s="26"/>
      <c r="JBW77" s="27"/>
      <c r="JBX77" s="34"/>
      <c r="JBY77" s="34"/>
      <c r="JCC77" s="3"/>
      <c r="JCD77" s="3"/>
      <c r="JCG77" s="26"/>
      <c r="JCI77" s="27"/>
      <c r="JCJ77" s="34"/>
      <c r="JCK77" s="34"/>
      <c r="JCO77" s="3"/>
      <c r="JCP77" s="3"/>
      <c r="JCS77" s="26"/>
      <c r="JCU77" s="27"/>
      <c r="JCV77" s="34"/>
      <c r="JCW77" s="34"/>
      <c r="JDA77" s="3"/>
      <c r="JDB77" s="3"/>
      <c r="JDE77" s="26"/>
      <c r="JDG77" s="27"/>
      <c r="JDH77" s="34"/>
      <c r="JDI77" s="34"/>
      <c r="JDM77" s="3"/>
      <c r="JDN77" s="3"/>
      <c r="JDQ77" s="26"/>
      <c r="JDS77" s="27"/>
      <c r="JDT77" s="34"/>
      <c r="JDU77" s="34"/>
      <c r="JDY77" s="3"/>
      <c r="JDZ77" s="3"/>
      <c r="JEC77" s="26"/>
      <c r="JEE77" s="27"/>
      <c r="JEF77" s="34"/>
      <c r="JEG77" s="34"/>
      <c r="JEK77" s="3"/>
      <c r="JEL77" s="3"/>
      <c r="JEO77" s="26"/>
      <c r="JEQ77" s="27"/>
      <c r="JER77" s="34"/>
      <c r="JES77" s="34"/>
      <c r="JEW77" s="3"/>
      <c r="JEX77" s="3"/>
      <c r="JFA77" s="26"/>
      <c r="JFC77" s="27"/>
      <c r="JFD77" s="34"/>
      <c r="JFE77" s="34"/>
      <c r="JFI77" s="3"/>
      <c r="JFJ77" s="3"/>
      <c r="JFM77" s="26"/>
      <c r="JFO77" s="27"/>
      <c r="JFP77" s="34"/>
      <c r="JFQ77" s="34"/>
      <c r="JFU77" s="3"/>
      <c r="JFV77" s="3"/>
      <c r="JFY77" s="26"/>
      <c r="JGA77" s="27"/>
      <c r="JGB77" s="34"/>
      <c r="JGC77" s="34"/>
      <c r="JGG77" s="3"/>
      <c r="JGH77" s="3"/>
      <c r="JGK77" s="26"/>
      <c r="JGM77" s="27"/>
      <c r="JGN77" s="34"/>
      <c r="JGO77" s="34"/>
      <c r="JGS77" s="3"/>
      <c r="JGT77" s="3"/>
      <c r="JGW77" s="26"/>
      <c r="JGY77" s="27"/>
      <c r="JGZ77" s="34"/>
      <c r="JHA77" s="34"/>
      <c r="JHE77" s="3"/>
      <c r="JHF77" s="3"/>
      <c r="JHI77" s="26"/>
      <c r="JHK77" s="27"/>
      <c r="JHL77" s="34"/>
      <c r="JHM77" s="34"/>
      <c r="JHQ77" s="3"/>
      <c r="JHR77" s="3"/>
      <c r="JHU77" s="26"/>
      <c r="JHW77" s="27"/>
      <c r="JHX77" s="34"/>
      <c r="JHY77" s="34"/>
      <c r="JIC77" s="3"/>
      <c r="JID77" s="3"/>
      <c r="JIG77" s="26"/>
      <c r="JII77" s="27"/>
      <c r="JIJ77" s="34"/>
      <c r="JIK77" s="34"/>
      <c r="JIO77" s="3"/>
      <c r="JIP77" s="3"/>
      <c r="JIS77" s="26"/>
      <c r="JIU77" s="27"/>
      <c r="JIV77" s="34"/>
      <c r="JIW77" s="34"/>
      <c r="JJA77" s="3"/>
      <c r="JJB77" s="3"/>
      <c r="JJE77" s="26"/>
      <c r="JJG77" s="27"/>
      <c r="JJH77" s="34"/>
      <c r="JJI77" s="34"/>
      <c r="JJM77" s="3"/>
      <c r="JJN77" s="3"/>
      <c r="JJQ77" s="26"/>
      <c r="JJS77" s="27"/>
      <c r="JJT77" s="34"/>
      <c r="JJU77" s="34"/>
      <c r="JJY77" s="3"/>
      <c r="JJZ77" s="3"/>
      <c r="JKC77" s="26"/>
      <c r="JKE77" s="27"/>
      <c r="JKF77" s="34"/>
      <c r="JKG77" s="34"/>
      <c r="JKK77" s="3"/>
      <c r="JKL77" s="3"/>
      <c r="JKO77" s="26"/>
      <c r="JKQ77" s="27"/>
      <c r="JKR77" s="34"/>
      <c r="JKS77" s="34"/>
      <c r="JKW77" s="3"/>
      <c r="JKX77" s="3"/>
      <c r="JLA77" s="26"/>
      <c r="JLC77" s="27"/>
      <c r="JLD77" s="34"/>
      <c r="JLE77" s="34"/>
      <c r="JLI77" s="3"/>
      <c r="JLJ77" s="3"/>
      <c r="JLM77" s="26"/>
      <c r="JLO77" s="27"/>
      <c r="JLP77" s="34"/>
      <c r="JLQ77" s="34"/>
      <c r="JLU77" s="3"/>
      <c r="JLV77" s="3"/>
      <c r="JLY77" s="26"/>
      <c r="JMA77" s="27"/>
      <c r="JMB77" s="34"/>
      <c r="JMC77" s="34"/>
      <c r="JMG77" s="3"/>
      <c r="JMH77" s="3"/>
      <c r="JMK77" s="26"/>
      <c r="JMM77" s="27"/>
      <c r="JMN77" s="34"/>
      <c r="JMO77" s="34"/>
      <c r="JMS77" s="3"/>
      <c r="JMT77" s="3"/>
      <c r="JMW77" s="26"/>
      <c r="JMY77" s="27"/>
      <c r="JMZ77" s="34"/>
      <c r="JNA77" s="34"/>
      <c r="JNE77" s="3"/>
      <c r="JNF77" s="3"/>
      <c r="JNI77" s="26"/>
      <c r="JNK77" s="27"/>
      <c r="JNL77" s="34"/>
      <c r="JNM77" s="34"/>
      <c r="JNQ77" s="3"/>
      <c r="JNR77" s="3"/>
      <c r="JNU77" s="26"/>
      <c r="JNW77" s="27"/>
      <c r="JNX77" s="34"/>
      <c r="JNY77" s="34"/>
      <c r="JOC77" s="3"/>
      <c r="JOD77" s="3"/>
      <c r="JOG77" s="26"/>
      <c r="JOI77" s="27"/>
      <c r="JOJ77" s="34"/>
      <c r="JOK77" s="34"/>
      <c r="JOO77" s="3"/>
      <c r="JOP77" s="3"/>
      <c r="JOS77" s="26"/>
      <c r="JOU77" s="27"/>
      <c r="JOV77" s="34"/>
      <c r="JOW77" s="34"/>
      <c r="JPA77" s="3"/>
      <c r="JPB77" s="3"/>
      <c r="JPE77" s="26"/>
      <c r="JPG77" s="27"/>
      <c r="JPH77" s="34"/>
      <c r="JPI77" s="34"/>
      <c r="JPM77" s="3"/>
      <c r="JPN77" s="3"/>
      <c r="JPQ77" s="26"/>
      <c r="JPS77" s="27"/>
      <c r="JPT77" s="34"/>
      <c r="JPU77" s="34"/>
      <c r="JPY77" s="3"/>
      <c r="JPZ77" s="3"/>
      <c r="JQC77" s="26"/>
      <c r="JQE77" s="27"/>
      <c r="JQF77" s="34"/>
      <c r="JQG77" s="34"/>
      <c r="JQK77" s="3"/>
      <c r="JQL77" s="3"/>
      <c r="JQO77" s="26"/>
      <c r="JQQ77" s="27"/>
      <c r="JQR77" s="34"/>
      <c r="JQS77" s="34"/>
      <c r="JQW77" s="3"/>
      <c r="JQX77" s="3"/>
      <c r="JRA77" s="26"/>
      <c r="JRC77" s="27"/>
      <c r="JRD77" s="34"/>
      <c r="JRE77" s="34"/>
      <c r="JRI77" s="3"/>
      <c r="JRJ77" s="3"/>
      <c r="JRM77" s="26"/>
      <c r="JRO77" s="27"/>
      <c r="JRP77" s="34"/>
      <c r="JRQ77" s="34"/>
      <c r="JRU77" s="3"/>
      <c r="JRV77" s="3"/>
      <c r="JRY77" s="26"/>
      <c r="JSA77" s="27"/>
      <c r="JSB77" s="34"/>
      <c r="JSC77" s="34"/>
      <c r="JSG77" s="3"/>
      <c r="JSH77" s="3"/>
      <c r="JSK77" s="26"/>
      <c r="JSM77" s="27"/>
      <c r="JSN77" s="34"/>
      <c r="JSO77" s="34"/>
      <c r="JSS77" s="3"/>
      <c r="JST77" s="3"/>
      <c r="JSW77" s="26"/>
      <c r="JSY77" s="27"/>
      <c r="JSZ77" s="34"/>
      <c r="JTA77" s="34"/>
      <c r="JTE77" s="3"/>
      <c r="JTF77" s="3"/>
      <c r="JTI77" s="26"/>
      <c r="JTK77" s="27"/>
      <c r="JTL77" s="34"/>
      <c r="JTM77" s="34"/>
      <c r="JTQ77" s="3"/>
      <c r="JTR77" s="3"/>
      <c r="JTU77" s="26"/>
      <c r="JTW77" s="27"/>
      <c r="JTX77" s="34"/>
      <c r="JTY77" s="34"/>
      <c r="JUC77" s="3"/>
      <c r="JUD77" s="3"/>
      <c r="JUG77" s="26"/>
      <c r="JUI77" s="27"/>
      <c r="JUJ77" s="34"/>
      <c r="JUK77" s="34"/>
      <c r="JUO77" s="3"/>
      <c r="JUP77" s="3"/>
      <c r="JUS77" s="26"/>
      <c r="JUU77" s="27"/>
      <c r="JUV77" s="34"/>
      <c r="JUW77" s="34"/>
      <c r="JVA77" s="3"/>
      <c r="JVB77" s="3"/>
      <c r="JVE77" s="26"/>
      <c r="JVG77" s="27"/>
      <c r="JVH77" s="34"/>
      <c r="JVI77" s="34"/>
      <c r="JVM77" s="3"/>
      <c r="JVN77" s="3"/>
      <c r="JVQ77" s="26"/>
      <c r="JVS77" s="27"/>
      <c r="JVT77" s="34"/>
      <c r="JVU77" s="34"/>
      <c r="JVY77" s="3"/>
      <c r="JVZ77" s="3"/>
      <c r="JWC77" s="26"/>
      <c r="JWE77" s="27"/>
      <c r="JWF77" s="34"/>
      <c r="JWG77" s="34"/>
      <c r="JWK77" s="3"/>
      <c r="JWL77" s="3"/>
      <c r="JWO77" s="26"/>
      <c r="JWQ77" s="27"/>
      <c r="JWR77" s="34"/>
      <c r="JWS77" s="34"/>
      <c r="JWW77" s="3"/>
      <c r="JWX77" s="3"/>
      <c r="JXA77" s="26"/>
      <c r="JXC77" s="27"/>
      <c r="JXD77" s="34"/>
      <c r="JXE77" s="34"/>
      <c r="JXI77" s="3"/>
      <c r="JXJ77" s="3"/>
      <c r="JXM77" s="26"/>
      <c r="JXO77" s="27"/>
      <c r="JXP77" s="34"/>
      <c r="JXQ77" s="34"/>
      <c r="JXU77" s="3"/>
      <c r="JXV77" s="3"/>
      <c r="JXY77" s="26"/>
      <c r="JYA77" s="27"/>
      <c r="JYB77" s="34"/>
      <c r="JYC77" s="34"/>
      <c r="JYG77" s="3"/>
      <c r="JYH77" s="3"/>
      <c r="JYK77" s="26"/>
      <c r="JYM77" s="27"/>
      <c r="JYN77" s="34"/>
      <c r="JYO77" s="34"/>
      <c r="JYS77" s="3"/>
      <c r="JYT77" s="3"/>
      <c r="JYW77" s="26"/>
      <c r="JYY77" s="27"/>
      <c r="JYZ77" s="34"/>
      <c r="JZA77" s="34"/>
      <c r="JZE77" s="3"/>
      <c r="JZF77" s="3"/>
      <c r="JZI77" s="26"/>
      <c r="JZK77" s="27"/>
      <c r="JZL77" s="34"/>
      <c r="JZM77" s="34"/>
      <c r="JZQ77" s="3"/>
      <c r="JZR77" s="3"/>
      <c r="JZU77" s="26"/>
      <c r="JZW77" s="27"/>
      <c r="JZX77" s="34"/>
      <c r="JZY77" s="34"/>
      <c r="KAC77" s="3"/>
      <c r="KAD77" s="3"/>
      <c r="KAG77" s="26"/>
      <c r="KAI77" s="27"/>
      <c r="KAJ77" s="34"/>
      <c r="KAK77" s="34"/>
      <c r="KAO77" s="3"/>
      <c r="KAP77" s="3"/>
      <c r="KAS77" s="26"/>
      <c r="KAU77" s="27"/>
      <c r="KAV77" s="34"/>
      <c r="KAW77" s="34"/>
      <c r="KBA77" s="3"/>
      <c r="KBB77" s="3"/>
      <c r="KBE77" s="26"/>
      <c r="KBG77" s="27"/>
      <c r="KBH77" s="34"/>
      <c r="KBI77" s="34"/>
      <c r="KBM77" s="3"/>
      <c r="KBN77" s="3"/>
      <c r="KBQ77" s="26"/>
      <c r="KBS77" s="27"/>
      <c r="KBT77" s="34"/>
      <c r="KBU77" s="34"/>
      <c r="KBY77" s="3"/>
      <c r="KBZ77" s="3"/>
      <c r="KCC77" s="26"/>
      <c r="KCE77" s="27"/>
      <c r="KCF77" s="34"/>
      <c r="KCG77" s="34"/>
      <c r="KCK77" s="3"/>
      <c r="KCL77" s="3"/>
      <c r="KCO77" s="26"/>
      <c r="KCQ77" s="27"/>
      <c r="KCR77" s="34"/>
      <c r="KCS77" s="34"/>
      <c r="KCW77" s="3"/>
      <c r="KCX77" s="3"/>
      <c r="KDA77" s="26"/>
      <c r="KDC77" s="27"/>
      <c r="KDD77" s="34"/>
      <c r="KDE77" s="34"/>
      <c r="KDI77" s="3"/>
      <c r="KDJ77" s="3"/>
      <c r="KDM77" s="26"/>
      <c r="KDO77" s="27"/>
      <c r="KDP77" s="34"/>
      <c r="KDQ77" s="34"/>
      <c r="KDU77" s="3"/>
      <c r="KDV77" s="3"/>
      <c r="KDY77" s="26"/>
      <c r="KEA77" s="27"/>
      <c r="KEB77" s="34"/>
      <c r="KEC77" s="34"/>
      <c r="KEG77" s="3"/>
      <c r="KEH77" s="3"/>
      <c r="KEK77" s="26"/>
      <c r="KEM77" s="27"/>
      <c r="KEN77" s="34"/>
      <c r="KEO77" s="34"/>
      <c r="KES77" s="3"/>
      <c r="KET77" s="3"/>
      <c r="KEW77" s="26"/>
      <c r="KEY77" s="27"/>
      <c r="KEZ77" s="34"/>
      <c r="KFA77" s="34"/>
      <c r="KFE77" s="3"/>
      <c r="KFF77" s="3"/>
      <c r="KFI77" s="26"/>
      <c r="KFK77" s="27"/>
      <c r="KFL77" s="34"/>
      <c r="KFM77" s="34"/>
      <c r="KFQ77" s="3"/>
      <c r="KFR77" s="3"/>
      <c r="KFU77" s="26"/>
      <c r="KFW77" s="27"/>
      <c r="KFX77" s="34"/>
      <c r="KFY77" s="34"/>
      <c r="KGC77" s="3"/>
      <c r="KGD77" s="3"/>
      <c r="KGG77" s="26"/>
      <c r="KGI77" s="27"/>
      <c r="KGJ77" s="34"/>
      <c r="KGK77" s="34"/>
      <c r="KGO77" s="3"/>
      <c r="KGP77" s="3"/>
      <c r="KGS77" s="26"/>
      <c r="KGU77" s="27"/>
      <c r="KGV77" s="34"/>
      <c r="KGW77" s="34"/>
      <c r="KHA77" s="3"/>
      <c r="KHB77" s="3"/>
      <c r="KHE77" s="26"/>
      <c r="KHG77" s="27"/>
      <c r="KHH77" s="34"/>
      <c r="KHI77" s="34"/>
      <c r="KHM77" s="3"/>
      <c r="KHN77" s="3"/>
      <c r="KHQ77" s="26"/>
      <c r="KHS77" s="27"/>
      <c r="KHT77" s="34"/>
      <c r="KHU77" s="34"/>
      <c r="KHY77" s="3"/>
      <c r="KHZ77" s="3"/>
      <c r="KIC77" s="26"/>
      <c r="KIE77" s="27"/>
      <c r="KIF77" s="34"/>
      <c r="KIG77" s="34"/>
      <c r="KIK77" s="3"/>
      <c r="KIL77" s="3"/>
      <c r="KIO77" s="26"/>
      <c r="KIQ77" s="27"/>
      <c r="KIR77" s="34"/>
      <c r="KIS77" s="34"/>
      <c r="KIW77" s="3"/>
      <c r="KIX77" s="3"/>
      <c r="KJA77" s="26"/>
      <c r="KJC77" s="27"/>
      <c r="KJD77" s="34"/>
      <c r="KJE77" s="34"/>
      <c r="KJI77" s="3"/>
      <c r="KJJ77" s="3"/>
      <c r="KJM77" s="26"/>
      <c r="KJO77" s="27"/>
      <c r="KJP77" s="34"/>
      <c r="KJQ77" s="34"/>
      <c r="KJU77" s="3"/>
      <c r="KJV77" s="3"/>
      <c r="KJY77" s="26"/>
      <c r="KKA77" s="27"/>
      <c r="KKB77" s="34"/>
      <c r="KKC77" s="34"/>
      <c r="KKG77" s="3"/>
      <c r="KKH77" s="3"/>
      <c r="KKK77" s="26"/>
      <c r="KKM77" s="27"/>
      <c r="KKN77" s="34"/>
      <c r="KKO77" s="34"/>
      <c r="KKS77" s="3"/>
      <c r="KKT77" s="3"/>
      <c r="KKW77" s="26"/>
      <c r="KKY77" s="27"/>
      <c r="KKZ77" s="34"/>
      <c r="KLA77" s="34"/>
      <c r="KLE77" s="3"/>
      <c r="KLF77" s="3"/>
      <c r="KLI77" s="26"/>
      <c r="KLK77" s="27"/>
      <c r="KLL77" s="34"/>
      <c r="KLM77" s="34"/>
      <c r="KLQ77" s="3"/>
      <c r="KLR77" s="3"/>
      <c r="KLU77" s="26"/>
      <c r="KLW77" s="27"/>
      <c r="KLX77" s="34"/>
      <c r="KLY77" s="34"/>
      <c r="KMC77" s="3"/>
      <c r="KMD77" s="3"/>
      <c r="KMG77" s="26"/>
      <c r="KMI77" s="27"/>
      <c r="KMJ77" s="34"/>
      <c r="KMK77" s="34"/>
      <c r="KMO77" s="3"/>
      <c r="KMP77" s="3"/>
      <c r="KMS77" s="26"/>
      <c r="KMU77" s="27"/>
      <c r="KMV77" s="34"/>
      <c r="KMW77" s="34"/>
      <c r="KNA77" s="3"/>
      <c r="KNB77" s="3"/>
      <c r="KNE77" s="26"/>
      <c r="KNG77" s="27"/>
      <c r="KNH77" s="34"/>
      <c r="KNI77" s="34"/>
      <c r="KNM77" s="3"/>
      <c r="KNN77" s="3"/>
      <c r="KNQ77" s="26"/>
      <c r="KNS77" s="27"/>
      <c r="KNT77" s="34"/>
      <c r="KNU77" s="34"/>
      <c r="KNY77" s="3"/>
      <c r="KNZ77" s="3"/>
      <c r="KOC77" s="26"/>
      <c r="KOE77" s="27"/>
      <c r="KOF77" s="34"/>
      <c r="KOG77" s="34"/>
      <c r="KOK77" s="3"/>
      <c r="KOL77" s="3"/>
      <c r="KOO77" s="26"/>
      <c r="KOQ77" s="27"/>
      <c r="KOR77" s="34"/>
      <c r="KOS77" s="34"/>
      <c r="KOW77" s="3"/>
      <c r="KOX77" s="3"/>
      <c r="KPA77" s="26"/>
      <c r="KPC77" s="27"/>
      <c r="KPD77" s="34"/>
      <c r="KPE77" s="34"/>
      <c r="KPI77" s="3"/>
      <c r="KPJ77" s="3"/>
      <c r="KPM77" s="26"/>
      <c r="KPO77" s="27"/>
      <c r="KPP77" s="34"/>
      <c r="KPQ77" s="34"/>
      <c r="KPU77" s="3"/>
      <c r="KPV77" s="3"/>
      <c r="KPY77" s="26"/>
      <c r="KQA77" s="27"/>
      <c r="KQB77" s="34"/>
      <c r="KQC77" s="34"/>
      <c r="KQG77" s="3"/>
      <c r="KQH77" s="3"/>
      <c r="KQK77" s="26"/>
      <c r="KQM77" s="27"/>
      <c r="KQN77" s="34"/>
      <c r="KQO77" s="34"/>
      <c r="KQS77" s="3"/>
      <c r="KQT77" s="3"/>
      <c r="KQW77" s="26"/>
      <c r="KQY77" s="27"/>
      <c r="KQZ77" s="34"/>
      <c r="KRA77" s="34"/>
      <c r="KRE77" s="3"/>
      <c r="KRF77" s="3"/>
      <c r="KRI77" s="26"/>
      <c r="KRK77" s="27"/>
      <c r="KRL77" s="34"/>
      <c r="KRM77" s="34"/>
      <c r="KRQ77" s="3"/>
      <c r="KRR77" s="3"/>
      <c r="KRU77" s="26"/>
      <c r="KRW77" s="27"/>
      <c r="KRX77" s="34"/>
      <c r="KRY77" s="34"/>
      <c r="KSC77" s="3"/>
      <c r="KSD77" s="3"/>
      <c r="KSG77" s="26"/>
      <c r="KSI77" s="27"/>
      <c r="KSJ77" s="34"/>
      <c r="KSK77" s="34"/>
      <c r="KSO77" s="3"/>
      <c r="KSP77" s="3"/>
      <c r="KSS77" s="26"/>
      <c r="KSU77" s="27"/>
      <c r="KSV77" s="34"/>
      <c r="KSW77" s="34"/>
      <c r="KTA77" s="3"/>
      <c r="KTB77" s="3"/>
      <c r="KTE77" s="26"/>
      <c r="KTG77" s="27"/>
      <c r="KTH77" s="34"/>
      <c r="KTI77" s="34"/>
      <c r="KTM77" s="3"/>
      <c r="KTN77" s="3"/>
      <c r="KTQ77" s="26"/>
      <c r="KTS77" s="27"/>
      <c r="KTT77" s="34"/>
      <c r="KTU77" s="34"/>
      <c r="KTY77" s="3"/>
      <c r="KTZ77" s="3"/>
      <c r="KUC77" s="26"/>
      <c r="KUE77" s="27"/>
      <c r="KUF77" s="34"/>
      <c r="KUG77" s="34"/>
      <c r="KUK77" s="3"/>
      <c r="KUL77" s="3"/>
      <c r="KUO77" s="26"/>
      <c r="KUQ77" s="27"/>
      <c r="KUR77" s="34"/>
      <c r="KUS77" s="34"/>
      <c r="KUW77" s="3"/>
      <c r="KUX77" s="3"/>
      <c r="KVA77" s="26"/>
      <c r="KVC77" s="27"/>
      <c r="KVD77" s="34"/>
      <c r="KVE77" s="34"/>
      <c r="KVI77" s="3"/>
      <c r="KVJ77" s="3"/>
      <c r="KVM77" s="26"/>
      <c r="KVO77" s="27"/>
      <c r="KVP77" s="34"/>
      <c r="KVQ77" s="34"/>
      <c r="KVU77" s="3"/>
      <c r="KVV77" s="3"/>
      <c r="KVY77" s="26"/>
      <c r="KWA77" s="27"/>
      <c r="KWB77" s="34"/>
      <c r="KWC77" s="34"/>
      <c r="KWG77" s="3"/>
      <c r="KWH77" s="3"/>
      <c r="KWK77" s="26"/>
      <c r="KWM77" s="27"/>
      <c r="KWN77" s="34"/>
      <c r="KWO77" s="34"/>
      <c r="KWS77" s="3"/>
      <c r="KWT77" s="3"/>
      <c r="KWW77" s="26"/>
      <c r="KWY77" s="27"/>
      <c r="KWZ77" s="34"/>
      <c r="KXA77" s="34"/>
      <c r="KXE77" s="3"/>
      <c r="KXF77" s="3"/>
      <c r="KXI77" s="26"/>
      <c r="KXK77" s="27"/>
      <c r="KXL77" s="34"/>
      <c r="KXM77" s="34"/>
      <c r="KXQ77" s="3"/>
      <c r="KXR77" s="3"/>
      <c r="KXU77" s="26"/>
      <c r="KXW77" s="27"/>
      <c r="KXX77" s="34"/>
      <c r="KXY77" s="34"/>
      <c r="KYC77" s="3"/>
      <c r="KYD77" s="3"/>
      <c r="KYG77" s="26"/>
      <c r="KYI77" s="27"/>
      <c r="KYJ77" s="34"/>
      <c r="KYK77" s="34"/>
      <c r="KYO77" s="3"/>
      <c r="KYP77" s="3"/>
      <c r="KYS77" s="26"/>
      <c r="KYU77" s="27"/>
      <c r="KYV77" s="34"/>
      <c r="KYW77" s="34"/>
      <c r="KZA77" s="3"/>
      <c r="KZB77" s="3"/>
      <c r="KZE77" s="26"/>
      <c r="KZG77" s="27"/>
      <c r="KZH77" s="34"/>
      <c r="KZI77" s="34"/>
      <c r="KZM77" s="3"/>
      <c r="KZN77" s="3"/>
      <c r="KZQ77" s="26"/>
      <c r="KZS77" s="27"/>
      <c r="KZT77" s="34"/>
      <c r="KZU77" s="34"/>
      <c r="KZY77" s="3"/>
      <c r="KZZ77" s="3"/>
      <c r="LAC77" s="26"/>
      <c r="LAE77" s="27"/>
      <c r="LAF77" s="34"/>
      <c r="LAG77" s="34"/>
      <c r="LAK77" s="3"/>
      <c r="LAL77" s="3"/>
      <c r="LAO77" s="26"/>
      <c r="LAQ77" s="27"/>
      <c r="LAR77" s="34"/>
      <c r="LAS77" s="34"/>
      <c r="LAW77" s="3"/>
      <c r="LAX77" s="3"/>
      <c r="LBA77" s="26"/>
      <c r="LBC77" s="27"/>
      <c r="LBD77" s="34"/>
      <c r="LBE77" s="34"/>
      <c r="LBI77" s="3"/>
      <c r="LBJ77" s="3"/>
      <c r="LBM77" s="26"/>
      <c r="LBO77" s="27"/>
      <c r="LBP77" s="34"/>
      <c r="LBQ77" s="34"/>
      <c r="LBU77" s="3"/>
      <c r="LBV77" s="3"/>
      <c r="LBY77" s="26"/>
      <c r="LCA77" s="27"/>
      <c r="LCB77" s="34"/>
      <c r="LCC77" s="34"/>
      <c r="LCG77" s="3"/>
      <c r="LCH77" s="3"/>
      <c r="LCK77" s="26"/>
      <c r="LCM77" s="27"/>
      <c r="LCN77" s="34"/>
      <c r="LCO77" s="34"/>
      <c r="LCS77" s="3"/>
      <c r="LCT77" s="3"/>
      <c r="LCW77" s="26"/>
      <c r="LCY77" s="27"/>
      <c r="LCZ77" s="34"/>
      <c r="LDA77" s="34"/>
      <c r="LDE77" s="3"/>
      <c r="LDF77" s="3"/>
      <c r="LDI77" s="26"/>
      <c r="LDK77" s="27"/>
      <c r="LDL77" s="34"/>
      <c r="LDM77" s="34"/>
      <c r="LDQ77" s="3"/>
      <c r="LDR77" s="3"/>
      <c r="LDU77" s="26"/>
      <c r="LDW77" s="27"/>
      <c r="LDX77" s="34"/>
      <c r="LDY77" s="34"/>
      <c r="LEC77" s="3"/>
      <c r="LED77" s="3"/>
      <c r="LEG77" s="26"/>
      <c r="LEI77" s="27"/>
      <c r="LEJ77" s="34"/>
      <c r="LEK77" s="34"/>
      <c r="LEO77" s="3"/>
      <c r="LEP77" s="3"/>
      <c r="LES77" s="26"/>
      <c r="LEU77" s="27"/>
      <c r="LEV77" s="34"/>
      <c r="LEW77" s="34"/>
      <c r="LFA77" s="3"/>
      <c r="LFB77" s="3"/>
      <c r="LFE77" s="26"/>
      <c r="LFG77" s="27"/>
      <c r="LFH77" s="34"/>
      <c r="LFI77" s="34"/>
      <c r="LFM77" s="3"/>
      <c r="LFN77" s="3"/>
      <c r="LFQ77" s="26"/>
      <c r="LFS77" s="27"/>
      <c r="LFT77" s="34"/>
      <c r="LFU77" s="34"/>
      <c r="LFY77" s="3"/>
      <c r="LFZ77" s="3"/>
      <c r="LGC77" s="26"/>
      <c r="LGE77" s="27"/>
      <c r="LGF77" s="34"/>
      <c r="LGG77" s="34"/>
      <c r="LGK77" s="3"/>
      <c r="LGL77" s="3"/>
      <c r="LGO77" s="26"/>
      <c r="LGQ77" s="27"/>
      <c r="LGR77" s="34"/>
      <c r="LGS77" s="34"/>
      <c r="LGW77" s="3"/>
      <c r="LGX77" s="3"/>
      <c r="LHA77" s="26"/>
      <c r="LHC77" s="27"/>
      <c r="LHD77" s="34"/>
      <c r="LHE77" s="34"/>
      <c r="LHI77" s="3"/>
      <c r="LHJ77" s="3"/>
      <c r="LHM77" s="26"/>
      <c r="LHO77" s="27"/>
      <c r="LHP77" s="34"/>
      <c r="LHQ77" s="34"/>
      <c r="LHU77" s="3"/>
      <c r="LHV77" s="3"/>
      <c r="LHY77" s="26"/>
      <c r="LIA77" s="27"/>
      <c r="LIB77" s="34"/>
      <c r="LIC77" s="34"/>
      <c r="LIG77" s="3"/>
      <c r="LIH77" s="3"/>
      <c r="LIK77" s="26"/>
      <c r="LIM77" s="27"/>
      <c r="LIN77" s="34"/>
      <c r="LIO77" s="34"/>
      <c r="LIS77" s="3"/>
      <c r="LIT77" s="3"/>
      <c r="LIW77" s="26"/>
      <c r="LIY77" s="27"/>
      <c r="LIZ77" s="34"/>
      <c r="LJA77" s="34"/>
      <c r="LJE77" s="3"/>
      <c r="LJF77" s="3"/>
      <c r="LJI77" s="26"/>
      <c r="LJK77" s="27"/>
      <c r="LJL77" s="34"/>
      <c r="LJM77" s="34"/>
      <c r="LJQ77" s="3"/>
      <c r="LJR77" s="3"/>
      <c r="LJU77" s="26"/>
      <c r="LJW77" s="27"/>
      <c r="LJX77" s="34"/>
      <c r="LJY77" s="34"/>
      <c r="LKC77" s="3"/>
      <c r="LKD77" s="3"/>
      <c r="LKG77" s="26"/>
      <c r="LKI77" s="27"/>
      <c r="LKJ77" s="34"/>
      <c r="LKK77" s="34"/>
      <c r="LKO77" s="3"/>
      <c r="LKP77" s="3"/>
      <c r="LKS77" s="26"/>
      <c r="LKU77" s="27"/>
      <c r="LKV77" s="34"/>
      <c r="LKW77" s="34"/>
      <c r="LLA77" s="3"/>
      <c r="LLB77" s="3"/>
      <c r="LLE77" s="26"/>
      <c r="LLG77" s="27"/>
      <c r="LLH77" s="34"/>
      <c r="LLI77" s="34"/>
      <c r="LLM77" s="3"/>
      <c r="LLN77" s="3"/>
      <c r="LLQ77" s="26"/>
      <c r="LLS77" s="27"/>
      <c r="LLT77" s="34"/>
      <c r="LLU77" s="34"/>
      <c r="LLY77" s="3"/>
      <c r="LLZ77" s="3"/>
      <c r="LMC77" s="26"/>
      <c r="LME77" s="27"/>
      <c r="LMF77" s="34"/>
      <c r="LMG77" s="34"/>
      <c r="LMK77" s="3"/>
      <c r="LML77" s="3"/>
      <c r="LMO77" s="26"/>
      <c r="LMQ77" s="27"/>
      <c r="LMR77" s="34"/>
      <c r="LMS77" s="34"/>
      <c r="LMW77" s="3"/>
      <c r="LMX77" s="3"/>
      <c r="LNA77" s="26"/>
      <c r="LNC77" s="27"/>
      <c r="LND77" s="34"/>
      <c r="LNE77" s="34"/>
      <c r="LNI77" s="3"/>
      <c r="LNJ77" s="3"/>
      <c r="LNM77" s="26"/>
      <c r="LNO77" s="27"/>
      <c r="LNP77" s="34"/>
      <c r="LNQ77" s="34"/>
      <c r="LNU77" s="3"/>
      <c r="LNV77" s="3"/>
      <c r="LNY77" s="26"/>
      <c r="LOA77" s="27"/>
      <c r="LOB77" s="34"/>
      <c r="LOC77" s="34"/>
      <c r="LOG77" s="3"/>
      <c r="LOH77" s="3"/>
      <c r="LOK77" s="26"/>
      <c r="LOM77" s="27"/>
      <c r="LON77" s="34"/>
      <c r="LOO77" s="34"/>
      <c r="LOS77" s="3"/>
      <c r="LOT77" s="3"/>
      <c r="LOW77" s="26"/>
      <c r="LOY77" s="27"/>
      <c r="LOZ77" s="34"/>
      <c r="LPA77" s="34"/>
      <c r="LPE77" s="3"/>
      <c r="LPF77" s="3"/>
      <c r="LPI77" s="26"/>
      <c r="LPK77" s="27"/>
      <c r="LPL77" s="34"/>
      <c r="LPM77" s="34"/>
      <c r="LPQ77" s="3"/>
      <c r="LPR77" s="3"/>
      <c r="LPU77" s="26"/>
      <c r="LPW77" s="27"/>
      <c r="LPX77" s="34"/>
      <c r="LPY77" s="34"/>
      <c r="LQC77" s="3"/>
      <c r="LQD77" s="3"/>
      <c r="LQG77" s="26"/>
      <c r="LQI77" s="27"/>
      <c r="LQJ77" s="34"/>
      <c r="LQK77" s="34"/>
      <c r="LQO77" s="3"/>
      <c r="LQP77" s="3"/>
      <c r="LQS77" s="26"/>
      <c r="LQU77" s="27"/>
      <c r="LQV77" s="34"/>
      <c r="LQW77" s="34"/>
      <c r="LRA77" s="3"/>
      <c r="LRB77" s="3"/>
      <c r="LRE77" s="26"/>
      <c r="LRG77" s="27"/>
      <c r="LRH77" s="34"/>
      <c r="LRI77" s="34"/>
      <c r="LRM77" s="3"/>
      <c r="LRN77" s="3"/>
      <c r="LRQ77" s="26"/>
      <c r="LRS77" s="27"/>
      <c r="LRT77" s="34"/>
      <c r="LRU77" s="34"/>
      <c r="LRY77" s="3"/>
      <c r="LRZ77" s="3"/>
      <c r="LSC77" s="26"/>
      <c r="LSE77" s="27"/>
      <c r="LSF77" s="34"/>
      <c r="LSG77" s="34"/>
      <c r="LSK77" s="3"/>
      <c r="LSL77" s="3"/>
      <c r="LSO77" s="26"/>
      <c r="LSQ77" s="27"/>
      <c r="LSR77" s="34"/>
      <c r="LSS77" s="34"/>
      <c r="LSW77" s="3"/>
      <c r="LSX77" s="3"/>
      <c r="LTA77" s="26"/>
      <c r="LTC77" s="27"/>
      <c r="LTD77" s="34"/>
      <c r="LTE77" s="34"/>
      <c r="LTI77" s="3"/>
      <c r="LTJ77" s="3"/>
      <c r="LTM77" s="26"/>
      <c r="LTO77" s="27"/>
      <c r="LTP77" s="34"/>
      <c r="LTQ77" s="34"/>
      <c r="LTU77" s="3"/>
      <c r="LTV77" s="3"/>
      <c r="LTY77" s="26"/>
      <c r="LUA77" s="27"/>
      <c r="LUB77" s="34"/>
      <c r="LUC77" s="34"/>
      <c r="LUG77" s="3"/>
      <c r="LUH77" s="3"/>
      <c r="LUK77" s="26"/>
      <c r="LUM77" s="27"/>
      <c r="LUN77" s="34"/>
      <c r="LUO77" s="34"/>
      <c r="LUS77" s="3"/>
      <c r="LUT77" s="3"/>
      <c r="LUW77" s="26"/>
      <c r="LUY77" s="27"/>
      <c r="LUZ77" s="34"/>
      <c r="LVA77" s="34"/>
      <c r="LVE77" s="3"/>
      <c r="LVF77" s="3"/>
      <c r="LVI77" s="26"/>
      <c r="LVK77" s="27"/>
      <c r="LVL77" s="34"/>
      <c r="LVM77" s="34"/>
      <c r="LVQ77" s="3"/>
      <c r="LVR77" s="3"/>
      <c r="LVU77" s="26"/>
      <c r="LVW77" s="27"/>
      <c r="LVX77" s="34"/>
      <c r="LVY77" s="34"/>
      <c r="LWC77" s="3"/>
      <c r="LWD77" s="3"/>
      <c r="LWG77" s="26"/>
      <c r="LWI77" s="27"/>
      <c r="LWJ77" s="34"/>
      <c r="LWK77" s="34"/>
      <c r="LWO77" s="3"/>
      <c r="LWP77" s="3"/>
      <c r="LWS77" s="26"/>
      <c r="LWU77" s="27"/>
      <c r="LWV77" s="34"/>
      <c r="LWW77" s="34"/>
      <c r="LXA77" s="3"/>
      <c r="LXB77" s="3"/>
      <c r="LXE77" s="26"/>
      <c r="LXG77" s="27"/>
      <c r="LXH77" s="34"/>
      <c r="LXI77" s="34"/>
      <c r="LXM77" s="3"/>
      <c r="LXN77" s="3"/>
      <c r="LXQ77" s="26"/>
      <c r="LXS77" s="27"/>
      <c r="LXT77" s="34"/>
      <c r="LXU77" s="34"/>
      <c r="LXY77" s="3"/>
      <c r="LXZ77" s="3"/>
      <c r="LYC77" s="26"/>
      <c r="LYE77" s="27"/>
      <c r="LYF77" s="34"/>
      <c r="LYG77" s="34"/>
      <c r="LYK77" s="3"/>
      <c r="LYL77" s="3"/>
      <c r="LYO77" s="26"/>
      <c r="LYQ77" s="27"/>
      <c r="LYR77" s="34"/>
      <c r="LYS77" s="34"/>
      <c r="LYW77" s="3"/>
      <c r="LYX77" s="3"/>
      <c r="LZA77" s="26"/>
      <c r="LZC77" s="27"/>
      <c r="LZD77" s="34"/>
      <c r="LZE77" s="34"/>
      <c r="LZI77" s="3"/>
      <c r="LZJ77" s="3"/>
      <c r="LZM77" s="26"/>
      <c r="LZO77" s="27"/>
      <c r="LZP77" s="34"/>
      <c r="LZQ77" s="34"/>
      <c r="LZU77" s="3"/>
      <c r="LZV77" s="3"/>
      <c r="LZY77" s="26"/>
      <c r="MAA77" s="27"/>
      <c r="MAB77" s="34"/>
      <c r="MAC77" s="34"/>
      <c r="MAG77" s="3"/>
      <c r="MAH77" s="3"/>
      <c r="MAK77" s="26"/>
      <c r="MAM77" s="27"/>
      <c r="MAN77" s="34"/>
      <c r="MAO77" s="34"/>
      <c r="MAS77" s="3"/>
      <c r="MAT77" s="3"/>
      <c r="MAW77" s="26"/>
      <c r="MAY77" s="27"/>
      <c r="MAZ77" s="34"/>
      <c r="MBA77" s="34"/>
      <c r="MBE77" s="3"/>
      <c r="MBF77" s="3"/>
      <c r="MBI77" s="26"/>
      <c r="MBK77" s="27"/>
      <c r="MBL77" s="34"/>
      <c r="MBM77" s="34"/>
      <c r="MBQ77" s="3"/>
      <c r="MBR77" s="3"/>
      <c r="MBU77" s="26"/>
      <c r="MBW77" s="27"/>
      <c r="MBX77" s="34"/>
      <c r="MBY77" s="34"/>
      <c r="MCC77" s="3"/>
      <c r="MCD77" s="3"/>
      <c r="MCG77" s="26"/>
      <c r="MCI77" s="27"/>
      <c r="MCJ77" s="34"/>
      <c r="MCK77" s="34"/>
      <c r="MCO77" s="3"/>
      <c r="MCP77" s="3"/>
      <c r="MCS77" s="26"/>
      <c r="MCU77" s="27"/>
      <c r="MCV77" s="34"/>
      <c r="MCW77" s="34"/>
      <c r="MDA77" s="3"/>
      <c r="MDB77" s="3"/>
      <c r="MDE77" s="26"/>
      <c r="MDG77" s="27"/>
      <c r="MDH77" s="34"/>
      <c r="MDI77" s="34"/>
      <c r="MDM77" s="3"/>
      <c r="MDN77" s="3"/>
      <c r="MDQ77" s="26"/>
      <c r="MDS77" s="27"/>
      <c r="MDT77" s="34"/>
      <c r="MDU77" s="34"/>
      <c r="MDY77" s="3"/>
      <c r="MDZ77" s="3"/>
      <c r="MEC77" s="26"/>
      <c r="MEE77" s="27"/>
      <c r="MEF77" s="34"/>
      <c r="MEG77" s="34"/>
      <c r="MEK77" s="3"/>
      <c r="MEL77" s="3"/>
      <c r="MEO77" s="26"/>
      <c r="MEQ77" s="27"/>
      <c r="MER77" s="34"/>
      <c r="MES77" s="34"/>
      <c r="MEW77" s="3"/>
      <c r="MEX77" s="3"/>
      <c r="MFA77" s="26"/>
      <c r="MFC77" s="27"/>
      <c r="MFD77" s="34"/>
      <c r="MFE77" s="34"/>
      <c r="MFI77" s="3"/>
      <c r="MFJ77" s="3"/>
      <c r="MFM77" s="26"/>
      <c r="MFO77" s="27"/>
      <c r="MFP77" s="34"/>
      <c r="MFQ77" s="34"/>
      <c r="MFU77" s="3"/>
      <c r="MFV77" s="3"/>
      <c r="MFY77" s="26"/>
      <c r="MGA77" s="27"/>
      <c r="MGB77" s="34"/>
      <c r="MGC77" s="34"/>
      <c r="MGG77" s="3"/>
      <c r="MGH77" s="3"/>
      <c r="MGK77" s="26"/>
      <c r="MGM77" s="27"/>
      <c r="MGN77" s="34"/>
      <c r="MGO77" s="34"/>
      <c r="MGS77" s="3"/>
      <c r="MGT77" s="3"/>
      <c r="MGW77" s="26"/>
      <c r="MGY77" s="27"/>
      <c r="MGZ77" s="34"/>
      <c r="MHA77" s="34"/>
      <c r="MHE77" s="3"/>
      <c r="MHF77" s="3"/>
      <c r="MHI77" s="26"/>
      <c r="MHK77" s="27"/>
      <c r="MHL77" s="34"/>
      <c r="MHM77" s="34"/>
      <c r="MHQ77" s="3"/>
      <c r="MHR77" s="3"/>
      <c r="MHU77" s="26"/>
      <c r="MHW77" s="27"/>
      <c r="MHX77" s="34"/>
      <c r="MHY77" s="34"/>
      <c r="MIC77" s="3"/>
      <c r="MID77" s="3"/>
      <c r="MIG77" s="26"/>
      <c r="MII77" s="27"/>
      <c r="MIJ77" s="34"/>
      <c r="MIK77" s="34"/>
      <c r="MIO77" s="3"/>
      <c r="MIP77" s="3"/>
      <c r="MIS77" s="26"/>
      <c r="MIU77" s="27"/>
      <c r="MIV77" s="34"/>
      <c r="MIW77" s="34"/>
      <c r="MJA77" s="3"/>
      <c r="MJB77" s="3"/>
      <c r="MJE77" s="26"/>
      <c r="MJG77" s="27"/>
      <c r="MJH77" s="34"/>
      <c r="MJI77" s="34"/>
      <c r="MJM77" s="3"/>
      <c r="MJN77" s="3"/>
      <c r="MJQ77" s="26"/>
      <c r="MJS77" s="27"/>
      <c r="MJT77" s="34"/>
      <c r="MJU77" s="34"/>
      <c r="MJY77" s="3"/>
      <c r="MJZ77" s="3"/>
      <c r="MKC77" s="26"/>
      <c r="MKE77" s="27"/>
      <c r="MKF77" s="34"/>
      <c r="MKG77" s="34"/>
      <c r="MKK77" s="3"/>
      <c r="MKL77" s="3"/>
      <c r="MKO77" s="26"/>
      <c r="MKQ77" s="27"/>
      <c r="MKR77" s="34"/>
      <c r="MKS77" s="34"/>
      <c r="MKW77" s="3"/>
      <c r="MKX77" s="3"/>
      <c r="MLA77" s="26"/>
      <c r="MLC77" s="27"/>
      <c r="MLD77" s="34"/>
      <c r="MLE77" s="34"/>
      <c r="MLI77" s="3"/>
      <c r="MLJ77" s="3"/>
      <c r="MLM77" s="26"/>
      <c r="MLO77" s="27"/>
      <c r="MLP77" s="34"/>
      <c r="MLQ77" s="34"/>
      <c r="MLU77" s="3"/>
      <c r="MLV77" s="3"/>
      <c r="MLY77" s="26"/>
      <c r="MMA77" s="27"/>
      <c r="MMB77" s="34"/>
      <c r="MMC77" s="34"/>
      <c r="MMG77" s="3"/>
      <c r="MMH77" s="3"/>
      <c r="MMK77" s="26"/>
      <c r="MMM77" s="27"/>
      <c r="MMN77" s="34"/>
      <c r="MMO77" s="34"/>
      <c r="MMS77" s="3"/>
      <c r="MMT77" s="3"/>
      <c r="MMW77" s="26"/>
      <c r="MMY77" s="27"/>
      <c r="MMZ77" s="34"/>
      <c r="MNA77" s="34"/>
      <c r="MNE77" s="3"/>
      <c r="MNF77" s="3"/>
      <c r="MNI77" s="26"/>
      <c r="MNK77" s="27"/>
      <c r="MNL77" s="34"/>
      <c r="MNM77" s="34"/>
      <c r="MNQ77" s="3"/>
      <c r="MNR77" s="3"/>
      <c r="MNU77" s="26"/>
      <c r="MNW77" s="27"/>
      <c r="MNX77" s="34"/>
      <c r="MNY77" s="34"/>
      <c r="MOC77" s="3"/>
      <c r="MOD77" s="3"/>
      <c r="MOG77" s="26"/>
      <c r="MOI77" s="27"/>
      <c r="MOJ77" s="34"/>
      <c r="MOK77" s="34"/>
      <c r="MOO77" s="3"/>
      <c r="MOP77" s="3"/>
      <c r="MOS77" s="26"/>
      <c r="MOU77" s="27"/>
      <c r="MOV77" s="34"/>
      <c r="MOW77" s="34"/>
      <c r="MPA77" s="3"/>
      <c r="MPB77" s="3"/>
      <c r="MPE77" s="26"/>
      <c r="MPG77" s="27"/>
      <c r="MPH77" s="34"/>
      <c r="MPI77" s="34"/>
      <c r="MPM77" s="3"/>
      <c r="MPN77" s="3"/>
      <c r="MPQ77" s="26"/>
      <c r="MPS77" s="27"/>
      <c r="MPT77" s="34"/>
      <c r="MPU77" s="34"/>
      <c r="MPY77" s="3"/>
      <c r="MPZ77" s="3"/>
      <c r="MQC77" s="26"/>
      <c r="MQE77" s="27"/>
      <c r="MQF77" s="34"/>
      <c r="MQG77" s="34"/>
      <c r="MQK77" s="3"/>
      <c r="MQL77" s="3"/>
      <c r="MQO77" s="26"/>
      <c r="MQQ77" s="27"/>
      <c r="MQR77" s="34"/>
      <c r="MQS77" s="34"/>
      <c r="MQW77" s="3"/>
      <c r="MQX77" s="3"/>
      <c r="MRA77" s="26"/>
      <c r="MRC77" s="27"/>
      <c r="MRD77" s="34"/>
      <c r="MRE77" s="34"/>
      <c r="MRI77" s="3"/>
      <c r="MRJ77" s="3"/>
      <c r="MRM77" s="26"/>
      <c r="MRO77" s="27"/>
      <c r="MRP77" s="34"/>
      <c r="MRQ77" s="34"/>
      <c r="MRU77" s="3"/>
      <c r="MRV77" s="3"/>
      <c r="MRY77" s="26"/>
      <c r="MSA77" s="27"/>
      <c r="MSB77" s="34"/>
      <c r="MSC77" s="34"/>
      <c r="MSG77" s="3"/>
      <c r="MSH77" s="3"/>
      <c r="MSK77" s="26"/>
      <c r="MSM77" s="27"/>
      <c r="MSN77" s="34"/>
      <c r="MSO77" s="34"/>
      <c r="MSS77" s="3"/>
      <c r="MST77" s="3"/>
      <c r="MSW77" s="26"/>
      <c r="MSY77" s="27"/>
      <c r="MSZ77" s="34"/>
      <c r="MTA77" s="34"/>
      <c r="MTE77" s="3"/>
      <c r="MTF77" s="3"/>
      <c r="MTI77" s="26"/>
      <c r="MTK77" s="27"/>
      <c r="MTL77" s="34"/>
      <c r="MTM77" s="34"/>
      <c r="MTQ77" s="3"/>
      <c r="MTR77" s="3"/>
      <c r="MTU77" s="26"/>
      <c r="MTW77" s="27"/>
      <c r="MTX77" s="34"/>
      <c r="MTY77" s="34"/>
      <c r="MUC77" s="3"/>
      <c r="MUD77" s="3"/>
      <c r="MUG77" s="26"/>
      <c r="MUI77" s="27"/>
      <c r="MUJ77" s="34"/>
      <c r="MUK77" s="34"/>
      <c r="MUO77" s="3"/>
      <c r="MUP77" s="3"/>
      <c r="MUS77" s="26"/>
      <c r="MUU77" s="27"/>
      <c r="MUV77" s="34"/>
      <c r="MUW77" s="34"/>
      <c r="MVA77" s="3"/>
      <c r="MVB77" s="3"/>
      <c r="MVE77" s="26"/>
      <c r="MVG77" s="27"/>
      <c r="MVH77" s="34"/>
      <c r="MVI77" s="34"/>
      <c r="MVM77" s="3"/>
      <c r="MVN77" s="3"/>
      <c r="MVQ77" s="26"/>
      <c r="MVS77" s="27"/>
      <c r="MVT77" s="34"/>
      <c r="MVU77" s="34"/>
      <c r="MVY77" s="3"/>
      <c r="MVZ77" s="3"/>
      <c r="MWC77" s="26"/>
      <c r="MWE77" s="27"/>
      <c r="MWF77" s="34"/>
      <c r="MWG77" s="34"/>
      <c r="MWK77" s="3"/>
      <c r="MWL77" s="3"/>
      <c r="MWO77" s="26"/>
      <c r="MWQ77" s="27"/>
      <c r="MWR77" s="34"/>
      <c r="MWS77" s="34"/>
      <c r="MWW77" s="3"/>
      <c r="MWX77" s="3"/>
      <c r="MXA77" s="26"/>
      <c r="MXC77" s="27"/>
      <c r="MXD77" s="34"/>
      <c r="MXE77" s="34"/>
      <c r="MXI77" s="3"/>
      <c r="MXJ77" s="3"/>
      <c r="MXM77" s="26"/>
      <c r="MXO77" s="27"/>
      <c r="MXP77" s="34"/>
      <c r="MXQ77" s="34"/>
      <c r="MXU77" s="3"/>
      <c r="MXV77" s="3"/>
      <c r="MXY77" s="26"/>
      <c r="MYA77" s="27"/>
      <c r="MYB77" s="34"/>
      <c r="MYC77" s="34"/>
      <c r="MYG77" s="3"/>
      <c r="MYH77" s="3"/>
      <c r="MYK77" s="26"/>
      <c r="MYM77" s="27"/>
      <c r="MYN77" s="34"/>
      <c r="MYO77" s="34"/>
      <c r="MYS77" s="3"/>
      <c r="MYT77" s="3"/>
      <c r="MYW77" s="26"/>
      <c r="MYY77" s="27"/>
      <c r="MYZ77" s="34"/>
      <c r="MZA77" s="34"/>
      <c r="MZE77" s="3"/>
      <c r="MZF77" s="3"/>
      <c r="MZI77" s="26"/>
      <c r="MZK77" s="27"/>
      <c r="MZL77" s="34"/>
      <c r="MZM77" s="34"/>
      <c r="MZQ77" s="3"/>
      <c r="MZR77" s="3"/>
      <c r="MZU77" s="26"/>
      <c r="MZW77" s="27"/>
      <c r="MZX77" s="34"/>
      <c r="MZY77" s="34"/>
      <c r="NAC77" s="3"/>
      <c r="NAD77" s="3"/>
      <c r="NAG77" s="26"/>
      <c r="NAI77" s="27"/>
      <c r="NAJ77" s="34"/>
      <c r="NAK77" s="34"/>
      <c r="NAO77" s="3"/>
      <c r="NAP77" s="3"/>
      <c r="NAS77" s="26"/>
      <c r="NAU77" s="27"/>
      <c r="NAV77" s="34"/>
      <c r="NAW77" s="34"/>
      <c r="NBA77" s="3"/>
      <c r="NBB77" s="3"/>
      <c r="NBE77" s="26"/>
      <c r="NBG77" s="27"/>
      <c r="NBH77" s="34"/>
      <c r="NBI77" s="34"/>
      <c r="NBM77" s="3"/>
      <c r="NBN77" s="3"/>
      <c r="NBQ77" s="26"/>
      <c r="NBS77" s="27"/>
      <c r="NBT77" s="34"/>
      <c r="NBU77" s="34"/>
      <c r="NBY77" s="3"/>
      <c r="NBZ77" s="3"/>
      <c r="NCC77" s="26"/>
      <c r="NCE77" s="27"/>
      <c r="NCF77" s="34"/>
      <c r="NCG77" s="34"/>
      <c r="NCK77" s="3"/>
      <c r="NCL77" s="3"/>
      <c r="NCO77" s="26"/>
      <c r="NCQ77" s="27"/>
      <c r="NCR77" s="34"/>
      <c r="NCS77" s="34"/>
      <c r="NCW77" s="3"/>
      <c r="NCX77" s="3"/>
      <c r="NDA77" s="26"/>
      <c r="NDC77" s="27"/>
      <c r="NDD77" s="34"/>
      <c r="NDE77" s="34"/>
      <c r="NDI77" s="3"/>
      <c r="NDJ77" s="3"/>
      <c r="NDM77" s="26"/>
      <c r="NDO77" s="27"/>
      <c r="NDP77" s="34"/>
      <c r="NDQ77" s="34"/>
      <c r="NDU77" s="3"/>
      <c r="NDV77" s="3"/>
      <c r="NDY77" s="26"/>
      <c r="NEA77" s="27"/>
      <c r="NEB77" s="34"/>
      <c r="NEC77" s="34"/>
      <c r="NEG77" s="3"/>
      <c r="NEH77" s="3"/>
      <c r="NEK77" s="26"/>
      <c r="NEM77" s="27"/>
      <c r="NEN77" s="34"/>
      <c r="NEO77" s="34"/>
      <c r="NES77" s="3"/>
      <c r="NET77" s="3"/>
      <c r="NEW77" s="26"/>
      <c r="NEY77" s="27"/>
      <c r="NEZ77" s="34"/>
      <c r="NFA77" s="34"/>
      <c r="NFE77" s="3"/>
      <c r="NFF77" s="3"/>
      <c r="NFI77" s="26"/>
      <c r="NFK77" s="27"/>
      <c r="NFL77" s="34"/>
      <c r="NFM77" s="34"/>
      <c r="NFQ77" s="3"/>
      <c r="NFR77" s="3"/>
      <c r="NFU77" s="26"/>
      <c r="NFW77" s="27"/>
      <c r="NFX77" s="34"/>
      <c r="NFY77" s="34"/>
      <c r="NGC77" s="3"/>
      <c r="NGD77" s="3"/>
      <c r="NGG77" s="26"/>
      <c r="NGI77" s="27"/>
      <c r="NGJ77" s="34"/>
      <c r="NGK77" s="34"/>
      <c r="NGO77" s="3"/>
      <c r="NGP77" s="3"/>
      <c r="NGS77" s="26"/>
      <c r="NGU77" s="27"/>
      <c r="NGV77" s="34"/>
      <c r="NGW77" s="34"/>
      <c r="NHA77" s="3"/>
      <c r="NHB77" s="3"/>
      <c r="NHE77" s="26"/>
      <c r="NHG77" s="27"/>
      <c r="NHH77" s="34"/>
      <c r="NHI77" s="34"/>
      <c r="NHM77" s="3"/>
      <c r="NHN77" s="3"/>
      <c r="NHQ77" s="26"/>
      <c r="NHS77" s="27"/>
      <c r="NHT77" s="34"/>
      <c r="NHU77" s="34"/>
      <c r="NHY77" s="3"/>
      <c r="NHZ77" s="3"/>
      <c r="NIC77" s="26"/>
      <c r="NIE77" s="27"/>
      <c r="NIF77" s="34"/>
      <c r="NIG77" s="34"/>
      <c r="NIK77" s="3"/>
      <c r="NIL77" s="3"/>
      <c r="NIO77" s="26"/>
      <c r="NIQ77" s="27"/>
      <c r="NIR77" s="34"/>
      <c r="NIS77" s="34"/>
      <c r="NIW77" s="3"/>
      <c r="NIX77" s="3"/>
      <c r="NJA77" s="26"/>
      <c r="NJC77" s="27"/>
      <c r="NJD77" s="34"/>
      <c r="NJE77" s="34"/>
      <c r="NJI77" s="3"/>
      <c r="NJJ77" s="3"/>
      <c r="NJM77" s="26"/>
      <c r="NJO77" s="27"/>
      <c r="NJP77" s="34"/>
      <c r="NJQ77" s="34"/>
      <c r="NJU77" s="3"/>
      <c r="NJV77" s="3"/>
      <c r="NJY77" s="26"/>
      <c r="NKA77" s="27"/>
      <c r="NKB77" s="34"/>
      <c r="NKC77" s="34"/>
      <c r="NKG77" s="3"/>
      <c r="NKH77" s="3"/>
      <c r="NKK77" s="26"/>
      <c r="NKM77" s="27"/>
      <c r="NKN77" s="34"/>
      <c r="NKO77" s="34"/>
      <c r="NKS77" s="3"/>
      <c r="NKT77" s="3"/>
      <c r="NKW77" s="26"/>
      <c r="NKY77" s="27"/>
      <c r="NKZ77" s="34"/>
      <c r="NLA77" s="34"/>
      <c r="NLE77" s="3"/>
      <c r="NLF77" s="3"/>
      <c r="NLI77" s="26"/>
      <c r="NLK77" s="27"/>
      <c r="NLL77" s="34"/>
      <c r="NLM77" s="34"/>
      <c r="NLQ77" s="3"/>
      <c r="NLR77" s="3"/>
      <c r="NLU77" s="26"/>
      <c r="NLW77" s="27"/>
      <c r="NLX77" s="34"/>
      <c r="NLY77" s="34"/>
      <c r="NMC77" s="3"/>
      <c r="NMD77" s="3"/>
      <c r="NMG77" s="26"/>
      <c r="NMI77" s="27"/>
      <c r="NMJ77" s="34"/>
      <c r="NMK77" s="34"/>
      <c r="NMO77" s="3"/>
      <c r="NMP77" s="3"/>
      <c r="NMS77" s="26"/>
      <c r="NMU77" s="27"/>
      <c r="NMV77" s="34"/>
      <c r="NMW77" s="34"/>
      <c r="NNA77" s="3"/>
      <c r="NNB77" s="3"/>
      <c r="NNE77" s="26"/>
      <c r="NNG77" s="27"/>
      <c r="NNH77" s="34"/>
      <c r="NNI77" s="34"/>
      <c r="NNM77" s="3"/>
      <c r="NNN77" s="3"/>
      <c r="NNQ77" s="26"/>
      <c r="NNS77" s="27"/>
      <c r="NNT77" s="34"/>
      <c r="NNU77" s="34"/>
      <c r="NNY77" s="3"/>
      <c r="NNZ77" s="3"/>
      <c r="NOC77" s="26"/>
      <c r="NOE77" s="27"/>
      <c r="NOF77" s="34"/>
      <c r="NOG77" s="34"/>
      <c r="NOK77" s="3"/>
      <c r="NOL77" s="3"/>
      <c r="NOO77" s="26"/>
      <c r="NOQ77" s="27"/>
      <c r="NOR77" s="34"/>
      <c r="NOS77" s="34"/>
      <c r="NOW77" s="3"/>
      <c r="NOX77" s="3"/>
      <c r="NPA77" s="26"/>
      <c r="NPC77" s="27"/>
      <c r="NPD77" s="34"/>
      <c r="NPE77" s="34"/>
      <c r="NPI77" s="3"/>
      <c r="NPJ77" s="3"/>
      <c r="NPM77" s="26"/>
      <c r="NPO77" s="27"/>
      <c r="NPP77" s="34"/>
      <c r="NPQ77" s="34"/>
      <c r="NPU77" s="3"/>
      <c r="NPV77" s="3"/>
      <c r="NPY77" s="26"/>
      <c r="NQA77" s="27"/>
      <c r="NQB77" s="34"/>
      <c r="NQC77" s="34"/>
      <c r="NQG77" s="3"/>
      <c r="NQH77" s="3"/>
      <c r="NQK77" s="26"/>
      <c r="NQM77" s="27"/>
      <c r="NQN77" s="34"/>
      <c r="NQO77" s="34"/>
      <c r="NQS77" s="3"/>
      <c r="NQT77" s="3"/>
      <c r="NQW77" s="26"/>
      <c r="NQY77" s="27"/>
      <c r="NQZ77" s="34"/>
      <c r="NRA77" s="34"/>
      <c r="NRE77" s="3"/>
      <c r="NRF77" s="3"/>
      <c r="NRI77" s="26"/>
      <c r="NRK77" s="27"/>
      <c r="NRL77" s="34"/>
      <c r="NRM77" s="34"/>
      <c r="NRQ77" s="3"/>
      <c r="NRR77" s="3"/>
      <c r="NRU77" s="26"/>
      <c r="NRW77" s="27"/>
      <c r="NRX77" s="34"/>
      <c r="NRY77" s="34"/>
      <c r="NSC77" s="3"/>
      <c r="NSD77" s="3"/>
      <c r="NSG77" s="26"/>
      <c r="NSI77" s="27"/>
      <c r="NSJ77" s="34"/>
      <c r="NSK77" s="34"/>
      <c r="NSO77" s="3"/>
      <c r="NSP77" s="3"/>
      <c r="NSS77" s="26"/>
      <c r="NSU77" s="27"/>
      <c r="NSV77" s="34"/>
      <c r="NSW77" s="34"/>
      <c r="NTA77" s="3"/>
      <c r="NTB77" s="3"/>
      <c r="NTE77" s="26"/>
      <c r="NTG77" s="27"/>
      <c r="NTH77" s="34"/>
      <c r="NTI77" s="34"/>
      <c r="NTM77" s="3"/>
      <c r="NTN77" s="3"/>
      <c r="NTQ77" s="26"/>
      <c r="NTS77" s="27"/>
      <c r="NTT77" s="34"/>
      <c r="NTU77" s="34"/>
      <c r="NTY77" s="3"/>
      <c r="NTZ77" s="3"/>
      <c r="NUC77" s="26"/>
      <c r="NUE77" s="27"/>
      <c r="NUF77" s="34"/>
      <c r="NUG77" s="34"/>
      <c r="NUK77" s="3"/>
      <c r="NUL77" s="3"/>
      <c r="NUO77" s="26"/>
      <c r="NUQ77" s="27"/>
      <c r="NUR77" s="34"/>
      <c r="NUS77" s="34"/>
      <c r="NUW77" s="3"/>
      <c r="NUX77" s="3"/>
      <c r="NVA77" s="26"/>
      <c r="NVC77" s="27"/>
      <c r="NVD77" s="34"/>
      <c r="NVE77" s="34"/>
      <c r="NVI77" s="3"/>
      <c r="NVJ77" s="3"/>
      <c r="NVM77" s="26"/>
      <c r="NVO77" s="27"/>
      <c r="NVP77" s="34"/>
      <c r="NVQ77" s="34"/>
      <c r="NVU77" s="3"/>
      <c r="NVV77" s="3"/>
      <c r="NVY77" s="26"/>
      <c r="NWA77" s="27"/>
      <c r="NWB77" s="34"/>
      <c r="NWC77" s="34"/>
      <c r="NWG77" s="3"/>
      <c r="NWH77" s="3"/>
      <c r="NWK77" s="26"/>
      <c r="NWM77" s="27"/>
      <c r="NWN77" s="34"/>
      <c r="NWO77" s="34"/>
      <c r="NWS77" s="3"/>
      <c r="NWT77" s="3"/>
      <c r="NWW77" s="26"/>
      <c r="NWY77" s="27"/>
      <c r="NWZ77" s="34"/>
      <c r="NXA77" s="34"/>
      <c r="NXE77" s="3"/>
      <c r="NXF77" s="3"/>
      <c r="NXI77" s="26"/>
      <c r="NXK77" s="27"/>
      <c r="NXL77" s="34"/>
      <c r="NXM77" s="34"/>
      <c r="NXQ77" s="3"/>
      <c r="NXR77" s="3"/>
      <c r="NXU77" s="26"/>
      <c r="NXW77" s="27"/>
      <c r="NXX77" s="34"/>
      <c r="NXY77" s="34"/>
      <c r="NYC77" s="3"/>
      <c r="NYD77" s="3"/>
      <c r="NYG77" s="26"/>
      <c r="NYI77" s="27"/>
      <c r="NYJ77" s="34"/>
      <c r="NYK77" s="34"/>
      <c r="NYO77" s="3"/>
      <c r="NYP77" s="3"/>
      <c r="NYS77" s="26"/>
      <c r="NYU77" s="27"/>
      <c r="NYV77" s="34"/>
      <c r="NYW77" s="34"/>
      <c r="NZA77" s="3"/>
      <c r="NZB77" s="3"/>
      <c r="NZE77" s="26"/>
      <c r="NZG77" s="27"/>
      <c r="NZH77" s="34"/>
      <c r="NZI77" s="34"/>
      <c r="NZM77" s="3"/>
      <c r="NZN77" s="3"/>
      <c r="NZQ77" s="26"/>
      <c r="NZS77" s="27"/>
      <c r="NZT77" s="34"/>
      <c r="NZU77" s="34"/>
      <c r="NZY77" s="3"/>
      <c r="NZZ77" s="3"/>
      <c r="OAC77" s="26"/>
      <c r="OAE77" s="27"/>
      <c r="OAF77" s="34"/>
      <c r="OAG77" s="34"/>
      <c r="OAK77" s="3"/>
      <c r="OAL77" s="3"/>
      <c r="OAO77" s="26"/>
      <c r="OAQ77" s="27"/>
      <c r="OAR77" s="34"/>
      <c r="OAS77" s="34"/>
      <c r="OAW77" s="3"/>
      <c r="OAX77" s="3"/>
      <c r="OBA77" s="26"/>
      <c r="OBC77" s="27"/>
      <c r="OBD77" s="34"/>
      <c r="OBE77" s="34"/>
      <c r="OBI77" s="3"/>
      <c r="OBJ77" s="3"/>
      <c r="OBM77" s="26"/>
      <c r="OBO77" s="27"/>
      <c r="OBP77" s="34"/>
      <c r="OBQ77" s="34"/>
      <c r="OBU77" s="3"/>
      <c r="OBV77" s="3"/>
      <c r="OBY77" s="26"/>
      <c r="OCA77" s="27"/>
      <c r="OCB77" s="34"/>
      <c r="OCC77" s="34"/>
      <c r="OCG77" s="3"/>
      <c r="OCH77" s="3"/>
      <c r="OCK77" s="26"/>
      <c r="OCM77" s="27"/>
      <c r="OCN77" s="34"/>
      <c r="OCO77" s="34"/>
      <c r="OCS77" s="3"/>
      <c r="OCT77" s="3"/>
      <c r="OCW77" s="26"/>
      <c r="OCY77" s="27"/>
      <c r="OCZ77" s="34"/>
      <c r="ODA77" s="34"/>
      <c r="ODE77" s="3"/>
      <c r="ODF77" s="3"/>
      <c r="ODI77" s="26"/>
      <c r="ODK77" s="27"/>
      <c r="ODL77" s="34"/>
      <c r="ODM77" s="34"/>
      <c r="ODQ77" s="3"/>
      <c r="ODR77" s="3"/>
      <c r="ODU77" s="26"/>
      <c r="ODW77" s="27"/>
      <c r="ODX77" s="34"/>
      <c r="ODY77" s="34"/>
      <c r="OEC77" s="3"/>
      <c r="OED77" s="3"/>
      <c r="OEG77" s="26"/>
      <c r="OEI77" s="27"/>
      <c r="OEJ77" s="34"/>
      <c r="OEK77" s="34"/>
      <c r="OEO77" s="3"/>
      <c r="OEP77" s="3"/>
      <c r="OES77" s="26"/>
      <c r="OEU77" s="27"/>
      <c r="OEV77" s="34"/>
      <c r="OEW77" s="34"/>
      <c r="OFA77" s="3"/>
      <c r="OFB77" s="3"/>
      <c r="OFE77" s="26"/>
      <c r="OFG77" s="27"/>
      <c r="OFH77" s="34"/>
      <c r="OFI77" s="34"/>
      <c r="OFM77" s="3"/>
      <c r="OFN77" s="3"/>
      <c r="OFQ77" s="26"/>
      <c r="OFS77" s="27"/>
      <c r="OFT77" s="34"/>
      <c r="OFU77" s="34"/>
      <c r="OFY77" s="3"/>
      <c r="OFZ77" s="3"/>
      <c r="OGC77" s="26"/>
      <c r="OGE77" s="27"/>
      <c r="OGF77" s="34"/>
      <c r="OGG77" s="34"/>
      <c r="OGK77" s="3"/>
      <c r="OGL77" s="3"/>
      <c r="OGO77" s="26"/>
      <c r="OGQ77" s="27"/>
      <c r="OGR77" s="34"/>
      <c r="OGS77" s="34"/>
      <c r="OGW77" s="3"/>
      <c r="OGX77" s="3"/>
      <c r="OHA77" s="26"/>
      <c r="OHC77" s="27"/>
      <c r="OHD77" s="34"/>
      <c r="OHE77" s="34"/>
      <c r="OHI77" s="3"/>
      <c r="OHJ77" s="3"/>
      <c r="OHM77" s="26"/>
      <c r="OHO77" s="27"/>
      <c r="OHP77" s="34"/>
      <c r="OHQ77" s="34"/>
      <c r="OHU77" s="3"/>
      <c r="OHV77" s="3"/>
      <c r="OHY77" s="26"/>
      <c r="OIA77" s="27"/>
      <c r="OIB77" s="34"/>
      <c r="OIC77" s="34"/>
      <c r="OIG77" s="3"/>
      <c r="OIH77" s="3"/>
      <c r="OIK77" s="26"/>
      <c r="OIM77" s="27"/>
      <c r="OIN77" s="34"/>
      <c r="OIO77" s="34"/>
      <c r="OIS77" s="3"/>
      <c r="OIT77" s="3"/>
      <c r="OIW77" s="26"/>
      <c r="OIY77" s="27"/>
      <c r="OIZ77" s="34"/>
      <c r="OJA77" s="34"/>
      <c r="OJE77" s="3"/>
      <c r="OJF77" s="3"/>
      <c r="OJI77" s="26"/>
      <c r="OJK77" s="27"/>
      <c r="OJL77" s="34"/>
      <c r="OJM77" s="34"/>
      <c r="OJQ77" s="3"/>
      <c r="OJR77" s="3"/>
      <c r="OJU77" s="26"/>
      <c r="OJW77" s="27"/>
      <c r="OJX77" s="34"/>
      <c r="OJY77" s="34"/>
      <c r="OKC77" s="3"/>
      <c r="OKD77" s="3"/>
      <c r="OKG77" s="26"/>
      <c r="OKI77" s="27"/>
      <c r="OKJ77" s="34"/>
      <c r="OKK77" s="34"/>
      <c r="OKO77" s="3"/>
      <c r="OKP77" s="3"/>
      <c r="OKS77" s="26"/>
      <c r="OKU77" s="27"/>
      <c r="OKV77" s="34"/>
      <c r="OKW77" s="34"/>
      <c r="OLA77" s="3"/>
      <c r="OLB77" s="3"/>
      <c r="OLE77" s="26"/>
      <c r="OLG77" s="27"/>
      <c r="OLH77" s="34"/>
      <c r="OLI77" s="34"/>
      <c r="OLM77" s="3"/>
      <c r="OLN77" s="3"/>
      <c r="OLQ77" s="26"/>
      <c r="OLS77" s="27"/>
      <c r="OLT77" s="34"/>
      <c r="OLU77" s="34"/>
      <c r="OLY77" s="3"/>
      <c r="OLZ77" s="3"/>
      <c r="OMC77" s="26"/>
      <c r="OME77" s="27"/>
      <c r="OMF77" s="34"/>
      <c r="OMG77" s="34"/>
      <c r="OMK77" s="3"/>
      <c r="OML77" s="3"/>
      <c r="OMO77" s="26"/>
      <c r="OMQ77" s="27"/>
      <c r="OMR77" s="34"/>
      <c r="OMS77" s="34"/>
      <c r="OMW77" s="3"/>
      <c r="OMX77" s="3"/>
      <c r="ONA77" s="26"/>
      <c r="ONC77" s="27"/>
      <c r="OND77" s="34"/>
      <c r="ONE77" s="34"/>
      <c r="ONI77" s="3"/>
      <c r="ONJ77" s="3"/>
      <c r="ONM77" s="26"/>
      <c r="ONO77" s="27"/>
      <c r="ONP77" s="34"/>
      <c r="ONQ77" s="34"/>
      <c r="ONU77" s="3"/>
      <c r="ONV77" s="3"/>
      <c r="ONY77" s="26"/>
      <c r="OOA77" s="27"/>
      <c r="OOB77" s="34"/>
      <c r="OOC77" s="34"/>
      <c r="OOG77" s="3"/>
      <c r="OOH77" s="3"/>
      <c r="OOK77" s="26"/>
      <c r="OOM77" s="27"/>
      <c r="OON77" s="34"/>
      <c r="OOO77" s="34"/>
      <c r="OOS77" s="3"/>
      <c r="OOT77" s="3"/>
      <c r="OOW77" s="26"/>
      <c r="OOY77" s="27"/>
      <c r="OOZ77" s="34"/>
      <c r="OPA77" s="34"/>
      <c r="OPE77" s="3"/>
      <c r="OPF77" s="3"/>
      <c r="OPI77" s="26"/>
      <c r="OPK77" s="27"/>
      <c r="OPL77" s="34"/>
      <c r="OPM77" s="34"/>
      <c r="OPQ77" s="3"/>
      <c r="OPR77" s="3"/>
      <c r="OPU77" s="26"/>
      <c r="OPW77" s="27"/>
      <c r="OPX77" s="34"/>
      <c r="OPY77" s="34"/>
      <c r="OQC77" s="3"/>
      <c r="OQD77" s="3"/>
      <c r="OQG77" s="26"/>
      <c r="OQI77" s="27"/>
      <c r="OQJ77" s="34"/>
      <c r="OQK77" s="34"/>
      <c r="OQO77" s="3"/>
      <c r="OQP77" s="3"/>
      <c r="OQS77" s="26"/>
      <c r="OQU77" s="27"/>
      <c r="OQV77" s="34"/>
      <c r="OQW77" s="34"/>
      <c r="ORA77" s="3"/>
      <c r="ORB77" s="3"/>
      <c r="ORE77" s="26"/>
      <c r="ORG77" s="27"/>
      <c r="ORH77" s="34"/>
      <c r="ORI77" s="34"/>
      <c r="ORM77" s="3"/>
      <c r="ORN77" s="3"/>
      <c r="ORQ77" s="26"/>
      <c r="ORS77" s="27"/>
      <c r="ORT77" s="34"/>
      <c r="ORU77" s="34"/>
      <c r="ORY77" s="3"/>
      <c r="ORZ77" s="3"/>
      <c r="OSC77" s="26"/>
      <c r="OSE77" s="27"/>
      <c r="OSF77" s="34"/>
      <c r="OSG77" s="34"/>
      <c r="OSK77" s="3"/>
      <c r="OSL77" s="3"/>
      <c r="OSO77" s="26"/>
      <c r="OSQ77" s="27"/>
      <c r="OSR77" s="34"/>
      <c r="OSS77" s="34"/>
      <c r="OSW77" s="3"/>
      <c r="OSX77" s="3"/>
      <c r="OTA77" s="26"/>
      <c r="OTC77" s="27"/>
      <c r="OTD77" s="34"/>
      <c r="OTE77" s="34"/>
      <c r="OTI77" s="3"/>
      <c r="OTJ77" s="3"/>
      <c r="OTM77" s="26"/>
      <c r="OTO77" s="27"/>
      <c r="OTP77" s="34"/>
      <c r="OTQ77" s="34"/>
      <c r="OTU77" s="3"/>
      <c r="OTV77" s="3"/>
      <c r="OTY77" s="26"/>
      <c r="OUA77" s="27"/>
      <c r="OUB77" s="34"/>
      <c r="OUC77" s="34"/>
      <c r="OUG77" s="3"/>
      <c r="OUH77" s="3"/>
      <c r="OUK77" s="26"/>
      <c r="OUM77" s="27"/>
      <c r="OUN77" s="34"/>
      <c r="OUO77" s="34"/>
      <c r="OUS77" s="3"/>
      <c r="OUT77" s="3"/>
      <c r="OUW77" s="26"/>
      <c r="OUY77" s="27"/>
      <c r="OUZ77" s="34"/>
      <c r="OVA77" s="34"/>
      <c r="OVE77" s="3"/>
      <c r="OVF77" s="3"/>
      <c r="OVI77" s="26"/>
      <c r="OVK77" s="27"/>
      <c r="OVL77" s="34"/>
      <c r="OVM77" s="34"/>
      <c r="OVQ77" s="3"/>
      <c r="OVR77" s="3"/>
      <c r="OVU77" s="26"/>
      <c r="OVW77" s="27"/>
      <c r="OVX77" s="34"/>
      <c r="OVY77" s="34"/>
      <c r="OWC77" s="3"/>
      <c r="OWD77" s="3"/>
      <c r="OWG77" s="26"/>
      <c r="OWI77" s="27"/>
      <c r="OWJ77" s="34"/>
      <c r="OWK77" s="34"/>
      <c r="OWO77" s="3"/>
      <c r="OWP77" s="3"/>
      <c r="OWS77" s="26"/>
      <c r="OWU77" s="27"/>
      <c r="OWV77" s="34"/>
      <c r="OWW77" s="34"/>
      <c r="OXA77" s="3"/>
      <c r="OXB77" s="3"/>
      <c r="OXE77" s="26"/>
      <c r="OXG77" s="27"/>
      <c r="OXH77" s="34"/>
      <c r="OXI77" s="34"/>
      <c r="OXM77" s="3"/>
      <c r="OXN77" s="3"/>
      <c r="OXQ77" s="26"/>
      <c r="OXS77" s="27"/>
      <c r="OXT77" s="34"/>
      <c r="OXU77" s="34"/>
      <c r="OXY77" s="3"/>
      <c r="OXZ77" s="3"/>
      <c r="OYC77" s="26"/>
      <c r="OYE77" s="27"/>
      <c r="OYF77" s="34"/>
      <c r="OYG77" s="34"/>
      <c r="OYK77" s="3"/>
      <c r="OYL77" s="3"/>
      <c r="OYO77" s="26"/>
      <c r="OYQ77" s="27"/>
      <c r="OYR77" s="34"/>
      <c r="OYS77" s="34"/>
      <c r="OYW77" s="3"/>
      <c r="OYX77" s="3"/>
      <c r="OZA77" s="26"/>
      <c r="OZC77" s="27"/>
      <c r="OZD77" s="34"/>
      <c r="OZE77" s="34"/>
      <c r="OZI77" s="3"/>
      <c r="OZJ77" s="3"/>
      <c r="OZM77" s="26"/>
      <c r="OZO77" s="27"/>
      <c r="OZP77" s="34"/>
      <c r="OZQ77" s="34"/>
      <c r="OZU77" s="3"/>
      <c r="OZV77" s="3"/>
      <c r="OZY77" s="26"/>
      <c r="PAA77" s="27"/>
      <c r="PAB77" s="34"/>
      <c r="PAC77" s="34"/>
      <c r="PAG77" s="3"/>
      <c r="PAH77" s="3"/>
      <c r="PAK77" s="26"/>
      <c r="PAM77" s="27"/>
      <c r="PAN77" s="34"/>
      <c r="PAO77" s="34"/>
      <c r="PAS77" s="3"/>
      <c r="PAT77" s="3"/>
      <c r="PAW77" s="26"/>
      <c r="PAY77" s="27"/>
      <c r="PAZ77" s="34"/>
      <c r="PBA77" s="34"/>
      <c r="PBE77" s="3"/>
      <c r="PBF77" s="3"/>
      <c r="PBI77" s="26"/>
      <c r="PBK77" s="27"/>
      <c r="PBL77" s="34"/>
      <c r="PBM77" s="34"/>
      <c r="PBQ77" s="3"/>
      <c r="PBR77" s="3"/>
      <c r="PBU77" s="26"/>
      <c r="PBW77" s="27"/>
      <c r="PBX77" s="34"/>
      <c r="PBY77" s="34"/>
      <c r="PCC77" s="3"/>
      <c r="PCD77" s="3"/>
      <c r="PCG77" s="26"/>
      <c r="PCI77" s="27"/>
      <c r="PCJ77" s="34"/>
      <c r="PCK77" s="34"/>
      <c r="PCO77" s="3"/>
      <c r="PCP77" s="3"/>
      <c r="PCS77" s="26"/>
      <c r="PCU77" s="27"/>
      <c r="PCV77" s="34"/>
      <c r="PCW77" s="34"/>
      <c r="PDA77" s="3"/>
      <c r="PDB77" s="3"/>
      <c r="PDE77" s="26"/>
      <c r="PDG77" s="27"/>
      <c r="PDH77" s="34"/>
      <c r="PDI77" s="34"/>
      <c r="PDM77" s="3"/>
      <c r="PDN77" s="3"/>
      <c r="PDQ77" s="26"/>
      <c r="PDS77" s="27"/>
      <c r="PDT77" s="34"/>
      <c r="PDU77" s="34"/>
      <c r="PDY77" s="3"/>
      <c r="PDZ77" s="3"/>
      <c r="PEC77" s="26"/>
      <c r="PEE77" s="27"/>
      <c r="PEF77" s="34"/>
      <c r="PEG77" s="34"/>
      <c r="PEK77" s="3"/>
      <c r="PEL77" s="3"/>
      <c r="PEO77" s="26"/>
      <c r="PEQ77" s="27"/>
      <c r="PER77" s="34"/>
      <c r="PES77" s="34"/>
      <c r="PEW77" s="3"/>
      <c r="PEX77" s="3"/>
      <c r="PFA77" s="26"/>
      <c r="PFC77" s="27"/>
      <c r="PFD77" s="34"/>
      <c r="PFE77" s="34"/>
      <c r="PFI77" s="3"/>
      <c r="PFJ77" s="3"/>
      <c r="PFM77" s="26"/>
      <c r="PFO77" s="27"/>
      <c r="PFP77" s="34"/>
      <c r="PFQ77" s="34"/>
      <c r="PFU77" s="3"/>
      <c r="PFV77" s="3"/>
      <c r="PFY77" s="26"/>
      <c r="PGA77" s="27"/>
      <c r="PGB77" s="34"/>
      <c r="PGC77" s="34"/>
      <c r="PGG77" s="3"/>
      <c r="PGH77" s="3"/>
      <c r="PGK77" s="26"/>
      <c r="PGM77" s="27"/>
      <c r="PGN77" s="34"/>
      <c r="PGO77" s="34"/>
      <c r="PGS77" s="3"/>
      <c r="PGT77" s="3"/>
      <c r="PGW77" s="26"/>
      <c r="PGY77" s="27"/>
      <c r="PGZ77" s="34"/>
      <c r="PHA77" s="34"/>
      <c r="PHE77" s="3"/>
      <c r="PHF77" s="3"/>
      <c r="PHI77" s="26"/>
      <c r="PHK77" s="27"/>
      <c r="PHL77" s="34"/>
      <c r="PHM77" s="34"/>
      <c r="PHQ77" s="3"/>
      <c r="PHR77" s="3"/>
      <c r="PHU77" s="26"/>
      <c r="PHW77" s="27"/>
      <c r="PHX77" s="34"/>
      <c r="PHY77" s="34"/>
      <c r="PIC77" s="3"/>
      <c r="PID77" s="3"/>
      <c r="PIG77" s="26"/>
      <c r="PII77" s="27"/>
      <c r="PIJ77" s="34"/>
      <c r="PIK77" s="34"/>
      <c r="PIO77" s="3"/>
      <c r="PIP77" s="3"/>
      <c r="PIS77" s="26"/>
      <c r="PIU77" s="27"/>
      <c r="PIV77" s="34"/>
      <c r="PIW77" s="34"/>
      <c r="PJA77" s="3"/>
      <c r="PJB77" s="3"/>
      <c r="PJE77" s="26"/>
      <c r="PJG77" s="27"/>
      <c r="PJH77" s="34"/>
      <c r="PJI77" s="34"/>
      <c r="PJM77" s="3"/>
      <c r="PJN77" s="3"/>
      <c r="PJQ77" s="26"/>
      <c r="PJS77" s="27"/>
      <c r="PJT77" s="34"/>
      <c r="PJU77" s="34"/>
      <c r="PJY77" s="3"/>
      <c r="PJZ77" s="3"/>
      <c r="PKC77" s="26"/>
      <c r="PKE77" s="27"/>
      <c r="PKF77" s="34"/>
      <c r="PKG77" s="34"/>
      <c r="PKK77" s="3"/>
      <c r="PKL77" s="3"/>
      <c r="PKO77" s="26"/>
      <c r="PKQ77" s="27"/>
      <c r="PKR77" s="34"/>
      <c r="PKS77" s="34"/>
      <c r="PKW77" s="3"/>
      <c r="PKX77" s="3"/>
      <c r="PLA77" s="26"/>
      <c r="PLC77" s="27"/>
      <c r="PLD77" s="34"/>
      <c r="PLE77" s="34"/>
      <c r="PLI77" s="3"/>
      <c r="PLJ77" s="3"/>
      <c r="PLM77" s="26"/>
      <c r="PLO77" s="27"/>
      <c r="PLP77" s="34"/>
      <c r="PLQ77" s="34"/>
      <c r="PLU77" s="3"/>
      <c r="PLV77" s="3"/>
      <c r="PLY77" s="26"/>
      <c r="PMA77" s="27"/>
      <c r="PMB77" s="34"/>
      <c r="PMC77" s="34"/>
      <c r="PMG77" s="3"/>
      <c r="PMH77" s="3"/>
      <c r="PMK77" s="26"/>
      <c r="PMM77" s="27"/>
      <c r="PMN77" s="34"/>
      <c r="PMO77" s="34"/>
      <c r="PMS77" s="3"/>
      <c r="PMT77" s="3"/>
      <c r="PMW77" s="26"/>
      <c r="PMY77" s="27"/>
      <c r="PMZ77" s="34"/>
      <c r="PNA77" s="34"/>
      <c r="PNE77" s="3"/>
      <c r="PNF77" s="3"/>
      <c r="PNI77" s="26"/>
      <c r="PNK77" s="27"/>
      <c r="PNL77" s="34"/>
      <c r="PNM77" s="34"/>
      <c r="PNQ77" s="3"/>
      <c r="PNR77" s="3"/>
      <c r="PNU77" s="26"/>
      <c r="PNW77" s="27"/>
      <c r="PNX77" s="34"/>
      <c r="PNY77" s="34"/>
      <c r="POC77" s="3"/>
      <c r="POD77" s="3"/>
      <c r="POG77" s="26"/>
      <c r="POI77" s="27"/>
      <c r="POJ77" s="34"/>
      <c r="POK77" s="34"/>
      <c r="POO77" s="3"/>
      <c r="POP77" s="3"/>
      <c r="POS77" s="26"/>
      <c r="POU77" s="27"/>
      <c r="POV77" s="34"/>
      <c r="POW77" s="34"/>
      <c r="PPA77" s="3"/>
      <c r="PPB77" s="3"/>
      <c r="PPE77" s="26"/>
      <c r="PPG77" s="27"/>
      <c r="PPH77" s="34"/>
      <c r="PPI77" s="34"/>
      <c r="PPM77" s="3"/>
      <c r="PPN77" s="3"/>
      <c r="PPQ77" s="26"/>
      <c r="PPS77" s="27"/>
      <c r="PPT77" s="34"/>
      <c r="PPU77" s="34"/>
      <c r="PPY77" s="3"/>
      <c r="PPZ77" s="3"/>
      <c r="PQC77" s="26"/>
      <c r="PQE77" s="27"/>
      <c r="PQF77" s="34"/>
      <c r="PQG77" s="34"/>
      <c r="PQK77" s="3"/>
      <c r="PQL77" s="3"/>
      <c r="PQO77" s="26"/>
      <c r="PQQ77" s="27"/>
      <c r="PQR77" s="34"/>
      <c r="PQS77" s="34"/>
      <c r="PQW77" s="3"/>
      <c r="PQX77" s="3"/>
      <c r="PRA77" s="26"/>
      <c r="PRC77" s="27"/>
      <c r="PRD77" s="34"/>
      <c r="PRE77" s="34"/>
      <c r="PRI77" s="3"/>
      <c r="PRJ77" s="3"/>
      <c r="PRM77" s="26"/>
      <c r="PRO77" s="27"/>
      <c r="PRP77" s="34"/>
      <c r="PRQ77" s="34"/>
      <c r="PRU77" s="3"/>
      <c r="PRV77" s="3"/>
      <c r="PRY77" s="26"/>
      <c r="PSA77" s="27"/>
      <c r="PSB77" s="34"/>
      <c r="PSC77" s="34"/>
      <c r="PSG77" s="3"/>
      <c r="PSH77" s="3"/>
      <c r="PSK77" s="26"/>
      <c r="PSM77" s="27"/>
      <c r="PSN77" s="34"/>
      <c r="PSO77" s="34"/>
      <c r="PSS77" s="3"/>
      <c r="PST77" s="3"/>
      <c r="PSW77" s="26"/>
      <c r="PSY77" s="27"/>
      <c r="PSZ77" s="34"/>
      <c r="PTA77" s="34"/>
      <c r="PTE77" s="3"/>
      <c r="PTF77" s="3"/>
      <c r="PTI77" s="26"/>
      <c r="PTK77" s="27"/>
      <c r="PTL77" s="34"/>
      <c r="PTM77" s="34"/>
      <c r="PTQ77" s="3"/>
      <c r="PTR77" s="3"/>
      <c r="PTU77" s="26"/>
      <c r="PTW77" s="27"/>
      <c r="PTX77" s="34"/>
      <c r="PTY77" s="34"/>
      <c r="PUC77" s="3"/>
      <c r="PUD77" s="3"/>
      <c r="PUG77" s="26"/>
      <c r="PUI77" s="27"/>
      <c r="PUJ77" s="34"/>
      <c r="PUK77" s="34"/>
      <c r="PUO77" s="3"/>
      <c r="PUP77" s="3"/>
      <c r="PUS77" s="26"/>
      <c r="PUU77" s="27"/>
      <c r="PUV77" s="34"/>
      <c r="PUW77" s="34"/>
      <c r="PVA77" s="3"/>
      <c r="PVB77" s="3"/>
      <c r="PVE77" s="26"/>
      <c r="PVG77" s="27"/>
      <c r="PVH77" s="34"/>
      <c r="PVI77" s="34"/>
      <c r="PVM77" s="3"/>
      <c r="PVN77" s="3"/>
      <c r="PVQ77" s="26"/>
      <c r="PVS77" s="27"/>
      <c r="PVT77" s="34"/>
      <c r="PVU77" s="34"/>
      <c r="PVY77" s="3"/>
      <c r="PVZ77" s="3"/>
      <c r="PWC77" s="26"/>
      <c r="PWE77" s="27"/>
      <c r="PWF77" s="34"/>
      <c r="PWG77" s="34"/>
      <c r="PWK77" s="3"/>
      <c r="PWL77" s="3"/>
      <c r="PWO77" s="26"/>
      <c r="PWQ77" s="27"/>
      <c r="PWR77" s="34"/>
      <c r="PWS77" s="34"/>
      <c r="PWW77" s="3"/>
      <c r="PWX77" s="3"/>
      <c r="PXA77" s="26"/>
      <c r="PXC77" s="27"/>
      <c r="PXD77" s="34"/>
      <c r="PXE77" s="34"/>
      <c r="PXI77" s="3"/>
      <c r="PXJ77" s="3"/>
      <c r="PXM77" s="26"/>
      <c r="PXO77" s="27"/>
      <c r="PXP77" s="34"/>
      <c r="PXQ77" s="34"/>
      <c r="PXU77" s="3"/>
      <c r="PXV77" s="3"/>
      <c r="PXY77" s="26"/>
      <c r="PYA77" s="27"/>
      <c r="PYB77" s="34"/>
      <c r="PYC77" s="34"/>
      <c r="PYG77" s="3"/>
      <c r="PYH77" s="3"/>
      <c r="PYK77" s="26"/>
      <c r="PYM77" s="27"/>
      <c r="PYN77" s="34"/>
      <c r="PYO77" s="34"/>
      <c r="PYS77" s="3"/>
      <c r="PYT77" s="3"/>
      <c r="PYW77" s="26"/>
      <c r="PYY77" s="27"/>
      <c r="PYZ77" s="34"/>
      <c r="PZA77" s="34"/>
      <c r="PZE77" s="3"/>
      <c r="PZF77" s="3"/>
      <c r="PZI77" s="26"/>
      <c r="PZK77" s="27"/>
      <c r="PZL77" s="34"/>
      <c r="PZM77" s="34"/>
      <c r="PZQ77" s="3"/>
      <c r="PZR77" s="3"/>
      <c r="PZU77" s="26"/>
      <c r="PZW77" s="27"/>
      <c r="PZX77" s="34"/>
      <c r="PZY77" s="34"/>
      <c r="QAC77" s="3"/>
      <c r="QAD77" s="3"/>
      <c r="QAG77" s="26"/>
      <c r="QAI77" s="27"/>
      <c r="QAJ77" s="34"/>
      <c r="QAK77" s="34"/>
      <c r="QAO77" s="3"/>
      <c r="QAP77" s="3"/>
      <c r="QAS77" s="26"/>
      <c r="QAU77" s="27"/>
      <c r="QAV77" s="34"/>
      <c r="QAW77" s="34"/>
      <c r="QBA77" s="3"/>
      <c r="QBB77" s="3"/>
      <c r="QBE77" s="26"/>
      <c r="QBG77" s="27"/>
      <c r="QBH77" s="34"/>
      <c r="QBI77" s="34"/>
      <c r="QBM77" s="3"/>
      <c r="QBN77" s="3"/>
      <c r="QBQ77" s="26"/>
      <c r="QBS77" s="27"/>
      <c r="QBT77" s="34"/>
      <c r="QBU77" s="34"/>
      <c r="QBY77" s="3"/>
      <c r="QBZ77" s="3"/>
      <c r="QCC77" s="26"/>
      <c r="QCE77" s="27"/>
      <c r="QCF77" s="34"/>
      <c r="QCG77" s="34"/>
      <c r="QCK77" s="3"/>
      <c r="QCL77" s="3"/>
      <c r="QCO77" s="26"/>
      <c r="QCQ77" s="27"/>
      <c r="QCR77" s="34"/>
      <c r="QCS77" s="34"/>
      <c r="QCW77" s="3"/>
      <c r="QCX77" s="3"/>
      <c r="QDA77" s="26"/>
      <c r="QDC77" s="27"/>
      <c r="QDD77" s="34"/>
      <c r="QDE77" s="34"/>
      <c r="QDI77" s="3"/>
      <c r="QDJ77" s="3"/>
      <c r="QDM77" s="26"/>
      <c r="QDO77" s="27"/>
      <c r="QDP77" s="34"/>
      <c r="QDQ77" s="34"/>
      <c r="QDU77" s="3"/>
      <c r="QDV77" s="3"/>
      <c r="QDY77" s="26"/>
      <c r="QEA77" s="27"/>
      <c r="QEB77" s="34"/>
      <c r="QEC77" s="34"/>
      <c r="QEG77" s="3"/>
      <c r="QEH77" s="3"/>
      <c r="QEK77" s="26"/>
      <c r="QEM77" s="27"/>
      <c r="QEN77" s="34"/>
      <c r="QEO77" s="34"/>
      <c r="QES77" s="3"/>
      <c r="QET77" s="3"/>
      <c r="QEW77" s="26"/>
      <c r="QEY77" s="27"/>
      <c r="QEZ77" s="34"/>
      <c r="QFA77" s="34"/>
      <c r="QFE77" s="3"/>
      <c r="QFF77" s="3"/>
      <c r="QFI77" s="26"/>
      <c r="QFK77" s="27"/>
      <c r="QFL77" s="34"/>
      <c r="QFM77" s="34"/>
      <c r="QFQ77" s="3"/>
      <c r="QFR77" s="3"/>
      <c r="QFU77" s="26"/>
      <c r="QFW77" s="27"/>
      <c r="QFX77" s="34"/>
      <c r="QFY77" s="34"/>
      <c r="QGC77" s="3"/>
      <c r="QGD77" s="3"/>
      <c r="QGG77" s="26"/>
      <c r="QGI77" s="27"/>
      <c r="QGJ77" s="34"/>
      <c r="QGK77" s="34"/>
      <c r="QGO77" s="3"/>
      <c r="QGP77" s="3"/>
      <c r="QGS77" s="26"/>
      <c r="QGU77" s="27"/>
      <c r="QGV77" s="34"/>
      <c r="QGW77" s="34"/>
      <c r="QHA77" s="3"/>
      <c r="QHB77" s="3"/>
      <c r="QHE77" s="26"/>
      <c r="QHG77" s="27"/>
      <c r="QHH77" s="34"/>
      <c r="QHI77" s="34"/>
      <c r="QHM77" s="3"/>
      <c r="QHN77" s="3"/>
      <c r="QHQ77" s="26"/>
      <c r="QHS77" s="27"/>
      <c r="QHT77" s="34"/>
      <c r="QHU77" s="34"/>
      <c r="QHY77" s="3"/>
      <c r="QHZ77" s="3"/>
      <c r="QIC77" s="26"/>
      <c r="QIE77" s="27"/>
      <c r="QIF77" s="34"/>
      <c r="QIG77" s="34"/>
      <c r="QIK77" s="3"/>
      <c r="QIL77" s="3"/>
      <c r="QIO77" s="26"/>
      <c r="QIQ77" s="27"/>
      <c r="QIR77" s="34"/>
      <c r="QIS77" s="34"/>
      <c r="QIW77" s="3"/>
      <c r="QIX77" s="3"/>
      <c r="QJA77" s="26"/>
      <c r="QJC77" s="27"/>
      <c r="QJD77" s="34"/>
      <c r="QJE77" s="34"/>
      <c r="QJI77" s="3"/>
      <c r="QJJ77" s="3"/>
      <c r="QJM77" s="26"/>
      <c r="QJO77" s="27"/>
      <c r="QJP77" s="34"/>
      <c r="QJQ77" s="34"/>
      <c r="QJU77" s="3"/>
      <c r="QJV77" s="3"/>
      <c r="QJY77" s="26"/>
      <c r="QKA77" s="27"/>
      <c r="QKB77" s="34"/>
      <c r="QKC77" s="34"/>
      <c r="QKG77" s="3"/>
      <c r="QKH77" s="3"/>
      <c r="QKK77" s="26"/>
      <c r="QKM77" s="27"/>
      <c r="QKN77" s="34"/>
      <c r="QKO77" s="34"/>
      <c r="QKS77" s="3"/>
      <c r="QKT77" s="3"/>
      <c r="QKW77" s="26"/>
      <c r="QKY77" s="27"/>
      <c r="QKZ77" s="34"/>
      <c r="QLA77" s="34"/>
      <c r="QLE77" s="3"/>
      <c r="QLF77" s="3"/>
      <c r="QLI77" s="26"/>
      <c r="QLK77" s="27"/>
      <c r="QLL77" s="34"/>
      <c r="QLM77" s="34"/>
      <c r="QLQ77" s="3"/>
      <c r="QLR77" s="3"/>
      <c r="QLU77" s="26"/>
      <c r="QLW77" s="27"/>
      <c r="QLX77" s="34"/>
      <c r="QLY77" s="34"/>
      <c r="QMC77" s="3"/>
      <c r="QMD77" s="3"/>
      <c r="QMG77" s="26"/>
      <c r="QMI77" s="27"/>
      <c r="QMJ77" s="34"/>
      <c r="QMK77" s="34"/>
      <c r="QMO77" s="3"/>
      <c r="QMP77" s="3"/>
      <c r="QMS77" s="26"/>
      <c r="QMU77" s="27"/>
      <c r="QMV77" s="34"/>
      <c r="QMW77" s="34"/>
      <c r="QNA77" s="3"/>
      <c r="QNB77" s="3"/>
      <c r="QNE77" s="26"/>
      <c r="QNG77" s="27"/>
      <c r="QNH77" s="34"/>
      <c r="QNI77" s="34"/>
      <c r="QNM77" s="3"/>
      <c r="QNN77" s="3"/>
      <c r="QNQ77" s="26"/>
      <c r="QNS77" s="27"/>
      <c r="QNT77" s="34"/>
      <c r="QNU77" s="34"/>
      <c r="QNY77" s="3"/>
      <c r="QNZ77" s="3"/>
      <c r="QOC77" s="26"/>
      <c r="QOE77" s="27"/>
      <c r="QOF77" s="34"/>
      <c r="QOG77" s="34"/>
      <c r="QOK77" s="3"/>
      <c r="QOL77" s="3"/>
      <c r="QOO77" s="26"/>
      <c r="QOQ77" s="27"/>
      <c r="QOR77" s="34"/>
      <c r="QOS77" s="34"/>
      <c r="QOW77" s="3"/>
      <c r="QOX77" s="3"/>
      <c r="QPA77" s="26"/>
      <c r="QPC77" s="27"/>
      <c r="QPD77" s="34"/>
      <c r="QPE77" s="34"/>
      <c r="QPI77" s="3"/>
      <c r="QPJ77" s="3"/>
      <c r="QPM77" s="26"/>
      <c r="QPO77" s="27"/>
      <c r="QPP77" s="34"/>
      <c r="QPQ77" s="34"/>
      <c r="QPU77" s="3"/>
      <c r="QPV77" s="3"/>
      <c r="QPY77" s="26"/>
      <c r="QQA77" s="27"/>
      <c r="QQB77" s="34"/>
      <c r="QQC77" s="34"/>
      <c r="QQG77" s="3"/>
      <c r="QQH77" s="3"/>
      <c r="QQK77" s="26"/>
      <c r="QQM77" s="27"/>
      <c r="QQN77" s="34"/>
      <c r="QQO77" s="34"/>
      <c r="QQS77" s="3"/>
      <c r="QQT77" s="3"/>
      <c r="QQW77" s="26"/>
      <c r="QQY77" s="27"/>
      <c r="QQZ77" s="34"/>
      <c r="QRA77" s="34"/>
      <c r="QRE77" s="3"/>
      <c r="QRF77" s="3"/>
      <c r="QRI77" s="26"/>
      <c r="QRK77" s="27"/>
      <c r="QRL77" s="34"/>
      <c r="QRM77" s="34"/>
      <c r="QRQ77" s="3"/>
      <c r="QRR77" s="3"/>
      <c r="QRU77" s="26"/>
      <c r="QRW77" s="27"/>
      <c r="QRX77" s="34"/>
      <c r="QRY77" s="34"/>
      <c r="QSC77" s="3"/>
      <c r="QSD77" s="3"/>
      <c r="QSG77" s="26"/>
      <c r="QSI77" s="27"/>
      <c r="QSJ77" s="34"/>
      <c r="QSK77" s="34"/>
      <c r="QSO77" s="3"/>
      <c r="QSP77" s="3"/>
      <c r="QSS77" s="26"/>
      <c r="QSU77" s="27"/>
      <c r="QSV77" s="34"/>
      <c r="QSW77" s="34"/>
      <c r="QTA77" s="3"/>
      <c r="QTB77" s="3"/>
      <c r="QTE77" s="26"/>
      <c r="QTG77" s="27"/>
      <c r="QTH77" s="34"/>
      <c r="QTI77" s="34"/>
      <c r="QTM77" s="3"/>
      <c r="QTN77" s="3"/>
      <c r="QTQ77" s="26"/>
      <c r="QTS77" s="27"/>
      <c r="QTT77" s="34"/>
      <c r="QTU77" s="34"/>
      <c r="QTY77" s="3"/>
      <c r="QTZ77" s="3"/>
      <c r="QUC77" s="26"/>
      <c r="QUE77" s="27"/>
      <c r="QUF77" s="34"/>
      <c r="QUG77" s="34"/>
      <c r="QUK77" s="3"/>
      <c r="QUL77" s="3"/>
      <c r="QUO77" s="26"/>
      <c r="QUQ77" s="27"/>
      <c r="QUR77" s="34"/>
      <c r="QUS77" s="34"/>
      <c r="QUW77" s="3"/>
      <c r="QUX77" s="3"/>
      <c r="QVA77" s="26"/>
      <c r="QVC77" s="27"/>
      <c r="QVD77" s="34"/>
      <c r="QVE77" s="34"/>
      <c r="QVI77" s="3"/>
      <c r="QVJ77" s="3"/>
      <c r="QVM77" s="26"/>
      <c r="QVO77" s="27"/>
      <c r="QVP77" s="34"/>
      <c r="QVQ77" s="34"/>
      <c r="QVU77" s="3"/>
      <c r="QVV77" s="3"/>
      <c r="QVY77" s="26"/>
      <c r="QWA77" s="27"/>
      <c r="QWB77" s="34"/>
      <c r="QWC77" s="34"/>
      <c r="QWG77" s="3"/>
      <c r="QWH77" s="3"/>
      <c r="QWK77" s="26"/>
      <c r="QWM77" s="27"/>
      <c r="QWN77" s="34"/>
      <c r="QWO77" s="34"/>
      <c r="QWS77" s="3"/>
      <c r="QWT77" s="3"/>
      <c r="QWW77" s="26"/>
      <c r="QWY77" s="27"/>
      <c r="QWZ77" s="34"/>
      <c r="QXA77" s="34"/>
      <c r="QXE77" s="3"/>
      <c r="QXF77" s="3"/>
      <c r="QXI77" s="26"/>
      <c r="QXK77" s="27"/>
      <c r="QXL77" s="34"/>
      <c r="QXM77" s="34"/>
      <c r="QXQ77" s="3"/>
      <c r="QXR77" s="3"/>
      <c r="QXU77" s="26"/>
      <c r="QXW77" s="27"/>
      <c r="QXX77" s="34"/>
      <c r="QXY77" s="34"/>
      <c r="QYC77" s="3"/>
      <c r="QYD77" s="3"/>
      <c r="QYG77" s="26"/>
      <c r="QYI77" s="27"/>
      <c r="QYJ77" s="34"/>
      <c r="QYK77" s="34"/>
      <c r="QYO77" s="3"/>
      <c r="QYP77" s="3"/>
      <c r="QYS77" s="26"/>
      <c r="QYU77" s="27"/>
      <c r="QYV77" s="34"/>
      <c r="QYW77" s="34"/>
      <c r="QZA77" s="3"/>
      <c r="QZB77" s="3"/>
      <c r="QZE77" s="26"/>
      <c r="QZG77" s="27"/>
      <c r="QZH77" s="34"/>
      <c r="QZI77" s="34"/>
      <c r="QZM77" s="3"/>
      <c r="QZN77" s="3"/>
      <c r="QZQ77" s="26"/>
      <c r="QZS77" s="27"/>
      <c r="QZT77" s="34"/>
      <c r="QZU77" s="34"/>
      <c r="QZY77" s="3"/>
      <c r="QZZ77" s="3"/>
      <c r="RAC77" s="26"/>
      <c r="RAE77" s="27"/>
      <c r="RAF77" s="34"/>
      <c r="RAG77" s="34"/>
      <c r="RAK77" s="3"/>
      <c r="RAL77" s="3"/>
      <c r="RAO77" s="26"/>
      <c r="RAQ77" s="27"/>
      <c r="RAR77" s="34"/>
      <c r="RAS77" s="34"/>
      <c r="RAW77" s="3"/>
      <c r="RAX77" s="3"/>
      <c r="RBA77" s="26"/>
      <c r="RBC77" s="27"/>
      <c r="RBD77" s="34"/>
      <c r="RBE77" s="34"/>
      <c r="RBI77" s="3"/>
      <c r="RBJ77" s="3"/>
      <c r="RBM77" s="26"/>
      <c r="RBO77" s="27"/>
      <c r="RBP77" s="34"/>
      <c r="RBQ77" s="34"/>
      <c r="RBU77" s="3"/>
      <c r="RBV77" s="3"/>
      <c r="RBY77" s="26"/>
      <c r="RCA77" s="27"/>
      <c r="RCB77" s="34"/>
      <c r="RCC77" s="34"/>
      <c r="RCG77" s="3"/>
      <c r="RCH77" s="3"/>
      <c r="RCK77" s="26"/>
      <c r="RCM77" s="27"/>
      <c r="RCN77" s="34"/>
      <c r="RCO77" s="34"/>
      <c r="RCS77" s="3"/>
      <c r="RCT77" s="3"/>
      <c r="RCW77" s="26"/>
      <c r="RCY77" s="27"/>
      <c r="RCZ77" s="34"/>
      <c r="RDA77" s="34"/>
      <c r="RDE77" s="3"/>
      <c r="RDF77" s="3"/>
      <c r="RDI77" s="26"/>
      <c r="RDK77" s="27"/>
      <c r="RDL77" s="34"/>
      <c r="RDM77" s="34"/>
      <c r="RDQ77" s="3"/>
      <c r="RDR77" s="3"/>
      <c r="RDU77" s="26"/>
      <c r="RDW77" s="27"/>
      <c r="RDX77" s="34"/>
      <c r="RDY77" s="34"/>
      <c r="REC77" s="3"/>
      <c r="RED77" s="3"/>
      <c r="REG77" s="26"/>
      <c r="REI77" s="27"/>
      <c r="REJ77" s="34"/>
      <c r="REK77" s="34"/>
      <c r="REO77" s="3"/>
      <c r="REP77" s="3"/>
      <c r="RES77" s="26"/>
      <c r="REU77" s="27"/>
      <c r="REV77" s="34"/>
      <c r="REW77" s="34"/>
      <c r="RFA77" s="3"/>
      <c r="RFB77" s="3"/>
      <c r="RFE77" s="26"/>
      <c r="RFG77" s="27"/>
      <c r="RFH77" s="34"/>
      <c r="RFI77" s="34"/>
      <c r="RFM77" s="3"/>
      <c r="RFN77" s="3"/>
      <c r="RFQ77" s="26"/>
      <c r="RFS77" s="27"/>
      <c r="RFT77" s="34"/>
      <c r="RFU77" s="34"/>
      <c r="RFY77" s="3"/>
      <c r="RFZ77" s="3"/>
      <c r="RGC77" s="26"/>
      <c r="RGE77" s="27"/>
      <c r="RGF77" s="34"/>
      <c r="RGG77" s="34"/>
      <c r="RGK77" s="3"/>
      <c r="RGL77" s="3"/>
      <c r="RGO77" s="26"/>
      <c r="RGQ77" s="27"/>
      <c r="RGR77" s="34"/>
      <c r="RGS77" s="34"/>
      <c r="RGW77" s="3"/>
      <c r="RGX77" s="3"/>
      <c r="RHA77" s="26"/>
      <c r="RHC77" s="27"/>
      <c r="RHD77" s="34"/>
      <c r="RHE77" s="34"/>
      <c r="RHI77" s="3"/>
      <c r="RHJ77" s="3"/>
      <c r="RHM77" s="26"/>
      <c r="RHO77" s="27"/>
      <c r="RHP77" s="34"/>
      <c r="RHQ77" s="34"/>
      <c r="RHU77" s="3"/>
      <c r="RHV77" s="3"/>
      <c r="RHY77" s="26"/>
      <c r="RIA77" s="27"/>
      <c r="RIB77" s="34"/>
      <c r="RIC77" s="34"/>
      <c r="RIG77" s="3"/>
      <c r="RIH77" s="3"/>
      <c r="RIK77" s="26"/>
      <c r="RIM77" s="27"/>
      <c r="RIN77" s="34"/>
      <c r="RIO77" s="34"/>
      <c r="RIS77" s="3"/>
      <c r="RIT77" s="3"/>
      <c r="RIW77" s="26"/>
      <c r="RIY77" s="27"/>
      <c r="RIZ77" s="34"/>
      <c r="RJA77" s="34"/>
      <c r="RJE77" s="3"/>
      <c r="RJF77" s="3"/>
      <c r="RJI77" s="26"/>
      <c r="RJK77" s="27"/>
      <c r="RJL77" s="34"/>
      <c r="RJM77" s="34"/>
      <c r="RJQ77" s="3"/>
      <c r="RJR77" s="3"/>
      <c r="RJU77" s="26"/>
      <c r="RJW77" s="27"/>
      <c r="RJX77" s="34"/>
      <c r="RJY77" s="34"/>
      <c r="RKC77" s="3"/>
      <c r="RKD77" s="3"/>
      <c r="RKG77" s="26"/>
      <c r="RKI77" s="27"/>
      <c r="RKJ77" s="34"/>
      <c r="RKK77" s="34"/>
      <c r="RKO77" s="3"/>
      <c r="RKP77" s="3"/>
      <c r="RKS77" s="26"/>
      <c r="RKU77" s="27"/>
      <c r="RKV77" s="34"/>
      <c r="RKW77" s="34"/>
      <c r="RLA77" s="3"/>
      <c r="RLB77" s="3"/>
      <c r="RLE77" s="26"/>
      <c r="RLG77" s="27"/>
      <c r="RLH77" s="34"/>
      <c r="RLI77" s="34"/>
      <c r="RLM77" s="3"/>
      <c r="RLN77" s="3"/>
      <c r="RLQ77" s="26"/>
      <c r="RLS77" s="27"/>
      <c r="RLT77" s="34"/>
      <c r="RLU77" s="34"/>
      <c r="RLY77" s="3"/>
      <c r="RLZ77" s="3"/>
      <c r="RMC77" s="26"/>
      <c r="RME77" s="27"/>
      <c r="RMF77" s="34"/>
      <c r="RMG77" s="34"/>
      <c r="RMK77" s="3"/>
      <c r="RML77" s="3"/>
      <c r="RMO77" s="26"/>
      <c r="RMQ77" s="27"/>
      <c r="RMR77" s="34"/>
      <c r="RMS77" s="34"/>
      <c r="RMW77" s="3"/>
      <c r="RMX77" s="3"/>
      <c r="RNA77" s="26"/>
      <c r="RNC77" s="27"/>
      <c r="RND77" s="34"/>
      <c r="RNE77" s="34"/>
      <c r="RNI77" s="3"/>
      <c r="RNJ77" s="3"/>
      <c r="RNM77" s="26"/>
      <c r="RNO77" s="27"/>
      <c r="RNP77" s="34"/>
      <c r="RNQ77" s="34"/>
      <c r="RNU77" s="3"/>
      <c r="RNV77" s="3"/>
      <c r="RNY77" s="26"/>
      <c r="ROA77" s="27"/>
      <c r="ROB77" s="34"/>
      <c r="ROC77" s="34"/>
      <c r="ROG77" s="3"/>
      <c r="ROH77" s="3"/>
      <c r="ROK77" s="26"/>
      <c r="ROM77" s="27"/>
      <c r="RON77" s="34"/>
      <c r="ROO77" s="34"/>
      <c r="ROS77" s="3"/>
      <c r="ROT77" s="3"/>
      <c r="ROW77" s="26"/>
      <c r="ROY77" s="27"/>
      <c r="ROZ77" s="34"/>
      <c r="RPA77" s="34"/>
      <c r="RPE77" s="3"/>
      <c r="RPF77" s="3"/>
      <c r="RPI77" s="26"/>
      <c r="RPK77" s="27"/>
      <c r="RPL77" s="34"/>
      <c r="RPM77" s="34"/>
      <c r="RPQ77" s="3"/>
      <c r="RPR77" s="3"/>
      <c r="RPU77" s="26"/>
      <c r="RPW77" s="27"/>
      <c r="RPX77" s="34"/>
      <c r="RPY77" s="34"/>
      <c r="RQC77" s="3"/>
      <c r="RQD77" s="3"/>
      <c r="RQG77" s="26"/>
      <c r="RQI77" s="27"/>
      <c r="RQJ77" s="34"/>
      <c r="RQK77" s="34"/>
      <c r="RQO77" s="3"/>
      <c r="RQP77" s="3"/>
      <c r="RQS77" s="26"/>
      <c r="RQU77" s="27"/>
      <c r="RQV77" s="34"/>
      <c r="RQW77" s="34"/>
      <c r="RRA77" s="3"/>
      <c r="RRB77" s="3"/>
      <c r="RRE77" s="26"/>
      <c r="RRG77" s="27"/>
      <c r="RRH77" s="34"/>
      <c r="RRI77" s="34"/>
      <c r="RRM77" s="3"/>
      <c r="RRN77" s="3"/>
      <c r="RRQ77" s="26"/>
      <c r="RRS77" s="27"/>
      <c r="RRT77" s="34"/>
      <c r="RRU77" s="34"/>
      <c r="RRY77" s="3"/>
      <c r="RRZ77" s="3"/>
      <c r="RSC77" s="26"/>
      <c r="RSE77" s="27"/>
      <c r="RSF77" s="34"/>
      <c r="RSG77" s="34"/>
      <c r="RSK77" s="3"/>
      <c r="RSL77" s="3"/>
      <c r="RSO77" s="26"/>
      <c r="RSQ77" s="27"/>
      <c r="RSR77" s="34"/>
      <c r="RSS77" s="34"/>
      <c r="RSW77" s="3"/>
      <c r="RSX77" s="3"/>
      <c r="RTA77" s="26"/>
      <c r="RTC77" s="27"/>
      <c r="RTD77" s="34"/>
      <c r="RTE77" s="34"/>
      <c r="RTI77" s="3"/>
      <c r="RTJ77" s="3"/>
      <c r="RTM77" s="26"/>
      <c r="RTO77" s="27"/>
      <c r="RTP77" s="34"/>
      <c r="RTQ77" s="34"/>
      <c r="RTU77" s="3"/>
      <c r="RTV77" s="3"/>
      <c r="RTY77" s="26"/>
      <c r="RUA77" s="27"/>
      <c r="RUB77" s="34"/>
      <c r="RUC77" s="34"/>
      <c r="RUG77" s="3"/>
      <c r="RUH77" s="3"/>
      <c r="RUK77" s="26"/>
      <c r="RUM77" s="27"/>
      <c r="RUN77" s="34"/>
      <c r="RUO77" s="34"/>
      <c r="RUS77" s="3"/>
      <c r="RUT77" s="3"/>
      <c r="RUW77" s="26"/>
      <c r="RUY77" s="27"/>
      <c r="RUZ77" s="34"/>
      <c r="RVA77" s="34"/>
      <c r="RVE77" s="3"/>
      <c r="RVF77" s="3"/>
      <c r="RVI77" s="26"/>
      <c r="RVK77" s="27"/>
      <c r="RVL77" s="34"/>
      <c r="RVM77" s="34"/>
      <c r="RVQ77" s="3"/>
      <c r="RVR77" s="3"/>
      <c r="RVU77" s="26"/>
      <c r="RVW77" s="27"/>
      <c r="RVX77" s="34"/>
      <c r="RVY77" s="34"/>
      <c r="RWC77" s="3"/>
      <c r="RWD77" s="3"/>
      <c r="RWG77" s="26"/>
      <c r="RWI77" s="27"/>
      <c r="RWJ77" s="34"/>
      <c r="RWK77" s="34"/>
      <c r="RWO77" s="3"/>
      <c r="RWP77" s="3"/>
      <c r="RWS77" s="26"/>
      <c r="RWU77" s="27"/>
      <c r="RWV77" s="34"/>
      <c r="RWW77" s="34"/>
      <c r="RXA77" s="3"/>
      <c r="RXB77" s="3"/>
      <c r="RXE77" s="26"/>
      <c r="RXG77" s="27"/>
      <c r="RXH77" s="34"/>
      <c r="RXI77" s="34"/>
      <c r="RXM77" s="3"/>
      <c r="RXN77" s="3"/>
      <c r="RXQ77" s="26"/>
      <c r="RXS77" s="27"/>
      <c r="RXT77" s="34"/>
      <c r="RXU77" s="34"/>
      <c r="RXY77" s="3"/>
      <c r="RXZ77" s="3"/>
      <c r="RYC77" s="26"/>
      <c r="RYE77" s="27"/>
      <c r="RYF77" s="34"/>
      <c r="RYG77" s="34"/>
      <c r="RYK77" s="3"/>
      <c r="RYL77" s="3"/>
      <c r="RYO77" s="26"/>
      <c r="RYQ77" s="27"/>
      <c r="RYR77" s="34"/>
      <c r="RYS77" s="34"/>
      <c r="RYW77" s="3"/>
      <c r="RYX77" s="3"/>
      <c r="RZA77" s="26"/>
      <c r="RZC77" s="27"/>
      <c r="RZD77" s="34"/>
      <c r="RZE77" s="34"/>
      <c r="RZI77" s="3"/>
      <c r="RZJ77" s="3"/>
      <c r="RZM77" s="26"/>
      <c r="RZO77" s="27"/>
      <c r="RZP77" s="34"/>
      <c r="RZQ77" s="34"/>
      <c r="RZU77" s="3"/>
      <c r="RZV77" s="3"/>
      <c r="RZY77" s="26"/>
      <c r="SAA77" s="27"/>
      <c r="SAB77" s="34"/>
      <c r="SAC77" s="34"/>
      <c r="SAG77" s="3"/>
      <c r="SAH77" s="3"/>
      <c r="SAK77" s="26"/>
      <c r="SAM77" s="27"/>
      <c r="SAN77" s="34"/>
      <c r="SAO77" s="34"/>
      <c r="SAS77" s="3"/>
      <c r="SAT77" s="3"/>
      <c r="SAW77" s="26"/>
      <c r="SAY77" s="27"/>
      <c r="SAZ77" s="34"/>
      <c r="SBA77" s="34"/>
      <c r="SBE77" s="3"/>
      <c r="SBF77" s="3"/>
      <c r="SBI77" s="26"/>
      <c r="SBK77" s="27"/>
      <c r="SBL77" s="34"/>
      <c r="SBM77" s="34"/>
      <c r="SBQ77" s="3"/>
      <c r="SBR77" s="3"/>
      <c r="SBU77" s="26"/>
      <c r="SBW77" s="27"/>
      <c r="SBX77" s="34"/>
      <c r="SBY77" s="34"/>
      <c r="SCC77" s="3"/>
      <c r="SCD77" s="3"/>
      <c r="SCG77" s="26"/>
      <c r="SCI77" s="27"/>
      <c r="SCJ77" s="34"/>
      <c r="SCK77" s="34"/>
      <c r="SCO77" s="3"/>
      <c r="SCP77" s="3"/>
      <c r="SCS77" s="26"/>
      <c r="SCU77" s="27"/>
      <c r="SCV77" s="34"/>
      <c r="SCW77" s="34"/>
      <c r="SDA77" s="3"/>
      <c r="SDB77" s="3"/>
      <c r="SDE77" s="26"/>
      <c r="SDG77" s="27"/>
      <c r="SDH77" s="34"/>
      <c r="SDI77" s="34"/>
      <c r="SDM77" s="3"/>
      <c r="SDN77" s="3"/>
      <c r="SDQ77" s="26"/>
      <c r="SDS77" s="27"/>
      <c r="SDT77" s="34"/>
      <c r="SDU77" s="34"/>
      <c r="SDY77" s="3"/>
      <c r="SDZ77" s="3"/>
      <c r="SEC77" s="26"/>
      <c r="SEE77" s="27"/>
      <c r="SEF77" s="34"/>
      <c r="SEG77" s="34"/>
      <c r="SEK77" s="3"/>
      <c r="SEL77" s="3"/>
      <c r="SEO77" s="26"/>
      <c r="SEQ77" s="27"/>
      <c r="SER77" s="34"/>
      <c r="SES77" s="34"/>
      <c r="SEW77" s="3"/>
      <c r="SEX77" s="3"/>
      <c r="SFA77" s="26"/>
      <c r="SFC77" s="27"/>
      <c r="SFD77" s="34"/>
      <c r="SFE77" s="34"/>
      <c r="SFI77" s="3"/>
      <c r="SFJ77" s="3"/>
      <c r="SFM77" s="26"/>
      <c r="SFO77" s="27"/>
      <c r="SFP77" s="34"/>
      <c r="SFQ77" s="34"/>
      <c r="SFU77" s="3"/>
      <c r="SFV77" s="3"/>
      <c r="SFY77" s="26"/>
      <c r="SGA77" s="27"/>
      <c r="SGB77" s="34"/>
      <c r="SGC77" s="34"/>
      <c r="SGG77" s="3"/>
      <c r="SGH77" s="3"/>
      <c r="SGK77" s="26"/>
      <c r="SGM77" s="27"/>
      <c r="SGN77" s="34"/>
      <c r="SGO77" s="34"/>
      <c r="SGS77" s="3"/>
      <c r="SGT77" s="3"/>
      <c r="SGW77" s="26"/>
      <c r="SGY77" s="27"/>
      <c r="SGZ77" s="34"/>
      <c r="SHA77" s="34"/>
      <c r="SHE77" s="3"/>
      <c r="SHF77" s="3"/>
      <c r="SHI77" s="26"/>
      <c r="SHK77" s="27"/>
      <c r="SHL77" s="34"/>
      <c r="SHM77" s="34"/>
      <c r="SHQ77" s="3"/>
      <c r="SHR77" s="3"/>
      <c r="SHU77" s="26"/>
      <c r="SHW77" s="27"/>
      <c r="SHX77" s="34"/>
      <c r="SHY77" s="34"/>
      <c r="SIC77" s="3"/>
      <c r="SID77" s="3"/>
      <c r="SIG77" s="26"/>
      <c r="SII77" s="27"/>
      <c r="SIJ77" s="34"/>
      <c r="SIK77" s="34"/>
      <c r="SIO77" s="3"/>
      <c r="SIP77" s="3"/>
      <c r="SIS77" s="26"/>
      <c r="SIU77" s="27"/>
      <c r="SIV77" s="34"/>
      <c r="SIW77" s="34"/>
      <c r="SJA77" s="3"/>
      <c r="SJB77" s="3"/>
      <c r="SJE77" s="26"/>
      <c r="SJG77" s="27"/>
      <c r="SJH77" s="34"/>
      <c r="SJI77" s="34"/>
      <c r="SJM77" s="3"/>
      <c r="SJN77" s="3"/>
      <c r="SJQ77" s="26"/>
      <c r="SJS77" s="27"/>
      <c r="SJT77" s="34"/>
      <c r="SJU77" s="34"/>
      <c r="SJY77" s="3"/>
      <c r="SJZ77" s="3"/>
      <c r="SKC77" s="26"/>
      <c r="SKE77" s="27"/>
      <c r="SKF77" s="34"/>
      <c r="SKG77" s="34"/>
      <c r="SKK77" s="3"/>
      <c r="SKL77" s="3"/>
      <c r="SKO77" s="26"/>
      <c r="SKQ77" s="27"/>
      <c r="SKR77" s="34"/>
      <c r="SKS77" s="34"/>
      <c r="SKW77" s="3"/>
      <c r="SKX77" s="3"/>
      <c r="SLA77" s="26"/>
      <c r="SLC77" s="27"/>
      <c r="SLD77" s="34"/>
      <c r="SLE77" s="34"/>
      <c r="SLI77" s="3"/>
      <c r="SLJ77" s="3"/>
      <c r="SLM77" s="26"/>
      <c r="SLO77" s="27"/>
      <c r="SLP77" s="34"/>
      <c r="SLQ77" s="34"/>
      <c r="SLU77" s="3"/>
      <c r="SLV77" s="3"/>
      <c r="SLY77" s="26"/>
      <c r="SMA77" s="27"/>
      <c r="SMB77" s="34"/>
      <c r="SMC77" s="34"/>
      <c r="SMG77" s="3"/>
      <c r="SMH77" s="3"/>
      <c r="SMK77" s="26"/>
      <c r="SMM77" s="27"/>
      <c r="SMN77" s="34"/>
      <c r="SMO77" s="34"/>
      <c r="SMS77" s="3"/>
      <c r="SMT77" s="3"/>
      <c r="SMW77" s="26"/>
      <c r="SMY77" s="27"/>
      <c r="SMZ77" s="34"/>
      <c r="SNA77" s="34"/>
      <c r="SNE77" s="3"/>
      <c r="SNF77" s="3"/>
      <c r="SNI77" s="26"/>
      <c r="SNK77" s="27"/>
      <c r="SNL77" s="34"/>
      <c r="SNM77" s="34"/>
      <c r="SNQ77" s="3"/>
      <c r="SNR77" s="3"/>
      <c r="SNU77" s="26"/>
      <c r="SNW77" s="27"/>
      <c r="SNX77" s="34"/>
      <c r="SNY77" s="34"/>
      <c r="SOC77" s="3"/>
      <c r="SOD77" s="3"/>
      <c r="SOG77" s="26"/>
      <c r="SOI77" s="27"/>
      <c r="SOJ77" s="34"/>
      <c r="SOK77" s="34"/>
      <c r="SOO77" s="3"/>
      <c r="SOP77" s="3"/>
      <c r="SOS77" s="26"/>
      <c r="SOU77" s="27"/>
      <c r="SOV77" s="34"/>
      <c r="SOW77" s="34"/>
      <c r="SPA77" s="3"/>
      <c r="SPB77" s="3"/>
      <c r="SPE77" s="26"/>
      <c r="SPG77" s="27"/>
      <c r="SPH77" s="34"/>
      <c r="SPI77" s="34"/>
      <c r="SPM77" s="3"/>
      <c r="SPN77" s="3"/>
      <c r="SPQ77" s="26"/>
      <c r="SPS77" s="27"/>
      <c r="SPT77" s="34"/>
      <c r="SPU77" s="34"/>
      <c r="SPY77" s="3"/>
      <c r="SPZ77" s="3"/>
      <c r="SQC77" s="26"/>
      <c r="SQE77" s="27"/>
      <c r="SQF77" s="34"/>
      <c r="SQG77" s="34"/>
      <c r="SQK77" s="3"/>
      <c r="SQL77" s="3"/>
      <c r="SQO77" s="26"/>
      <c r="SQQ77" s="27"/>
      <c r="SQR77" s="34"/>
      <c r="SQS77" s="34"/>
      <c r="SQW77" s="3"/>
      <c r="SQX77" s="3"/>
      <c r="SRA77" s="26"/>
      <c r="SRC77" s="27"/>
      <c r="SRD77" s="34"/>
      <c r="SRE77" s="34"/>
      <c r="SRI77" s="3"/>
      <c r="SRJ77" s="3"/>
      <c r="SRM77" s="26"/>
      <c r="SRO77" s="27"/>
      <c r="SRP77" s="34"/>
      <c r="SRQ77" s="34"/>
      <c r="SRU77" s="3"/>
      <c r="SRV77" s="3"/>
      <c r="SRY77" s="26"/>
      <c r="SSA77" s="27"/>
      <c r="SSB77" s="34"/>
      <c r="SSC77" s="34"/>
      <c r="SSG77" s="3"/>
      <c r="SSH77" s="3"/>
      <c r="SSK77" s="26"/>
      <c r="SSM77" s="27"/>
      <c r="SSN77" s="34"/>
      <c r="SSO77" s="34"/>
      <c r="SSS77" s="3"/>
      <c r="SST77" s="3"/>
      <c r="SSW77" s="26"/>
      <c r="SSY77" s="27"/>
      <c r="SSZ77" s="34"/>
      <c r="STA77" s="34"/>
      <c r="STE77" s="3"/>
      <c r="STF77" s="3"/>
      <c r="STI77" s="26"/>
      <c r="STK77" s="27"/>
      <c r="STL77" s="34"/>
      <c r="STM77" s="34"/>
      <c r="STQ77" s="3"/>
      <c r="STR77" s="3"/>
      <c r="STU77" s="26"/>
      <c r="STW77" s="27"/>
      <c r="STX77" s="34"/>
      <c r="STY77" s="34"/>
      <c r="SUC77" s="3"/>
      <c r="SUD77" s="3"/>
      <c r="SUG77" s="26"/>
      <c r="SUI77" s="27"/>
      <c r="SUJ77" s="34"/>
      <c r="SUK77" s="34"/>
      <c r="SUO77" s="3"/>
      <c r="SUP77" s="3"/>
      <c r="SUS77" s="26"/>
      <c r="SUU77" s="27"/>
      <c r="SUV77" s="34"/>
      <c r="SUW77" s="34"/>
      <c r="SVA77" s="3"/>
      <c r="SVB77" s="3"/>
      <c r="SVE77" s="26"/>
      <c r="SVG77" s="27"/>
      <c r="SVH77" s="34"/>
      <c r="SVI77" s="34"/>
      <c r="SVM77" s="3"/>
      <c r="SVN77" s="3"/>
      <c r="SVQ77" s="26"/>
      <c r="SVS77" s="27"/>
      <c r="SVT77" s="34"/>
      <c r="SVU77" s="34"/>
      <c r="SVY77" s="3"/>
      <c r="SVZ77" s="3"/>
      <c r="SWC77" s="26"/>
      <c r="SWE77" s="27"/>
      <c r="SWF77" s="34"/>
      <c r="SWG77" s="34"/>
      <c r="SWK77" s="3"/>
      <c r="SWL77" s="3"/>
      <c r="SWO77" s="26"/>
      <c r="SWQ77" s="27"/>
      <c r="SWR77" s="34"/>
      <c r="SWS77" s="34"/>
      <c r="SWW77" s="3"/>
      <c r="SWX77" s="3"/>
      <c r="SXA77" s="26"/>
      <c r="SXC77" s="27"/>
      <c r="SXD77" s="34"/>
      <c r="SXE77" s="34"/>
      <c r="SXI77" s="3"/>
      <c r="SXJ77" s="3"/>
      <c r="SXM77" s="26"/>
      <c r="SXO77" s="27"/>
      <c r="SXP77" s="34"/>
      <c r="SXQ77" s="34"/>
      <c r="SXU77" s="3"/>
      <c r="SXV77" s="3"/>
      <c r="SXY77" s="26"/>
      <c r="SYA77" s="27"/>
      <c r="SYB77" s="34"/>
      <c r="SYC77" s="34"/>
      <c r="SYG77" s="3"/>
      <c r="SYH77" s="3"/>
      <c r="SYK77" s="26"/>
      <c r="SYM77" s="27"/>
      <c r="SYN77" s="34"/>
      <c r="SYO77" s="34"/>
      <c r="SYS77" s="3"/>
      <c r="SYT77" s="3"/>
      <c r="SYW77" s="26"/>
      <c r="SYY77" s="27"/>
      <c r="SYZ77" s="34"/>
      <c r="SZA77" s="34"/>
      <c r="SZE77" s="3"/>
      <c r="SZF77" s="3"/>
      <c r="SZI77" s="26"/>
      <c r="SZK77" s="27"/>
      <c r="SZL77" s="34"/>
      <c r="SZM77" s="34"/>
      <c r="SZQ77" s="3"/>
      <c r="SZR77" s="3"/>
      <c r="SZU77" s="26"/>
      <c r="SZW77" s="27"/>
      <c r="SZX77" s="34"/>
      <c r="SZY77" s="34"/>
      <c r="TAC77" s="3"/>
      <c r="TAD77" s="3"/>
      <c r="TAG77" s="26"/>
      <c r="TAI77" s="27"/>
      <c r="TAJ77" s="34"/>
      <c r="TAK77" s="34"/>
      <c r="TAO77" s="3"/>
      <c r="TAP77" s="3"/>
      <c r="TAS77" s="26"/>
      <c r="TAU77" s="27"/>
      <c r="TAV77" s="34"/>
      <c r="TAW77" s="34"/>
      <c r="TBA77" s="3"/>
      <c r="TBB77" s="3"/>
      <c r="TBE77" s="26"/>
      <c r="TBG77" s="27"/>
      <c r="TBH77" s="34"/>
      <c r="TBI77" s="34"/>
      <c r="TBM77" s="3"/>
      <c r="TBN77" s="3"/>
      <c r="TBQ77" s="26"/>
      <c r="TBS77" s="27"/>
      <c r="TBT77" s="34"/>
      <c r="TBU77" s="34"/>
      <c r="TBY77" s="3"/>
      <c r="TBZ77" s="3"/>
      <c r="TCC77" s="26"/>
      <c r="TCE77" s="27"/>
      <c r="TCF77" s="34"/>
      <c r="TCG77" s="34"/>
      <c r="TCK77" s="3"/>
      <c r="TCL77" s="3"/>
      <c r="TCO77" s="26"/>
      <c r="TCQ77" s="27"/>
      <c r="TCR77" s="34"/>
      <c r="TCS77" s="34"/>
      <c r="TCW77" s="3"/>
      <c r="TCX77" s="3"/>
      <c r="TDA77" s="26"/>
      <c r="TDC77" s="27"/>
      <c r="TDD77" s="34"/>
      <c r="TDE77" s="34"/>
      <c r="TDI77" s="3"/>
      <c r="TDJ77" s="3"/>
      <c r="TDM77" s="26"/>
      <c r="TDO77" s="27"/>
      <c r="TDP77" s="34"/>
      <c r="TDQ77" s="34"/>
      <c r="TDU77" s="3"/>
      <c r="TDV77" s="3"/>
      <c r="TDY77" s="26"/>
      <c r="TEA77" s="27"/>
      <c r="TEB77" s="34"/>
      <c r="TEC77" s="34"/>
      <c r="TEG77" s="3"/>
      <c r="TEH77" s="3"/>
      <c r="TEK77" s="26"/>
      <c r="TEM77" s="27"/>
      <c r="TEN77" s="34"/>
      <c r="TEO77" s="34"/>
      <c r="TES77" s="3"/>
      <c r="TET77" s="3"/>
      <c r="TEW77" s="26"/>
      <c r="TEY77" s="27"/>
      <c r="TEZ77" s="34"/>
      <c r="TFA77" s="34"/>
      <c r="TFE77" s="3"/>
      <c r="TFF77" s="3"/>
      <c r="TFI77" s="26"/>
      <c r="TFK77" s="27"/>
      <c r="TFL77" s="34"/>
      <c r="TFM77" s="34"/>
      <c r="TFQ77" s="3"/>
      <c r="TFR77" s="3"/>
      <c r="TFU77" s="26"/>
      <c r="TFW77" s="27"/>
      <c r="TFX77" s="34"/>
      <c r="TFY77" s="34"/>
      <c r="TGC77" s="3"/>
      <c r="TGD77" s="3"/>
      <c r="TGG77" s="26"/>
      <c r="TGI77" s="27"/>
      <c r="TGJ77" s="34"/>
      <c r="TGK77" s="34"/>
      <c r="TGO77" s="3"/>
      <c r="TGP77" s="3"/>
      <c r="TGS77" s="26"/>
      <c r="TGU77" s="27"/>
      <c r="TGV77" s="34"/>
      <c r="TGW77" s="34"/>
      <c r="THA77" s="3"/>
      <c r="THB77" s="3"/>
      <c r="THE77" s="26"/>
      <c r="THG77" s="27"/>
      <c r="THH77" s="34"/>
      <c r="THI77" s="34"/>
      <c r="THM77" s="3"/>
      <c r="THN77" s="3"/>
      <c r="THQ77" s="26"/>
      <c r="THS77" s="27"/>
      <c r="THT77" s="34"/>
      <c r="THU77" s="34"/>
      <c r="THY77" s="3"/>
      <c r="THZ77" s="3"/>
      <c r="TIC77" s="26"/>
      <c r="TIE77" s="27"/>
      <c r="TIF77" s="34"/>
      <c r="TIG77" s="34"/>
      <c r="TIK77" s="3"/>
      <c r="TIL77" s="3"/>
      <c r="TIO77" s="26"/>
      <c r="TIQ77" s="27"/>
      <c r="TIR77" s="34"/>
      <c r="TIS77" s="34"/>
      <c r="TIW77" s="3"/>
      <c r="TIX77" s="3"/>
      <c r="TJA77" s="26"/>
      <c r="TJC77" s="27"/>
      <c r="TJD77" s="34"/>
      <c r="TJE77" s="34"/>
      <c r="TJI77" s="3"/>
      <c r="TJJ77" s="3"/>
      <c r="TJM77" s="26"/>
      <c r="TJO77" s="27"/>
      <c r="TJP77" s="34"/>
      <c r="TJQ77" s="34"/>
      <c r="TJU77" s="3"/>
      <c r="TJV77" s="3"/>
      <c r="TJY77" s="26"/>
      <c r="TKA77" s="27"/>
      <c r="TKB77" s="34"/>
      <c r="TKC77" s="34"/>
      <c r="TKG77" s="3"/>
      <c r="TKH77" s="3"/>
      <c r="TKK77" s="26"/>
      <c r="TKM77" s="27"/>
      <c r="TKN77" s="34"/>
      <c r="TKO77" s="34"/>
      <c r="TKS77" s="3"/>
      <c r="TKT77" s="3"/>
      <c r="TKW77" s="26"/>
      <c r="TKY77" s="27"/>
      <c r="TKZ77" s="34"/>
      <c r="TLA77" s="34"/>
      <c r="TLE77" s="3"/>
      <c r="TLF77" s="3"/>
      <c r="TLI77" s="26"/>
      <c r="TLK77" s="27"/>
      <c r="TLL77" s="34"/>
      <c r="TLM77" s="34"/>
      <c r="TLQ77" s="3"/>
      <c r="TLR77" s="3"/>
      <c r="TLU77" s="26"/>
      <c r="TLW77" s="27"/>
      <c r="TLX77" s="34"/>
      <c r="TLY77" s="34"/>
      <c r="TMC77" s="3"/>
      <c r="TMD77" s="3"/>
      <c r="TMG77" s="26"/>
      <c r="TMI77" s="27"/>
      <c r="TMJ77" s="34"/>
      <c r="TMK77" s="34"/>
      <c r="TMO77" s="3"/>
      <c r="TMP77" s="3"/>
      <c r="TMS77" s="26"/>
      <c r="TMU77" s="27"/>
      <c r="TMV77" s="34"/>
      <c r="TMW77" s="34"/>
      <c r="TNA77" s="3"/>
      <c r="TNB77" s="3"/>
      <c r="TNE77" s="26"/>
      <c r="TNG77" s="27"/>
      <c r="TNH77" s="34"/>
      <c r="TNI77" s="34"/>
      <c r="TNM77" s="3"/>
      <c r="TNN77" s="3"/>
      <c r="TNQ77" s="26"/>
      <c r="TNS77" s="27"/>
      <c r="TNT77" s="34"/>
      <c r="TNU77" s="34"/>
      <c r="TNY77" s="3"/>
      <c r="TNZ77" s="3"/>
      <c r="TOC77" s="26"/>
      <c r="TOE77" s="27"/>
      <c r="TOF77" s="34"/>
      <c r="TOG77" s="34"/>
      <c r="TOK77" s="3"/>
      <c r="TOL77" s="3"/>
      <c r="TOO77" s="26"/>
      <c r="TOQ77" s="27"/>
      <c r="TOR77" s="34"/>
      <c r="TOS77" s="34"/>
      <c r="TOW77" s="3"/>
      <c r="TOX77" s="3"/>
      <c r="TPA77" s="26"/>
      <c r="TPC77" s="27"/>
      <c r="TPD77" s="34"/>
      <c r="TPE77" s="34"/>
      <c r="TPI77" s="3"/>
      <c r="TPJ77" s="3"/>
      <c r="TPM77" s="26"/>
      <c r="TPO77" s="27"/>
      <c r="TPP77" s="34"/>
      <c r="TPQ77" s="34"/>
      <c r="TPU77" s="3"/>
      <c r="TPV77" s="3"/>
      <c r="TPY77" s="26"/>
      <c r="TQA77" s="27"/>
      <c r="TQB77" s="34"/>
      <c r="TQC77" s="34"/>
      <c r="TQG77" s="3"/>
      <c r="TQH77" s="3"/>
      <c r="TQK77" s="26"/>
      <c r="TQM77" s="27"/>
      <c r="TQN77" s="34"/>
      <c r="TQO77" s="34"/>
      <c r="TQS77" s="3"/>
      <c r="TQT77" s="3"/>
      <c r="TQW77" s="26"/>
      <c r="TQY77" s="27"/>
      <c r="TQZ77" s="34"/>
      <c r="TRA77" s="34"/>
      <c r="TRE77" s="3"/>
      <c r="TRF77" s="3"/>
      <c r="TRI77" s="26"/>
      <c r="TRK77" s="27"/>
      <c r="TRL77" s="34"/>
      <c r="TRM77" s="34"/>
      <c r="TRQ77" s="3"/>
      <c r="TRR77" s="3"/>
      <c r="TRU77" s="26"/>
      <c r="TRW77" s="27"/>
      <c r="TRX77" s="34"/>
      <c r="TRY77" s="34"/>
      <c r="TSC77" s="3"/>
      <c r="TSD77" s="3"/>
      <c r="TSG77" s="26"/>
      <c r="TSI77" s="27"/>
      <c r="TSJ77" s="34"/>
      <c r="TSK77" s="34"/>
      <c r="TSO77" s="3"/>
      <c r="TSP77" s="3"/>
      <c r="TSS77" s="26"/>
      <c r="TSU77" s="27"/>
      <c r="TSV77" s="34"/>
      <c r="TSW77" s="34"/>
      <c r="TTA77" s="3"/>
      <c r="TTB77" s="3"/>
      <c r="TTE77" s="26"/>
      <c r="TTG77" s="27"/>
      <c r="TTH77" s="34"/>
      <c r="TTI77" s="34"/>
      <c r="TTM77" s="3"/>
      <c r="TTN77" s="3"/>
      <c r="TTQ77" s="26"/>
      <c r="TTS77" s="27"/>
      <c r="TTT77" s="34"/>
      <c r="TTU77" s="34"/>
      <c r="TTY77" s="3"/>
      <c r="TTZ77" s="3"/>
      <c r="TUC77" s="26"/>
      <c r="TUE77" s="27"/>
      <c r="TUF77" s="34"/>
      <c r="TUG77" s="34"/>
      <c r="TUK77" s="3"/>
      <c r="TUL77" s="3"/>
      <c r="TUO77" s="26"/>
      <c r="TUQ77" s="27"/>
      <c r="TUR77" s="34"/>
      <c r="TUS77" s="34"/>
      <c r="TUW77" s="3"/>
      <c r="TUX77" s="3"/>
      <c r="TVA77" s="26"/>
      <c r="TVC77" s="27"/>
      <c r="TVD77" s="34"/>
      <c r="TVE77" s="34"/>
      <c r="TVI77" s="3"/>
      <c r="TVJ77" s="3"/>
      <c r="TVM77" s="26"/>
      <c r="TVO77" s="27"/>
      <c r="TVP77" s="34"/>
      <c r="TVQ77" s="34"/>
      <c r="TVU77" s="3"/>
      <c r="TVV77" s="3"/>
      <c r="TVY77" s="26"/>
      <c r="TWA77" s="27"/>
      <c r="TWB77" s="34"/>
      <c r="TWC77" s="34"/>
      <c r="TWG77" s="3"/>
      <c r="TWH77" s="3"/>
      <c r="TWK77" s="26"/>
      <c r="TWM77" s="27"/>
      <c r="TWN77" s="34"/>
      <c r="TWO77" s="34"/>
      <c r="TWS77" s="3"/>
      <c r="TWT77" s="3"/>
      <c r="TWW77" s="26"/>
      <c r="TWY77" s="27"/>
      <c r="TWZ77" s="34"/>
      <c r="TXA77" s="34"/>
      <c r="TXE77" s="3"/>
      <c r="TXF77" s="3"/>
      <c r="TXI77" s="26"/>
      <c r="TXK77" s="27"/>
      <c r="TXL77" s="34"/>
      <c r="TXM77" s="34"/>
      <c r="TXQ77" s="3"/>
      <c r="TXR77" s="3"/>
      <c r="TXU77" s="26"/>
      <c r="TXW77" s="27"/>
      <c r="TXX77" s="34"/>
      <c r="TXY77" s="34"/>
      <c r="TYC77" s="3"/>
      <c r="TYD77" s="3"/>
      <c r="TYG77" s="26"/>
      <c r="TYI77" s="27"/>
      <c r="TYJ77" s="34"/>
      <c r="TYK77" s="34"/>
      <c r="TYO77" s="3"/>
      <c r="TYP77" s="3"/>
      <c r="TYS77" s="26"/>
      <c r="TYU77" s="27"/>
      <c r="TYV77" s="34"/>
      <c r="TYW77" s="34"/>
      <c r="TZA77" s="3"/>
      <c r="TZB77" s="3"/>
      <c r="TZE77" s="26"/>
      <c r="TZG77" s="27"/>
      <c r="TZH77" s="34"/>
      <c r="TZI77" s="34"/>
      <c r="TZM77" s="3"/>
      <c r="TZN77" s="3"/>
      <c r="TZQ77" s="26"/>
      <c r="TZS77" s="27"/>
      <c r="TZT77" s="34"/>
      <c r="TZU77" s="34"/>
      <c r="TZY77" s="3"/>
      <c r="TZZ77" s="3"/>
      <c r="UAC77" s="26"/>
      <c r="UAE77" s="27"/>
      <c r="UAF77" s="34"/>
      <c r="UAG77" s="34"/>
      <c r="UAK77" s="3"/>
      <c r="UAL77" s="3"/>
      <c r="UAO77" s="26"/>
      <c r="UAQ77" s="27"/>
      <c r="UAR77" s="34"/>
      <c r="UAS77" s="34"/>
      <c r="UAW77" s="3"/>
      <c r="UAX77" s="3"/>
      <c r="UBA77" s="26"/>
      <c r="UBC77" s="27"/>
      <c r="UBD77" s="34"/>
      <c r="UBE77" s="34"/>
      <c r="UBI77" s="3"/>
      <c r="UBJ77" s="3"/>
      <c r="UBM77" s="26"/>
      <c r="UBO77" s="27"/>
      <c r="UBP77" s="34"/>
      <c r="UBQ77" s="34"/>
      <c r="UBU77" s="3"/>
      <c r="UBV77" s="3"/>
      <c r="UBY77" s="26"/>
      <c r="UCA77" s="27"/>
      <c r="UCB77" s="34"/>
      <c r="UCC77" s="34"/>
      <c r="UCG77" s="3"/>
      <c r="UCH77" s="3"/>
      <c r="UCK77" s="26"/>
      <c r="UCM77" s="27"/>
      <c r="UCN77" s="34"/>
      <c r="UCO77" s="34"/>
      <c r="UCS77" s="3"/>
      <c r="UCT77" s="3"/>
      <c r="UCW77" s="26"/>
      <c r="UCY77" s="27"/>
      <c r="UCZ77" s="34"/>
      <c r="UDA77" s="34"/>
      <c r="UDE77" s="3"/>
      <c r="UDF77" s="3"/>
      <c r="UDI77" s="26"/>
      <c r="UDK77" s="27"/>
      <c r="UDL77" s="34"/>
      <c r="UDM77" s="34"/>
      <c r="UDQ77" s="3"/>
      <c r="UDR77" s="3"/>
      <c r="UDU77" s="26"/>
      <c r="UDW77" s="27"/>
      <c r="UDX77" s="34"/>
      <c r="UDY77" s="34"/>
      <c r="UEC77" s="3"/>
      <c r="UED77" s="3"/>
      <c r="UEG77" s="26"/>
      <c r="UEI77" s="27"/>
      <c r="UEJ77" s="34"/>
      <c r="UEK77" s="34"/>
      <c r="UEO77" s="3"/>
      <c r="UEP77" s="3"/>
      <c r="UES77" s="26"/>
      <c r="UEU77" s="27"/>
      <c r="UEV77" s="34"/>
      <c r="UEW77" s="34"/>
      <c r="UFA77" s="3"/>
      <c r="UFB77" s="3"/>
      <c r="UFE77" s="26"/>
      <c r="UFG77" s="27"/>
      <c r="UFH77" s="34"/>
      <c r="UFI77" s="34"/>
      <c r="UFM77" s="3"/>
      <c r="UFN77" s="3"/>
      <c r="UFQ77" s="26"/>
      <c r="UFS77" s="27"/>
      <c r="UFT77" s="34"/>
      <c r="UFU77" s="34"/>
      <c r="UFY77" s="3"/>
      <c r="UFZ77" s="3"/>
      <c r="UGC77" s="26"/>
      <c r="UGE77" s="27"/>
      <c r="UGF77" s="34"/>
      <c r="UGG77" s="34"/>
      <c r="UGK77" s="3"/>
      <c r="UGL77" s="3"/>
      <c r="UGO77" s="26"/>
      <c r="UGQ77" s="27"/>
      <c r="UGR77" s="34"/>
      <c r="UGS77" s="34"/>
      <c r="UGW77" s="3"/>
      <c r="UGX77" s="3"/>
      <c r="UHA77" s="26"/>
      <c r="UHC77" s="27"/>
      <c r="UHD77" s="34"/>
      <c r="UHE77" s="34"/>
      <c r="UHI77" s="3"/>
      <c r="UHJ77" s="3"/>
      <c r="UHM77" s="26"/>
      <c r="UHO77" s="27"/>
      <c r="UHP77" s="34"/>
      <c r="UHQ77" s="34"/>
      <c r="UHU77" s="3"/>
      <c r="UHV77" s="3"/>
      <c r="UHY77" s="26"/>
      <c r="UIA77" s="27"/>
      <c r="UIB77" s="34"/>
      <c r="UIC77" s="34"/>
      <c r="UIG77" s="3"/>
      <c r="UIH77" s="3"/>
      <c r="UIK77" s="26"/>
      <c r="UIM77" s="27"/>
      <c r="UIN77" s="34"/>
      <c r="UIO77" s="34"/>
      <c r="UIS77" s="3"/>
      <c r="UIT77" s="3"/>
      <c r="UIW77" s="26"/>
      <c r="UIY77" s="27"/>
      <c r="UIZ77" s="34"/>
      <c r="UJA77" s="34"/>
      <c r="UJE77" s="3"/>
      <c r="UJF77" s="3"/>
      <c r="UJI77" s="26"/>
      <c r="UJK77" s="27"/>
      <c r="UJL77" s="34"/>
      <c r="UJM77" s="34"/>
      <c r="UJQ77" s="3"/>
      <c r="UJR77" s="3"/>
      <c r="UJU77" s="26"/>
      <c r="UJW77" s="27"/>
      <c r="UJX77" s="34"/>
      <c r="UJY77" s="34"/>
      <c r="UKC77" s="3"/>
      <c r="UKD77" s="3"/>
      <c r="UKG77" s="26"/>
      <c r="UKI77" s="27"/>
      <c r="UKJ77" s="34"/>
      <c r="UKK77" s="34"/>
      <c r="UKO77" s="3"/>
      <c r="UKP77" s="3"/>
      <c r="UKS77" s="26"/>
      <c r="UKU77" s="27"/>
      <c r="UKV77" s="34"/>
      <c r="UKW77" s="34"/>
      <c r="ULA77" s="3"/>
      <c r="ULB77" s="3"/>
      <c r="ULE77" s="26"/>
      <c r="ULG77" s="27"/>
      <c r="ULH77" s="34"/>
      <c r="ULI77" s="34"/>
      <c r="ULM77" s="3"/>
      <c r="ULN77" s="3"/>
      <c r="ULQ77" s="26"/>
      <c r="ULS77" s="27"/>
      <c r="ULT77" s="34"/>
      <c r="ULU77" s="34"/>
      <c r="ULY77" s="3"/>
      <c r="ULZ77" s="3"/>
      <c r="UMC77" s="26"/>
      <c r="UME77" s="27"/>
      <c r="UMF77" s="34"/>
      <c r="UMG77" s="34"/>
      <c r="UMK77" s="3"/>
      <c r="UML77" s="3"/>
      <c r="UMO77" s="26"/>
      <c r="UMQ77" s="27"/>
      <c r="UMR77" s="34"/>
      <c r="UMS77" s="34"/>
      <c r="UMW77" s="3"/>
      <c r="UMX77" s="3"/>
      <c r="UNA77" s="26"/>
      <c r="UNC77" s="27"/>
      <c r="UND77" s="34"/>
      <c r="UNE77" s="34"/>
      <c r="UNI77" s="3"/>
      <c r="UNJ77" s="3"/>
      <c r="UNM77" s="26"/>
      <c r="UNO77" s="27"/>
      <c r="UNP77" s="34"/>
      <c r="UNQ77" s="34"/>
      <c r="UNU77" s="3"/>
      <c r="UNV77" s="3"/>
      <c r="UNY77" s="26"/>
      <c r="UOA77" s="27"/>
      <c r="UOB77" s="34"/>
      <c r="UOC77" s="34"/>
      <c r="UOG77" s="3"/>
      <c r="UOH77" s="3"/>
      <c r="UOK77" s="26"/>
      <c r="UOM77" s="27"/>
      <c r="UON77" s="34"/>
      <c r="UOO77" s="34"/>
      <c r="UOS77" s="3"/>
      <c r="UOT77" s="3"/>
      <c r="UOW77" s="26"/>
      <c r="UOY77" s="27"/>
      <c r="UOZ77" s="34"/>
      <c r="UPA77" s="34"/>
      <c r="UPE77" s="3"/>
      <c r="UPF77" s="3"/>
      <c r="UPI77" s="26"/>
      <c r="UPK77" s="27"/>
      <c r="UPL77" s="34"/>
      <c r="UPM77" s="34"/>
      <c r="UPQ77" s="3"/>
      <c r="UPR77" s="3"/>
      <c r="UPU77" s="26"/>
      <c r="UPW77" s="27"/>
      <c r="UPX77" s="34"/>
      <c r="UPY77" s="34"/>
      <c r="UQC77" s="3"/>
      <c r="UQD77" s="3"/>
      <c r="UQG77" s="26"/>
      <c r="UQI77" s="27"/>
      <c r="UQJ77" s="34"/>
      <c r="UQK77" s="34"/>
      <c r="UQO77" s="3"/>
      <c r="UQP77" s="3"/>
      <c r="UQS77" s="26"/>
      <c r="UQU77" s="27"/>
      <c r="UQV77" s="34"/>
      <c r="UQW77" s="34"/>
      <c r="URA77" s="3"/>
      <c r="URB77" s="3"/>
      <c r="URE77" s="26"/>
      <c r="URG77" s="27"/>
      <c r="URH77" s="34"/>
      <c r="URI77" s="34"/>
      <c r="URM77" s="3"/>
      <c r="URN77" s="3"/>
      <c r="URQ77" s="26"/>
      <c r="URS77" s="27"/>
      <c r="URT77" s="34"/>
      <c r="URU77" s="34"/>
      <c r="URY77" s="3"/>
      <c r="URZ77" s="3"/>
      <c r="USC77" s="26"/>
      <c r="USE77" s="27"/>
      <c r="USF77" s="34"/>
      <c r="USG77" s="34"/>
      <c r="USK77" s="3"/>
      <c r="USL77" s="3"/>
      <c r="USO77" s="26"/>
      <c r="USQ77" s="27"/>
      <c r="USR77" s="34"/>
      <c r="USS77" s="34"/>
      <c r="USW77" s="3"/>
      <c r="USX77" s="3"/>
      <c r="UTA77" s="26"/>
      <c r="UTC77" s="27"/>
      <c r="UTD77" s="34"/>
      <c r="UTE77" s="34"/>
      <c r="UTI77" s="3"/>
      <c r="UTJ77" s="3"/>
      <c r="UTM77" s="26"/>
      <c r="UTO77" s="27"/>
      <c r="UTP77" s="34"/>
      <c r="UTQ77" s="34"/>
      <c r="UTU77" s="3"/>
      <c r="UTV77" s="3"/>
      <c r="UTY77" s="26"/>
      <c r="UUA77" s="27"/>
      <c r="UUB77" s="34"/>
      <c r="UUC77" s="34"/>
      <c r="UUG77" s="3"/>
      <c r="UUH77" s="3"/>
      <c r="UUK77" s="26"/>
      <c r="UUM77" s="27"/>
      <c r="UUN77" s="34"/>
      <c r="UUO77" s="34"/>
      <c r="UUS77" s="3"/>
      <c r="UUT77" s="3"/>
      <c r="UUW77" s="26"/>
      <c r="UUY77" s="27"/>
      <c r="UUZ77" s="34"/>
      <c r="UVA77" s="34"/>
      <c r="UVE77" s="3"/>
      <c r="UVF77" s="3"/>
      <c r="UVI77" s="26"/>
      <c r="UVK77" s="27"/>
      <c r="UVL77" s="34"/>
      <c r="UVM77" s="34"/>
      <c r="UVQ77" s="3"/>
      <c r="UVR77" s="3"/>
      <c r="UVU77" s="26"/>
      <c r="UVW77" s="27"/>
      <c r="UVX77" s="34"/>
      <c r="UVY77" s="34"/>
      <c r="UWC77" s="3"/>
      <c r="UWD77" s="3"/>
      <c r="UWG77" s="26"/>
      <c r="UWI77" s="27"/>
      <c r="UWJ77" s="34"/>
      <c r="UWK77" s="34"/>
      <c r="UWO77" s="3"/>
      <c r="UWP77" s="3"/>
      <c r="UWS77" s="26"/>
      <c r="UWU77" s="27"/>
      <c r="UWV77" s="34"/>
      <c r="UWW77" s="34"/>
      <c r="UXA77" s="3"/>
      <c r="UXB77" s="3"/>
      <c r="UXE77" s="26"/>
      <c r="UXG77" s="27"/>
      <c r="UXH77" s="34"/>
      <c r="UXI77" s="34"/>
      <c r="UXM77" s="3"/>
      <c r="UXN77" s="3"/>
      <c r="UXQ77" s="26"/>
      <c r="UXS77" s="27"/>
      <c r="UXT77" s="34"/>
      <c r="UXU77" s="34"/>
      <c r="UXY77" s="3"/>
      <c r="UXZ77" s="3"/>
      <c r="UYC77" s="26"/>
      <c r="UYE77" s="27"/>
      <c r="UYF77" s="34"/>
      <c r="UYG77" s="34"/>
      <c r="UYK77" s="3"/>
      <c r="UYL77" s="3"/>
      <c r="UYO77" s="26"/>
      <c r="UYQ77" s="27"/>
      <c r="UYR77" s="34"/>
      <c r="UYS77" s="34"/>
      <c r="UYW77" s="3"/>
      <c r="UYX77" s="3"/>
      <c r="UZA77" s="26"/>
      <c r="UZC77" s="27"/>
      <c r="UZD77" s="34"/>
      <c r="UZE77" s="34"/>
      <c r="UZI77" s="3"/>
      <c r="UZJ77" s="3"/>
      <c r="UZM77" s="26"/>
      <c r="UZO77" s="27"/>
      <c r="UZP77" s="34"/>
      <c r="UZQ77" s="34"/>
      <c r="UZU77" s="3"/>
      <c r="UZV77" s="3"/>
      <c r="UZY77" s="26"/>
      <c r="VAA77" s="27"/>
      <c r="VAB77" s="34"/>
      <c r="VAC77" s="34"/>
      <c r="VAG77" s="3"/>
      <c r="VAH77" s="3"/>
      <c r="VAK77" s="26"/>
      <c r="VAM77" s="27"/>
      <c r="VAN77" s="34"/>
      <c r="VAO77" s="34"/>
      <c r="VAS77" s="3"/>
      <c r="VAT77" s="3"/>
      <c r="VAW77" s="26"/>
      <c r="VAY77" s="27"/>
      <c r="VAZ77" s="34"/>
      <c r="VBA77" s="34"/>
      <c r="VBE77" s="3"/>
      <c r="VBF77" s="3"/>
      <c r="VBI77" s="26"/>
      <c r="VBK77" s="27"/>
      <c r="VBL77" s="34"/>
      <c r="VBM77" s="34"/>
      <c r="VBQ77" s="3"/>
      <c r="VBR77" s="3"/>
      <c r="VBU77" s="26"/>
      <c r="VBW77" s="27"/>
      <c r="VBX77" s="34"/>
      <c r="VBY77" s="34"/>
      <c r="VCC77" s="3"/>
      <c r="VCD77" s="3"/>
      <c r="VCG77" s="26"/>
      <c r="VCI77" s="27"/>
      <c r="VCJ77" s="34"/>
      <c r="VCK77" s="34"/>
      <c r="VCO77" s="3"/>
      <c r="VCP77" s="3"/>
      <c r="VCS77" s="26"/>
      <c r="VCU77" s="27"/>
      <c r="VCV77" s="34"/>
      <c r="VCW77" s="34"/>
      <c r="VDA77" s="3"/>
      <c r="VDB77" s="3"/>
      <c r="VDE77" s="26"/>
      <c r="VDG77" s="27"/>
      <c r="VDH77" s="34"/>
      <c r="VDI77" s="34"/>
      <c r="VDM77" s="3"/>
      <c r="VDN77" s="3"/>
      <c r="VDQ77" s="26"/>
      <c r="VDS77" s="27"/>
      <c r="VDT77" s="34"/>
      <c r="VDU77" s="34"/>
      <c r="VDY77" s="3"/>
      <c r="VDZ77" s="3"/>
      <c r="VEC77" s="26"/>
      <c r="VEE77" s="27"/>
      <c r="VEF77" s="34"/>
      <c r="VEG77" s="34"/>
      <c r="VEK77" s="3"/>
      <c r="VEL77" s="3"/>
      <c r="VEO77" s="26"/>
      <c r="VEQ77" s="27"/>
      <c r="VER77" s="34"/>
      <c r="VES77" s="34"/>
      <c r="VEW77" s="3"/>
      <c r="VEX77" s="3"/>
      <c r="VFA77" s="26"/>
      <c r="VFC77" s="27"/>
      <c r="VFD77" s="34"/>
      <c r="VFE77" s="34"/>
      <c r="VFI77" s="3"/>
      <c r="VFJ77" s="3"/>
      <c r="VFM77" s="26"/>
      <c r="VFO77" s="27"/>
      <c r="VFP77" s="34"/>
      <c r="VFQ77" s="34"/>
      <c r="VFU77" s="3"/>
      <c r="VFV77" s="3"/>
      <c r="VFY77" s="26"/>
      <c r="VGA77" s="27"/>
      <c r="VGB77" s="34"/>
      <c r="VGC77" s="34"/>
      <c r="VGG77" s="3"/>
      <c r="VGH77" s="3"/>
      <c r="VGK77" s="26"/>
      <c r="VGM77" s="27"/>
      <c r="VGN77" s="34"/>
      <c r="VGO77" s="34"/>
      <c r="VGS77" s="3"/>
      <c r="VGT77" s="3"/>
      <c r="VGW77" s="26"/>
      <c r="VGY77" s="27"/>
      <c r="VGZ77" s="34"/>
      <c r="VHA77" s="34"/>
      <c r="VHE77" s="3"/>
      <c r="VHF77" s="3"/>
      <c r="VHI77" s="26"/>
      <c r="VHK77" s="27"/>
      <c r="VHL77" s="34"/>
      <c r="VHM77" s="34"/>
      <c r="VHQ77" s="3"/>
      <c r="VHR77" s="3"/>
      <c r="VHU77" s="26"/>
      <c r="VHW77" s="27"/>
      <c r="VHX77" s="34"/>
      <c r="VHY77" s="34"/>
      <c r="VIC77" s="3"/>
      <c r="VID77" s="3"/>
      <c r="VIG77" s="26"/>
      <c r="VII77" s="27"/>
      <c r="VIJ77" s="34"/>
      <c r="VIK77" s="34"/>
      <c r="VIO77" s="3"/>
      <c r="VIP77" s="3"/>
      <c r="VIS77" s="26"/>
      <c r="VIU77" s="27"/>
      <c r="VIV77" s="34"/>
      <c r="VIW77" s="34"/>
      <c r="VJA77" s="3"/>
      <c r="VJB77" s="3"/>
      <c r="VJE77" s="26"/>
      <c r="VJG77" s="27"/>
      <c r="VJH77" s="34"/>
      <c r="VJI77" s="34"/>
      <c r="VJM77" s="3"/>
      <c r="VJN77" s="3"/>
      <c r="VJQ77" s="26"/>
      <c r="VJS77" s="27"/>
      <c r="VJT77" s="34"/>
      <c r="VJU77" s="34"/>
      <c r="VJY77" s="3"/>
      <c r="VJZ77" s="3"/>
      <c r="VKC77" s="26"/>
      <c r="VKE77" s="27"/>
      <c r="VKF77" s="34"/>
      <c r="VKG77" s="34"/>
      <c r="VKK77" s="3"/>
      <c r="VKL77" s="3"/>
      <c r="VKO77" s="26"/>
      <c r="VKQ77" s="27"/>
      <c r="VKR77" s="34"/>
      <c r="VKS77" s="34"/>
      <c r="VKW77" s="3"/>
      <c r="VKX77" s="3"/>
      <c r="VLA77" s="26"/>
      <c r="VLC77" s="27"/>
      <c r="VLD77" s="34"/>
      <c r="VLE77" s="34"/>
      <c r="VLI77" s="3"/>
      <c r="VLJ77" s="3"/>
      <c r="VLM77" s="26"/>
      <c r="VLO77" s="27"/>
      <c r="VLP77" s="34"/>
      <c r="VLQ77" s="34"/>
      <c r="VLU77" s="3"/>
      <c r="VLV77" s="3"/>
      <c r="VLY77" s="26"/>
      <c r="VMA77" s="27"/>
      <c r="VMB77" s="34"/>
      <c r="VMC77" s="34"/>
      <c r="VMG77" s="3"/>
      <c r="VMH77" s="3"/>
      <c r="VMK77" s="26"/>
      <c r="VMM77" s="27"/>
      <c r="VMN77" s="34"/>
      <c r="VMO77" s="34"/>
      <c r="VMS77" s="3"/>
      <c r="VMT77" s="3"/>
      <c r="VMW77" s="26"/>
      <c r="VMY77" s="27"/>
      <c r="VMZ77" s="34"/>
      <c r="VNA77" s="34"/>
      <c r="VNE77" s="3"/>
      <c r="VNF77" s="3"/>
      <c r="VNI77" s="26"/>
      <c r="VNK77" s="27"/>
      <c r="VNL77" s="34"/>
      <c r="VNM77" s="34"/>
      <c r="VNQ77" s="3"/>
      <c r="VNR77" s="3"/>
      <c r="VNU77" s="26"/>
      <c r="VNW77" s="27"/>
      <c r="VNX77" s="34"/>
      <c r="VNY77" s="34"/>
      <c r="VOC77" s="3"/>
      <c r="VOD77" s="3"/>
      <c r="VOG77" s="26"/>
      <c r="VOI77" s="27"/>
      <c r="VOJ77" s="34"/>
      <c r="VOK77" s="34"/>
      <c r="VOO77" s="3"/>
      <c r="VOP77" s="3"/>
      <c r="VOS77" s="26"/>
      <c r="VOU77" s="27"/>
      <c r="VOV77" s="34"/>
      <c r="VOW77" s="34"/>
      <c r="VPA77" s="3"/>
      <c r="VPB77" s="3"/>
      <c r="VPE77" s="26"/>
      <c r="VPG77" s="27"/>
      <c r="VPH77" s="34"/>
      <c r="VPI77" s="34"/>
      <c r="VPM77" s="3"/>
      <c r="VPN77" s="3"/>
      <c r="VPQ77" s="26"/>
      <c r="VPS77" s="27"/>
      <c r="VPT77" s="34"/>
      <c r="VPU77" s="34"/>
      <c r="VPY77" s="3"/>
      <c r="VPZ77" s="3"/>
      <c r="VQC77" s="26"/>
      <c r="VQE77" s="27"/>
      <c r="VQF77" s="34"/>
      <c r="VQG77" s="34"/>
      <c r="VQK77" s="3"/>
      <c r="VQL77" s="3"/>
      <c r="VQO77" s="26"/>
      <c r="VQQ77" s="27"/>
      <c r="VQR77" s="34"/>
      <c r="VQS77" s="34"/>
      <c r="VQW77" s="3"/>
      <c r="VQX77" s="3"/>
      <c r="VRA77" s="26"/>
      <c r="VRC77" s="27"/>
      <c r="VRD77" s="34"/>
      <c r="VRE77" s="34"/>
      <c r="VRI77" s="3"/>
      <c r="VRJ77" s="3"/>
      <c r="VRM77" s="26"/>
      <c r="VRO77" s="27"/>
      <c r="VRP77" s="34"/>
      <c r="VRQ77" s="34"/>
      <c r="VRU77" s="3"/>
      <c r="VRV77" s="3"/>
      <c r="VRY77" s="26"/>
      <c r="VSA77" s="27"/>
      <c r="VSB77" s="34"/>
      <c r="VSC77" s="34"/>
      <c r="VSG77" s="3"/>
      <c r="VSH77" s="3"/>
      <c r="VSK77" s="26"/>
      <c r="VSM77" s="27"/>
      <c r="VSN77" s="34"/>
      <c r="VSO77" s="34"/>
      <c r="VSS77" s="3"/>
      <c r="VST77" s="3"/>
      <c r="VSW77" s="26"/>
      <c r="VSY77" s="27"/>
      <c r="VSZ77" s="34"/>
      <c r="VTA77" s="34"/>
      <c r="VTE77" s="3"/>
      <c r="VTF77" s="3"/>
      <c r="VTI77" s="26"/>
      <c r="VTK77" s="27"/>
      <c r="VTL77" s="34"/>
      <c r="VTM77" s="34"/>
      <c r="VTQ77" s="3"/>
      <c r="VTR77" s="3"/>
      <c r="VTU77" s="26"/>
      <c r="VTW77" s="27"/>
      <c r="VTX77" s="34"/>
      <c r="VTY77" s="34"/>
      <c r="VUC77" s="3"/>
      <c r="VUD77" s="3"/>
      <c r="VUG77" s="26"/>
      <c r="VUI77" s="27"/>
      <c r="VUJ77" s="34"/>
      <c r="VUK77" s="34"/>
      <c r="VUO77" s="3"/>
      <c r="VUP77" s="3"/>
      <c r="VUS77" s="26"/>
      <c r="VUU77" s="27"/>
      <c r="VUV77" s="34"/>
      <c r="VUW77" s="34"/>
      <c r="VVA77" s="3"/>
      <c r="VVB77" s="3"/>
      <c r="VVE77" s="26"/>
      <c r="VVG77" s="27"/>
      <c r="VVH77" s="34"/>
      <c r="VVI77" s="34"/>
      <c r="VVM77" s="3"/>
      <c r="VVN77" s="3"/>
      <c r="VVQ77" s="26"/>
      <c r="VVS77" s="27"/>
      <c r="VVT77" s="34"/>
      <c r="VVU77" s="34"/>
      <c r="VVY77" s="3"/>
      <c r="VVZ77" s="3"/>
      <c r="VWC77" s="26"/>
      <c r="VWE77" s="27"/>
      <c r="VWF77" s="34"/>
      <c r="VWG77" s="34"/>
      <c r="VWK77" s="3"/>
      <c r="VWL77" s="3"/>
      <c r="VWO77" s="26"/>
      <c r="VWQ77" s="27"/>
      <c r="VWR77" s="34"/>
      <c r="VWS77" s="34"/>
      <c r="VWW77" s="3"/>
      <c r="VWX77" s="3"/>
      <c r="VXA77" s="26"/>
      <c r="VXC77" s="27"/>
      <c r="VXD77" s="34"/>
      <c r="VXE77" s="34"/>
      <c r="VXI77" s="3"/>
      <c r="VXJ77" s="3"/>
      <c r="VXM77" s="26"/>
      <c r="VXO77" s="27"/>
      <c r="VXP77" s="34"/>
      <c r="VXQ77" s="34"/>
      <c r="VXU77" s="3"/>
      <c r="VXV77" s="3"/>
      <c r="VXY77" s="26"/>
      <c r="VYA77" s="27"/>
      <c r="VYB77" s="34"/>
      <c r="VYC77" s="34"/>
      <c r="VYG77" s="3"/>
      <c r="VYH77" s="3"/>
      <c r="VYK77" s="26"/>
      <c r="VYM77" s="27"/>
      <c r="VYN77" s="34"/>
      <c r="VYO77" s="34"/>
      <c r="VYS77" s="3"/>
      <c r="VYT77" s="3"/>
      <c r="VYW77" s="26"/>
      <c r="VYY77" s="27"/>
      <c r="VYZ77" s="34"/>
      <c r="VZA77" s="34"/>
      <c r="VZE77" s="3"/>
      <c r="VZF77" s="3"/>
      <c r="VZI77" s="26"/>
      <c r="VZK77" s="27"/>
      <c r="VZL77" s="34"/>
      <c r="VZM77" s="34"/>
      <c r="VZQ77" s="3"/>
      <c r="VZR77" s="3"/>
      <c r="VZU77" s="26"/>
      <c r="VZW77" s="27"/>
      <c r="VZX77" s="34"/>
      <c r="VZY77" s="34"/>
      <c r="WAC77" s="3"/>
      <c r="WAD77" s="3"/>
      <c r="WAG77" s="26"/>
      <c r="WAI77" s="27"/>
      <c r="WAJ77" s="34"/>
      <c r="WAK77" s="34"/>
      <c r="WAO77" s="3"/>
      <c r="WAP77" s="3"/>
      <c r="WAS77" s="26"/>
      <c r="WAU77" s="27"/>
      <c r="WAV77" s="34"/>
      <c r="WAW77" s="34"/>
      <c r="WBA77" s="3"/>
      <c r="WBB77" s="3"/>
      <c r="WBE77" s="26"/>
      <c r="WBG77" s="27"/>
      <c r="WBH77" s="34"/>
      <c r="WBI77" s="34"/>
      <c r="WBM77" s="3"/>
      <c r="WBN77" s="3"/>
      <c r="WBQ77" s="26"/>
      <c r="WBS77" s="27"/>
      <c r="WBT77" s="34"/>
      <c r="WBU77" s="34"/>
      <c r="WBY77" s="3"/>
      <c r="WBZ77" s="3"/>
      <c r="WCC77" s="26"/>
      <c r="WCE77" s="27"/>
      <c r="WCF77" s="34"/>
      <c r="WCG77" s="34"/>
      <c r="WCK77" s="3"/>
      <c r="WCL77" s="3"/>
      <c r="WCO77" s="26"/>
      <c r="WCQ77" s="27"/>
      <c r="WCR77" s="34"/>
      <c r="WCS77" s="34"/>
      <c r="WCW77" s="3"/>
      <c r="WCX77" s="3"/>
      <c r="WDA77" s="26"/>
      <c r="WDC77" s="27"/>
      <c r="WDD77" s="34"/>
      <c r="WDE77" s="34"/>
      <c r="WDI77" s="3"/>
      <c r="WDJ77" s="3"/>
      <c r="WDM77" s="26"/>
      <c r="WDO77" s="27"/>
      <c r="WDP77" s="34"/>
      <c r="WDQ77" s="34"/>
      <c r="WDU77" s="3"/>
      <c r="WDV77" s="3"/>
      <c r="WDY77" s="26"/>
      <c r="WEA77" s="27"/>
      <c r="WEB77" s="34"/>
      <c r="WEC77" s="34"/>
      <c r="WEG77" s="3"/>
      <c r="WEH77" s="3"/>
      <c r="WEK77" s="26"/>
      <c r="WEM77" s="27"/>
      <c r="WEN77" s="34"/>
      <c r="WEO77" s="34"/>
      <c r="WES77" s="3"/>
      <c r="WET77" s="3"/>
      <c r="WEW77" s="26"/>
      <c r="WEY77" s="27"/>
      <c r="WEZ77" s="34"/>
      <c r="WFA77" s="34"/>
      <c r="WFE77" s="3"/>
      <c r="WFF77" s="3"/>
      <c r="WFI77" s="26"/>
      <c r="WFK77" s="27"/>
      <c r="WFL77" s="34"/>
      <c r="WFM77" s="34"/>
      <c r="WFQ77" s="3"/>
      <c r="WFR77" s="3"/>
      <c r="WFU77" s="26"/>
      <c r="WFW77" s="27"/>
      <c r="WFX77" s="34"/>
      <c r="WFY77" s="34"/>
      <c r="WGC77" s="3"/>
      <c r="WGD77" s="3"/>
      <c r="WGG77" s="26"/>
      <c r="WGI77" s="27"/>
      <c r="WGJ77" s="34"/>
      <c r="WGK77" s="34"/>
      <c r="WGO77" s="3"/>
      <c r="WGP77" s="3"/>
      <c r="WGS77" s="26"/>
      <c r="WGU77" s="27"/>
      <c r="WGV77" s="34"/>
      <c r="WGW77" s="34"/>
      <c r="WHA77" s="3"/>
      <c r="WHB77" s="3"/>
      <c r="WHE77" s="26"/>
      <c r="WHG77" s="27"/>
      <c r="WHH77" s="34"/>
      <c r="WHI77" s="34"/>
      <c r="WHM77" s="3"/>
      <c r="WHN77" s="3"/>
      <c r="WHQ77" s="26"/>
      <c r="WHS77" s="27"/>
      <c r="WHT77" s="34"/>
      <c r="WHU77" s="34"/>
      <c r="WHY77" s="3"/>
      <c r="WHZ77" s="3"/>
      <c r="WIC77" s="26"/>
      <c r="WIE77" s="27"/>
      <c r="WIF77" s="34"/>
      <c r="WIG77" s="34"/>
      <c r="WIK77" s="3"/>
      <c r="WIL77" s="3"/>
      <c r="WIO77" s="26"/>
      <c r="WIQ77" s="27"/>
      <c r="WIR77" s="34"/>
      <c r="WIS77" s="34"/>
      <c r="WIW77" s="3"/>
      <c r="WIX77" s="3"/>
      <c r="WJA77" s="26"/>
      <c r="WJC77" s="27"/>
      <c r="WJD77" s="34"/>
      <c r="WJE77" s="34"/>
      <c r="WJI77" s="3"/>
      <c r="WJJ77" s="3"/>
      <c r="WJM77" s="26"/>
      <c r="WJO77" s="27"/>
      <c r="WJP77" s="34"/>
      <c r="WJQ77" s="34"/>
      <c r="WJU77" s="3"/>
      <c r="WJV77" s="3"/>
      <c r="WJY77" s="26"/>
      <c r="WKA77" s="27"/>
      <c r="WKB77" s="34"/>
      <c r="WKC77" s="34"/>
      <c r="WKG77" s="3"/>
      <c r="WKH77" s="3"/>
      <c r="WKK77" s="26"/>
      <c r="WKM77" s="27"/>
      <c r="WKN77" s="34"/>
      <c r="WKO77" s="34"/>
      <c r="WKS77" s="3"/>
      <c r="WKT77" s="3"/>
      <c r="WKW77" s="26"/>
      <c r="WKY77" s="27"/>
      <c r="WKZ77" s="34"/>
      <c r="WLA77" s="34"/>
      <c r="WLE77" s="3"/>
      <c r="WLF77" s="3"/>
      <c r="WLI77" s="26"/>
      <c r="WLK77" s="27"/>
      <c r="WLL77" s="34"/>
      <c r="WLM77" s="34"/>
      <c r="WLQ77" s="3"/>
      <c r="WLR77" s="3"/>
      <c r="WLU77" s="26"/>
      <c r="WLW77" s="27"/>
      <c r="WLX77" s="34"/>
      <c r="WLY77" s="34"/>
      <c r="WMC77" s="3"/>
      <c r="WMD77" s="3"/>
      <c r="WMG77" s="26"/>
      <c r="WMI77" s="27"/>
      <c r="WMJ77" s="34"/>
      <c r="WMK77" s="34"/>
      <c r="WMO77" s="3"/>
      <c r="WMP77" s="3"/>
      <c r="WMS77" s="26"/>
      <c r="WMU77" s="27"/>
      <c r="WMV77" s="34"/>
      <c r="WMW77" s="34"/>
      <c r="WNA77" s="3"/>
      <c r="WNB77" s="3"/>
      <c r="WNE77" s="26"/>
      <c r="WNG77" s="27"/>
      <c r="WNH77" s="34"/>
      <c r="WNI77" s="34"/>
      <c r="WNM77" s="3"/>
      <c r="WNN77" s="3"/>
      <c r="WNQ77" s="26"/>
      <c r="WNS77" s="27"/>
      <c r="WNT77" s="34"/>
      <c r="WNU77" s="34"/>
      <c r="WNY77" s="3"/>
      <c r="WNZ77" s="3"/>
      <c r="WOC77" s="26"/>
      <c r="WOE77" s="27"/>
      <c r="WOF77" s="34"/>
      <c r="WOG77" s="34"/>
      <c r="WOK77" s="3"/>
      <c r="WOL77" s="3"/>
      <c r="WOO77" s="26"/>
      <c r="WOQ77" s="27"/>
      <c r="WOR77" s="34"/>
      <c r="WOS77" s="34"/>
      <c r="WOW77" s="3"/>
      <c r="WOX77" s="3"/>
      <c r="WPA77" s="26"/>
      <c r="WPC77" s="27"/>
      <c r="WPD77" s="34"/>
      <c r="WPE77" s="34"/>
      <c r="WPI77" s="3"/>
      <c r="WPJ77" s="3"/>
      <c r="WPM77" s="26"/>
      <c r="WPO77" s="27"/>
      <c r="WPP77" s="34"/>
      <c r="WPQ77" s="34"/>
      <c r="WPU77" s="3"/>
      <c r="WPV77" s="3"/>
      <c r="WPY77" s="26"/>
      <c r="WQA77" s="27"/>
      <c r="WQB77" s="34"/>
      <c r="WQC77" s="34"/>
      <c r="WQG77" s="3"/>
      <c r="WQH77" s="3"/>
      <c r="WQK77" s="26"/>
      <c r="WQM77" s="27"/>
      <c r="WQN77" s="34"/>
      <c r="WQO77" s="34"/>
      <c r="WQS77" s="3"/>
      <c r="WQT77" s="3"/>
      <c r="WQW77" s="26"/>
      <c r="WQY77" s="27"/>
      <c r="WQZ77" s="34"/>
      <c r="WRA77" s="34"/>
      <c r="WRE77" s="3"/>
      <c r="WRF77" s="3"/>
      <c r="WRI77" s="26"/>
      <c r="WRK77" s="27"/>
      <c r="WRL77" s="34"/>
      <c r="WRM77" s="34"/>
      <c r="WRQ77" s="3"/>
      <c r="WRR77" s="3"/>
      <c r="WRU77" s="26"/>
      <c r="WRW77" s="27"/>
      <c r="WRX77" s="34"/>
      <c r="WRY77" s="34"/>
      <c r="WSC77" s="3"/>
      <c r="WSD77" s="3"/>
      <c r="WSG77" s="26"/>
      <c r="WSI77" s="27"/>
      <c r="WSJ77" s="34"/>
      <c r="WSK77" s="34"/>
      <c r="WSO77" s="3"/>
      <c r="WSP77" s="3"/>
      <c r="WSS77" s="26"/>
      <c r="WSU77" s="27"/>
      <c r="WSV77" s="34"/>
      <c r="WSW77" s="34"/>
      <c r="WTA77" s="3"/>
      <c r="WTB77" s="3"/>
      <c r="WTE77" s="26"/>
      <c r="WTG77" s="27"/>
      <c r="WTH77" s="34"/>
      <c r="WTI77" s="34"/>
      <c r="WTM77" s="3"/>
      <c r="WTN77" s="3"/>
      <c r="WTQ77" s="26"/>
      <c r="WTS77" s="27"/>
      <c r="WTT77" s="34"/>
      <c r="WTU77" s="34"/>
      <c r="WTY77" s="3"/>
      <c r="WTZ77" s="3"/>
      <c r="WUC77" s="26"/>
      <c r="WUE77" s="27"/>
      <c r="WUF77" s="34"/>
      <c r="WUG77" s="34"/>
      <c r="WUK77" s="3"/>
      <c r="WUL77" s="3"/>
      <c r="WUO77" s="26"/>
      <c r="WUQ77" s="27"/>
      <c r="WUR77" s="34"/>
      <c r="WUS77" s="34"/>
      <c r="WUW77" s="3"/>
      <c r="WUX77" s="3"/>
      <c r="WVA77" s="26"/>
      <c r="WVC77" s="27"/>
      <c r="WVD77" s="34"/>
      <c r="WVE77" s="34"/>
      <c r="WVI77" s="3"/>
      <c r="WVJ77" s="3"/>
      <c r="WVM77" s="26"/>
      <c r="WVO77" s="27"/>
      <c r="WVP77" s="34"/>
      <c r="WVQ77" s="34"/>
      <c r="WVU77" s="3"/>
      <c r="WVV77" s="3"/>
      <c r="WVY77" s="26"/>
      <c r="WWA77" s="27"/>
      <c r="WWB77" s="34"/>
      <c r="WWC77" s="34"/>
      <c r="WWG77" s="3"/>
      <c r="WWH77" s="3"/>
      <c r="WWK77" s="26"/>
      <c r="WWM77" s="27"/>
      <c r="WWN77" s="34"/>
      <c r="WWO77" s="34"/>
      <c r="WWS77" s="3"/>
      <c r="WWT77" s="3"/>
      <c r="WWW77" s="26"/>
      <c r="WWY77" s="27"/>
      <c r="WWZ77" s="34"/>
      <c r="WXA77" s="34"/>
      <c r="WXE77" s="3"/>
      <c r="WXF77" s="3"/>
      <c r="WXI77" s="26"/>
      <c r="WXK77" s="27"/>
      <c r="WXL77" s="34"/>
      <c r="WXM77" s="34"/>
      <c r="WXQ77" s="3"/>
      <c r="WXR77" s="3"/>
      <c r="WXU77" s="26"/>
      <c r="WXW77" s="27"/>
      <c r="WXX77" s="34"/>
      <c r="WXY77" s="34"/>
      <c r="WYC77" s="3"/>
      <c r="WYD77" s="3"/>
      <c r="WYG77" s="26"/>
      <c r="WYI77" s="27"/>
      <c r="WYJ77" s="34"/>
      <c r="WYK77" s="34"/>
      <c r="WYO77" s="3"/>
      <c r="WYP77" s="3"/>
      <c r="WYS77" s="26"/>
      <c r="WYU77" s="27"/>
      <c r="WYV77" s="34"/>
      <c r="WYW77" s="34"/>
      <c r="WZA77" s="3"/>
      <c r="WZB77" s="3"/>
      <c r="WZE77" s="26"/>
      <c r="WZG77" s="27"/>
      <c r="WZH77" s="34"/>
      <c r="WZI77" s="34"/>
      <c r="WZM77" s="3"/>
      <c r="WZN77" s="3"/>
      <c r="WZQ77" s="26"/>
      <c r="WZS77" s="27"/>
      <c r="WZT77" s="34"/>
      <c r="WZU77" s="34"/>
      <c r="WZY77" s="3"/>
      <c r="WZZ77" s="3"/>
      <c r="XAC77" s="26"/>
      <c r="XAE77" s="27"/>
      <c r="XAF77" s="34"/>
      <c r="XAG77" s="34"/>
      <c r="XAK77" s="3"/>
      <c r="XAL77" s="3"/>
      <c r="XAO77" s="26"/>
      <c r="XAQ77" s="27"/>
      <c r="XAR77" s="34"/>
      <c r="XAS77" s="34"/>
      <c r="XAW77" s="3"/>
      <c r="XAX77" s="3"/>
      <c r="XBA77" s="26"/>
      <c r="XBC77" s="27"/>
      <c r="XBD77" s="34"/>
      <c r="XBE77" s="34"/>
      <c r="XBI77" s="3"/>
      <c r="XBJ77" s="3"/>
      <c r="XBM77" s="26"/>
      <c r="XBO77" s="27"/>
      <c r="XBP77" s="34"/>
      <c r="XBQ77" s="34"/>
      <c r="XBU77" s="3"/>
      <c r="XBV77" s="3"/>
      <c r="XBY77" s="26"/>
      <c r="XCA77" s="27"/>
      <c r="XCB77" s="34"/>
      <c r="XCC77" s="34"/>
      <c r="XCG77" s="3"/>
      <c r="XCH77" s="3"/>
      <c r="XCK77" s="26"/>
      <c r="XCM77" s="27"/>
      <c r="XCN77" s="34"/>
      <c r="XCO77" s="34"/>
      <c r="XCS77" s="3"/>
      <c r="XCT77" s="3"/>
      <c r="XCW77" s="26"/>
      <c r="XCY77" s="27"/>
      <c r="XCZ77" s="34"/>
      <c r="XDA77" s="34"/>
      <c r="XDE77" s="3"/>
      <c r="XDF77" s="3"/>
      <c r="XDI77" s="26"/>
      <c r="XDK77" s="27"/>
      <c r="XDL77" s="34"/>
      <c r="XDM77" s="34"/>
      <c r="XDQ77" s="3"/>
      <c r="XDR77" s="3"/>
      <c r="XDU77" s="26"/>
      <c r="XDW77" s="27"/>
      <c r="XDX77" s="34"/>
      <c r="XDY77" s="34"/>
      <c r="XEC77" s="3"/>
      <c r="XED77" s="3"/>
      <c r="XEG77" s="26"/>
      <c r="XEI77" s="27"/>
      <c r="XEJ77" s="34"/>
      <c r="XEK77" s="34"/>
      <c r="XEO77" s="3"/>
      <c r="XEP77" s="3"/>
      <c r="XES77" s="26"/>
      <c r="XEU77" s="27"/>
      <c r="XEV77" s="34"/>
      <c r="XEW77" s="34"/>
      <c r="XFA77" s="3"/>
      <c r="XFB77" s="3"/>
    </row>
    <row r="78" spans="1:1022 1025:3069 3073:4094 4097:6141 6145:7166 7169:9213 9217:10238 10241:12285 12289:13310 13313:15357 15361:16382" x14ac:dyDescent="0.25">
      <c r="A78" s="3">
        <v>274995</v>
      </c>
      <c r="B78" s="3">
        <v>5802503594</v>
      </c>
      <c r="C78" t="s">
        <v>127</v>
      </c>
      <c r="D78" t="s">
        <v>21</v>
      </c>
      <c r="E78" s="26" t="s">
        <v>63</v>
      </c>
      <c r="F78" t="s">
        <v>71</v>
      </c>
      <c r="G78" s="27">
        <v>43845</v>
      </c>
      <c r="H78" s="34"/>
      <c r="I78" s="34"/>
      <c r="J78">
        <v>190</v>
      </c>
      <c r="K78" t="s">
        <v>27</v>
      </c>
      <c r="L78">
        <v>2</v>
      </c>
      <c r="M78" s="3" t="s">
        <v>128</v>
      </c>
      <c r="N78" s="3"/>
      <c r="O78"/>
      <c r="Q78" s="26"/>
      <c r="R78"/>
      <c r="S78" s="27"/>
      <c r="T78" s="34"/>
      <c r="U78" s="34"/>
      <c r="Y78" s="3"/>
      <c r="Z78" s="3"/>
      <c r="AC78" s="26"/>
      <c r="AE78" s="27"/>
      <c r="AF78" s="34"/>
      <c r="AG78" s="34"/>
      <c r="AK78" s="3"/>
      <c r="AL78" s="3"/>
      <c r="AO78" s="26"/>
      <c r="AQ78" s="27"/>
      <c r="AR78" s="34"/>
      <c r="AS78" s="34"/>
      <c r="AW78" s="3"/>
      <c r="AX78" s="3"/>
      <c r="BA78" s="26"/>
      <c r="BC78" s="27"/>
      <c r="BD78" s="34"/>
      <c r="BE78" s="34"/>
      <c r="BI78" s="3"/>
      <c r="BJ78" s="3"/>
      <c r="BM78" s="26"/>
      <c r="BO78" s="27"/>
      <c r="BP78" s="34"/>
      <c r="BQ78" s="34"/>
      <c r="BU78" s="3"/>
      <c r="BV78" s="3"/>
      <c r="BY78" s="26"/>
      <c r="CA78" s="27"/>
      <c r="CB78" s="34"/>
      <c r="CC78" s="34"/>
      <c r="CG78" s="3"/>
      <c r="CH78" s="3"/>
      <c r="CK78" s="26"/>
      <c r="CM78" s="27"/>
      <c r="CN78" s="34"/>
      <c r="CO78" s="34"/>
      <c r="CS78" s="3"/>
      <c r="CT78" s="3"/>
      <c r="CW78" s="26"/>
      <c r="CY78" s="27"/>
      <c r="CZ78" s="34"/>
      <c r="DA78" s="34"/>
      <c r="DE78" s="3"/>
      <c r="DF78" s="3"/>
      <c r="DI78" s="26"/>
      <c r="DK78" s="27"/>
      <c r="DL78" s="34"/>
      <c r="DM78" s="34"/>
      <c r="DQ78" s="3"/>
      <c r="DR78" s="3"/>
      <c r="DU78" s="26"/>
      <c r="DW78" s="27"/>
      <c r="DX78" s="34"/>
      <c r="DY78" s="34"/>
      <c r="EC78" s="3"/>
      <c r="ED78" s="3"/>
      <c r="EG78" s="26"/>
      <c r="EI78" s="27"/>
      <c r="EJ78" s="34"/>
      <c r="EK78" s="34"/>
      <c r="EO78" s="3"/>
      <c r="EP78" s="3"/>
      <c r="ES78" s="26"/>
      <c r="EU78" s="27"/>
      <c r="EV78" s="34"/>
      <c r="EW78" s="34"/>
      <c r="FA78" s="3"/>
      <c r="FB78" s="3"/>
      <c r="FE78" s="26"/>
      <c r="FG78" s="27"/>
      <c r="FH78" s="34"/>
      <c r="FI78" s="34"/>
      <c r="FM78" s="3"/>
      <c r="FN78" s="3"/>
      <c r="FQ78" s="26"/>
      <c r="FS78" s="27"/>
      <c r="FT78" s="34"/>
      <c r="FU78" s="34"/>
      <c r="FY78" s="3"/>
      <c r="FZ78" s="3"/>
      <c r="GC78" s="26"/>
      <c r="GE78" s="27"/>
      <c r="GF78" s="34"/>
      <c r="GG78" s="34"/>
      <c r="GK78" s="3"/>
      <c r="GL78" s="3"/>
      <c r="GO78" s="26"/>
      <c r="GQ78" s="27"/>
      <c r="GR78" s="34"/>
      <c r="GS78" s="34"/>
      <c r="GW78" s="3"/>
      <c r="GX78" s="3"/>
      <c r="HA78" s="26"/>
      <c r="HC78" s="27"/>
      <c r="HD78" s="34"/>
      <c r="HE78" s="34"/>
      <c r="HI78" s="3"/>
      <c r="HJ78" s="3"/>
      <c r="HM78" s="26"/>
      <c r="HO78" s="27"/>
      <c r="HP78" s="34"/>
      <c r="HQ78" s="34"/>
      <c r="HU78" s="3"/>
      <c r="HV78" s="3"/>
      <c r="HY78" s="26"/>
      <c r="IA78" s="27"/>
      <c r="IB78" s="34"/>
      <c r="IC78" s="34"/>
      <c r="IG78" s="3"/>
      <c r="IH78" s="3"/>
      <c r="IK78" s="26"/>
      <c r="IM78" s="27"/>
      <c r="IN78" s="34"/>
      <c r="IO78" s="34"/>
      <c r="IS78" s="3"/>
      <c r="IT78" s="3"/>
      <c r="IW78" s="26"/>
      <c r="IY78" s="27"/>
      <c r="IZ78" s="34"/>
      <c r="JA78" s="34"/>
      <c r="JE78" s="3"/>
      <c r="JF78" s="3"/>
      <c r="JI78" s="26"/>
      <c r="JK78" s="27"/>
      <c r="JL78" s="34"/>
      <c r="JM78" s="34"/>
      <c r="JQ78" s="3"/>
      <c r="JR78" s="3"/>
      <c r="JU78" s="26"/>
      <c r="JW78" s="27"/>
      <c r="JX78" s="34"/>
      <c r="JY78" s="34"/>
      <c r="KC78" s="3"/>
      <c r="KD78" s="3"/>
      <c r="KG78" s="26"/>
      <c r="KI78" s="27"/>
      <c r="KJ78" s="34"/>
      <c r="KK78" s="34"/>
      <c r="KO78" s="3"/>
      <c r="KP78" s="3"/>
      <c r="KS78" s="26"/>
      <c r="KU78" s="27"/>
      <c r="KV78" s="34"/>
      <c r="KW78" s="34"/>
      <c r="LA78" s="3"/>
      <c r="LB78" s="3"/>
      <c r="LE78" s="26"/>
      <c r="LG78" s="27"/>
      <c r="LH78" s="34"/>
      <c r="LI78" s="34"/>
      <c r="LM78" s="3"/>
      <c r="LN78" s="3"/>
      <c r="LQ78" s="26"/>
      <c r="LS78" s="27"/>
      <c r="LT78" s="34"/>
      <c r="LU78" s="34"/>
      <c r="LY78" s="3"/>
      <c r="LZ78" s="3"/>
      <c r="MC78" s="26"/>
      <c r="ME78" s="27"/>
      <c r="MF78" s="34"/>
      <c r="MG78" s="34"/>
      <c r="MK78" s="3"/>
      <c r="ML78" s="3"/>
      <c r="MO78" s="26"/>
      <c r="MQ78" s="27"/>
      <c r="MR78" s="34"/>
      <c r="MS78" s="34"/>
      <c r="MW78" s="3"/>
      <c r="MX78" s="3"/>
      <c r="NA78" s="26"/>
      <c r="NC78" s="27"/>
      <c r="ND78" s="34"/>
      <c r="NE78" s="34"/>
      <c r="NI78" s="3"/>
      <c r="NJ78" s="3"/>
      <c r="NM78" s="26"/>
      <c r="NO78" s="27"/>
      <c r="NP78" s="34"/>
      <c r="NQ78" s="34"/>
      <c r="NU78" s="3"/>
      <c r="NV78" s="3"/>
      <c r="NY78" s="26"/>
      <c r="OA78" s="27"/>
      <c r="OB78" s="34"/>
      <c r="OC78" s="34"/>
      <c r="OG78" s="3"/>
      <c r="OH78" s="3"/>
      <c r="OK78" s="26"/>
      <c r="OM78" s="27"/>
      <c r="ON78" s="34"/>
      <c r="OO78" s="34"/>
      <c r="OS78" s="3"/>
      <c r="OT78" s="3"/>
      <c r="OW78" s="26"/>
      <c r="OY78" s="27"/>
      <c r="OZ78" s="34"/>
      <c r="PA78" s="34"/>
      <c r="PE78" s="3"/>
      <c r="PF78" s="3"/>
      <c r="PI78" s="26"/>
      <c r="PK78" s="27"/>
      <c r="PL78" s="34"/>
      <c r="PM78" s="34"/>
      <c r="PQ78" s="3"/>
      <c r="PR78" s="3"/>
      <c r="PU78" s="26"/>
      <c r="PW78" s="27"/>
      <c r="PX78" s="34"/>
      <c r="PY78" s="34"/>
      <c r="QC78" s="3"/>
      <c r="QD78" s="3"/>
      <c r="QG78" s="26"/>
      <c r="QI78" s="27"/>
      <c r="QJ78" s="34"/>
      <c r="QK78" s="34"/>
      <c r="QO78" s="3"/>
      <c r="QP78" s="3"/>
      <c r="QS78" s="26"/>
      <c r="QU78" s="27"/>
      <c r="QV78" s="34"/>
      <c r="QW78" s="34"/>
      <c r="RA78" s="3"/>
      <c r="RB78" s="3"/>
      <c r="RE78" s="26"/>
      <c r="RG78" s="27"/>
      <c r="RH78" s="34"/>
      <c r="RI78" s="34"/>
      <c r="RM78" s="3"/>
      <c r="RN78" s="3"/>
      <c r="RQ78" s="26"/>
      <c r="RS78" s="27"/>
      <c r="RT78" s="34"/>
      <c r="RU78" s="34"/>
      <c r="RY78" s="3"/>
      <c r="RZ78" s="3"/>
      <c r="SC78" s="26"/>
      <c r="SE78" s="27"/>
      <c r="SF78" s="34"/>
      <c r="SG78" s="34"/>
      <c r="SK78" s="3"/>
      <c r="SL78" s="3"/>
      <c r="SO78" s="26"/>
      <c r="SQ78" s="27"/>
      <c r="SR78" s="34"/>
      <c r="SS78" s="34"/>
      <c r="SW78" s="3"/>
      <c r="SX78" s="3"/>
      <c r="TA78" s="26"/>
      <c r="TC78" s="27"/>
      <c r="TD78" s="34"/>
      <c r="TE78" s="34"/>
      <c r="TI78" s="3"/>
      <c r="TJ78" s="3"/>
      <c r="TM78" s="26"/>
      <c r="TO78" s="27"/>
      <c r="TP78" s="34"/>
      <c r="TQ78" s="34"/>
      <c r="TU78" s="3"/>
      <c r="TV78" s="3"/>
      <c r="TY78" s="26"/>
      <c r="UA78" s="27"/>
      <c r="UB78" s="34"/>
      <c r="UC78" s="34"/>
      <c r="UG78" s="3"/>
      <c r="UH78" s="3"/>
      <c r="UK78" s="26"/>
      <c r="UM78" s="27"/>
      <c r="UN78" s="34"/>
      <c r="UO78" s="34"/>
      <c r="US78" s="3"/>
      <c r="UT78" s="3"/>
      <c r="UW78" s="26"/>
      <c r="UY78" s="27"/>
      <c r="UZ78" s="34"/>
      <c r="VA78" s="34"/>
      <c r="VE78" s="3"/>
      <c r="VF78" s="3"/>
      <c r="VI78" s="26"/>
      <c r="VK78" s="27"/>
      <c r="VL78" s="34"/>
      <c r="VM78" s="34"/>
      <c r="VQ78" s="3"/>
      <c r="VR78" s="3"/>
      <c r="VU78" s="26"/>
      <c r="VW78" s="27"/>
      <c r="VX78" s="34"/>
      <c r="VY78" s="34"/>
      <c r="WC78" s="3"/>
      <c r="WD78" s="3"/>
      <c r="WG78" s="26"/>
      <c r="WI78" s="27"/>
      <c r="WJ78" s="34"/>
      <c r="WK78" s="34"/>
      <c r="WO78" s="3"/>
      <c r="WP78" s="3"/>
      <c r="WS78" s="26"/>
      <c r="WU78" s="27"/>
      <c r="WV78" s="34"/>
      <c r="WW78" s="34"/>
      <c r="XA78" s="3"/>
      <c r="XB78" s="3"/>
      <c r="XE78" s="26"/>
      <c r="XG78" s="27"/>
      <c r="XH78" s="34"/>
      <c r="XI78" s="34"/>
      <c r="XM78" s="3"/>
      <c r="XN78" s="3"/>
      <c r="XQ78" s="26"/>
      <c r="XS78" s="27"/>
      <c r="XT78" s="34"/>
      <c r="XU78" s="34"/>
      <c r="XY78" s="3"/>
      <c r="XZ78" s="3"/>
      <c r="YC78" s="26"/>
      <c r="YE78" s="27"/>
      <c r="YF78" s="34"/>
      <c r="YG78" s="34"/>
      <c r="YK78" s="3"/>
      <c r="YL78" s="3"/>
      <c r="YO78" s="26"/>
      <c r="YQ78" s="27"/>
      <c r="YR78" s="34"/>
      <c r="YS78" s="34"/>
      <c r="YW78" s="3"/>
      <c r="YX78" s="3"/>
      <c r="ZA78" s="26"/>
      <c r="ZC78" s="27"/>
      <c r="ZD78" s="34"/>
      <c r="ZE78" s="34"/>
      <c r="ZI78" s="3"/>
      <c r="ZJ78" s="3"/>
      <c r="ZM78" s="26"/>
      <c r="ZO78" s="27"/>
      <c r="ZP78" s="34"/>
      <c r="ZQ78" s="34"/>
      <c r="ZU78" s="3"/>
      <c r="ZV78" s="3"/>
      <c r="ZY78" s="26"/>
      <c r="AAA78" s="27"/>
      <c r="AAB78" s="34"/>
      <c r="AAC78" s="34"/>
      <c r="AAG78" s="3"/>
      <c r="AAH78" s="3"/>
      <c r="AAK78" s="26"/>
      <c r="AAM78" s="27"/>
      <c r="AAN78" s="34"/>
      <c r="AAO78" s="34"/>
      <c r="AAS78" s="3"/>
      <c r="AAT78" s="3"/>
      <c r="AAW78" s="26"/>
      <c r="AAY78" s="27"/>
      <c r="AAZ78" s="34"/>
      <c r="ABA78" s="34"/>
      <c r="ABE78" s="3"/>
      <c r="ABF78" s="3"/>
      <c r="ABI78" s="26"/>
      <c r="ABK78" s="27"/>
      <c r="ABL78" s="34"/>
      <c r="ABM78" s="34"/>
      <c r="ABQ78" s="3"/>
      <c r="ABR78" s="3"/>
      <c r="ABU78" s="26"/>
      <c r="ABW78" s="27"/>
      <c r="ABX78" s="34"/>
      <c r="ABY78" s="34"/>
      <c r="ACC78" s="3"/>
      <c r="ACD78" s="3"/>
      <c r="ACG78" s="26"/>
      <c r="ACI78" s="27"/>
      <c r="ACJ78" s="34"/>
      <c r="ACK78" s="34"/>
      <c r="ACO78" s="3"/>
      <c r="ACP78" s="3"/>
      <c r="ACS78" s="26"/>
      <c r="ACU78" s="27"/>
      <c r="ACV78" s="34"/>
      <c r="ACW78" s="34"/>
      <c r="ADA78" s="3"/>
      <c r="ADB78" s="3"/>
      <c r="ADE78" s="26"/>
      <c r="ADG78" s="27"/>
      <c r="ADH78" s="34"/>
      <c r="ADI78" s="34"/>
      <c r="ADM78" s="3"/>
      <c r="ADN78" s="3"/>
      <c r="ADQ78" s="26"/>
      <c r="ADS78" s="27"/>
      <c r="ADT78" s="34"/>
      <c r="ADU78" s="34"/>
      <c r="ADY78" s="3"/>
      <c r="ADZ78" s="3"/>
      <c r="AEC78" s="26"/>
      <c r="AEE78" s="27"/>
      <c r="AEF78" s="34"/>
      <c r="AEG78" s="34"/>
      <c r="AEK78" s="3"/>
      <c r="AEL78" s="3"/>
      <c r="AEO78" s="26"/>
      <c r="AEQ78" s="27"/>
      <c r="AER78" s="34"/>
      <c r="AES78" s="34"/>
      <c r="AEW78" s="3"/>
      <c r="AEX78" s="3"/>
      <c r="AFA78" s="26"/>
      <c r="AFC78" s="27"/>
      <c r="AFD78" s="34"/>
      <c r="AFE78" s="34"/>
      <c r="AFI78" s="3"/>
      <c r="AFJ78" s="3"/>
      <c r="AFM78" s="26"/>
      <c r="AFO78" s="27"/>
      <c r="AFP78" s="34"/>
      <c r="AFQ78" s="34"/>
      <c r="AFU78" s="3"/>
      <c r="AFV78" s="3"/>
      <c r="AFY78" s="26"/>
      <c r="AGA78" s="27"/>
      <c r="AGB78" s="34"/>
      <c r="AGC78" s="34"/>
      <c r="AGG78" s="3"/>
      <c r="AGH78" s="3"/>
      <c r="AGK78" s="26"/>
      <c r="AGM78" s="27"/>
      <c r="AGN78" s="34"/>
      <c r="AGO78" s="34"/>
      <c r="AGS78" s="3"/>
      <c r="AGT78" s="3"/>
      <c r="AGW78" s="26"/>
      <c r="AGY78" s="27"/>
      <c r="AGZ78" s="34"/>
      <c r="AHA78" s="34"/>
      <c r="AHE78" s="3"/>
      <c r="AHF78" s="3"/>
      <c r="AHI78" s="26"/>
      <c r="AHK78" s="27"/>
      <c r="AHL78" s="34"/>
      <c r="AHM78" s="34"/>
      <c r="AHQ78" s="3"/>
      <c r="AHR78" s="3"/>
      <c r="AHU78" s="26"/>
      <c r="AHW78" s="27"/>
      <c r="AHX78" s="34"/>
      <c r="AHY78" s="34"/>
      <c r="AIC78" s="3"/>
      <c r="AID78" s="3"/>
      <c r="AIG78" s="26"/>
      <c r="AII78" s="27"/>
      <c r="AIJ78" s="34"/>
      <c r="AIK78" s="34"/>
      <c r="AIO78" s="3"/>
      <c r="AIP78" s="3"/>
      <c r="AIS78" s="26"/>
      <c r="AIU78" s="27"/>
      <c r="AIV78" s="34"/>
      <c r="AIW78" s="34"/>
      <c r="AJA78" s="3"/>
      <c r="AJB78" s="3"/>
      <c r="AJE78" s="26"/>
      <c r="AJG78" s="27"/>
      <c r="AJH78" s="34"/>
      <c r="AJI78" s="34"/>
      <c r="AJM78" s="3"/>
      <c r="AJN78" s="3"/>
      <c r="AJQ78" s="26"/>
      <c r="AJS78" s="27"/>
      <c r="AJT78" s="34"/>
      <c r="AJU78" s="34"/>
      <c r="AJY78" s="3"/>
      <c r="AJZ78" s="3"/>
      <c r="AKC78" s="26"/>
      <c r="AKE78" s="27"/>
      <c r="AKF78" s="34"/>
      <c r="AKG78" s="34"/>
      <c r="AKK78" s="3"/>
      <c r="AKL78" s="3"/>
      <c r="AKO78" s="26"/>
      <c r="AKQ78" s="27"/>
      <c r="AKR78" s="34"/>
      <c r="AKS78" s="34"/>
      <c r="AKW78" s="3"/>
      <c r="AKX78" s="3"/>
      <c r="ALA78" s="26"/>
      <c r="ALC78" s="27"/>
      <c r="ALD78" s="34"/>
      <c r="ALE78" s="34"/>
      <c r="ALI78" s="3"/>
      <c r="ALJ78" s="3"/>
      <c r="ALM78" s="26"/>
      <c r="ALO78" s="27"/>
      <c r="ALP78" s="34"/>
      <c r="ALQ78" s="34"/>
      <c r="ALU78" s="3"/>
      <c r="ALV78" s="3"/>
      <c r="ALY78" s="26"/>
      <c r="AMA78" s="27"/>
      <c r="AMB78" s="34"/>
      <c r="AMC78" s="34"/>
      <c r="AMG78" s="3"/>
      <c r="AMH78" s="3"/>
      <c r="AMK78" s="26"/>
      <c r="AMM78" s="27"/>
      <c r="AMN78" s="34"/>
      <c r="AMO78" s="34"/>
      <c r="AMS78" s="3"/>
      <c r="AMT78" s="3"/>
      <c r="AMW78" s="26"/>
      <c r="AMY78" s="27"/>
      <c r="AMZ78" s="34"/>
      <c r="ANA78" s="34"/>
      <c r="ANE78" s="3"/>
      <c r="ANF78" s="3"/>
      <c r="ANI78" s="26"/>
      <c r="ANK78" s="27"/>
      <c r="ANL78" s="34"/>
      <c r="ANM78" s="34"/>
      <c r="ANQ78" s="3"/>
      <c r="ANR78" s="3"/>
      <c r="ANU78" s="26"/>
      <c r="ANW78" s="27"/>
      <c r="ANX78" s="34"/>
      <c r="ANY78" s="34"/>
      <c r="AOC78" s="3"/>
      <c r="AOD78" s="3"/>
      <c r="AOG78" s="26"/>
      <c r="AOI78" s="27"/>
      <c r="AOJ78" s="34"/>
      <c r="AOK78" s="34"/>
      <c r="AOO78" s="3"/>
      <c r="AOP78" s="3"/>
      <c r="AOS78" s="26"/>
      <c r="AOU78" s="27"/>
      <c r="AOV78" s="34"/>
      <c r="AOW78" s="34"/>
      <c r="APA78" s="3"/>
      <c r="APB78" s="3"/>
      <c r="APE78" s="26"/>
      <c r="APG78" s="27"/>
      <c r="APH78" s="34"/>
      <c r="API78" s="34"/>
      <c r="APM78" s="3"/>
      <c r="APN78" s="3"/>
      <c r="APQ78" s="26"/>
      <c r="APS78" s="27"/>
      <c r="APT78" s="34"/>
      <c r="APU78" s="34"/>
      <c r="APY78" s="3"/>
      <c r="APZ78" s="3"/>
      <c r="AQC78" s="26"/>
      <c r="AQE78" s="27"/>
      <c r="AQF78" s="34"/>
      <c r="AQG78" s="34"/>
      <c r="AQK78" s="3"/>
      <c r="AQL78" s="3"/>
      <c r="AQO78" s="26"/>
      <c r="AQQ78" s="27"/>
      <c r="AQR78" s="34"/>
      <c r="AQS78" s="34"/>
      <c r="AQW78" s="3"/>
      <c r="AQX78" s="3"/>
      <c r="ARA78" s="26"/>
      <c r="ARC78" s="27"/>
      <c r="ARD78" s="34"/>
      <c r="ARE78" s="34"/>
      <c r="ARI78" s="3"/>
      <c r="ARJ78" s="3"/>
      <c r="ARM78" s="26"/>
      <c r="ARO78" s="27"/>
      <c r="ARP78" s="34"/>
      <c r="ARQ78" s="34"/>
      <c r="ARU78" s="3"/>
      <c r="ARV78" s="3"/>
      <c r="ARY78" s="26"/>
      <c r="ASA78" s="27"/>
      <c r="ASB78" s="34"/>
      <c r="ASC78" s="34"/>
      <c r="ASG78" s="3"/>
      <c r="ASH78" s="3"/>
      <c r="ASK78" s="26"/>
      <c r="ASM78" s="27"/>
      <c r="ASN78" s="34"/>
      <c r="ASO78" s="34"/>
      <c r="ASS78" s="3"/>
      <c r="AST78" s="3"/>
      <c r="ASW78" s="26"/>
      <c r="ASY78" s="27"/>
      <c r="ASZ78" s="34"/>
      <c r="ATA78" s="34"/>
      <c r="ATE78" s="3"/>
      <c r="ATF78" s="3"/>
      <c r="ATI78" s="26"/>
      <c r="ATK78" s="27"/>
      <c r="ATL78" s="34"/>
      <c r="ATM78" s="34"/>
      <c r="ATQ78" s="3"/>
      <c r="ATR78" s="3"/>
      <c r="ATU78" s="26"/>
      <c r="ATW78" s="27"/>
      <c r="ATX78" s="34"/>
      <c r="ATY78" s="34"/>
      <c r="AUC78" s="3"/>
      <c r="AUD78" s="3"/>
      <c r="AUG78" s="26"/>
      <c r="AUI78" s="27"/>
      <c r="AUJ78" s="34"/>
      <c r="AUK78" s="34"/>
      <c r="AUO78" s="3"/>
      <c r="AUP78" s="3"/>
      <c r="AUS78" s="26"/>
      <c r="AUU78" s="27"/>
      <c r="AUV78" s="34"/>
      <c r="AUW78" s="34"/>
      <c r="AVA78" s="3"/>
      <c r="AVB78" s="3"/>
      <c r="AVE78" s="26"/>
      <c r="AVG78" s="27"/>
      <c r="AVH78" s="34"/>
      <c r="AVI78" s="34"/>
      <c r="AVM78" s="3"/>
      <c r="AVN78" s="3"/>
      <c r="AVQ78" s="26"/>
      <c r="AVS78" s="27"/>
      <c r="AVT78" s="34"/>
      <c r="AVU78" s="34"/>
      <c r="AVY78" s="3"/>
      <c r="AVZ78" s="3"/>
      <c r="AWC78" s="26"/>
      <c r="AWE78" s="27"/>
      <c r="AWF78" s="34"/>
      <c r="AWG78" s="34"/>
      <c r="AWK78" s="3"/>
      <c r="AWL78" s="3"/>
      <c r="AWO78" s="26"/>
      <c r="AWQ78" s="27"/>
      <c r="AWR78" s="34"/>
      <c r="AWS78" s="34"/>
      <c r="AWW78" s="3"/>
      <c r="AWX78" s="3"/>
      <c r="AXA78" s="26"/>
      <c r="AXC78" s="27"/>
      <c r="AXD78" s="34"/>
      <c r="AXE78" s="34"/>
      <c r="AXI78" s="3"/>
      <c r="AXJ78" s="3"/>
      <c r="AXM78" s="26"/>
      <c r="AXO78" s="27"/>
      <c r="AXP78" s="34"/>
      <c r="AXQ78" s="34"/>
      <c r="AXU78" s="3"/>
      <c r="AXV78" s="3"/>
      <c r="AXY78" s="26"/>
      <c r="AYA78" s="27"/>
      <c r="AYB78" s="34"/>
      <c r="AYC78" s="34"/>
      <c r="AYG78" s="3"/>
      <c r="AYH78" s="3"/>
      <c r="AYK78" s="26"/>
      <c r="AYM78" s="27"/>
      <c r="AYN78" s="34"/>
      <c r="AYO78" s="34"/>
      <c r="AYS78" s="3"/>
      <c r="AYT78" s="3"/>
      <c r="AYW78" s="26"/>
      <c r="AYY78" s="27"/>
      <c r="AYZ78" s="34"/>
      <c r="AZA78" s="34"/>
      <c r="AZE78" s="3"/>
      <c r="AZF78" s="3"/>
      <c r="AZI78" s="26"/>
      <c r="AZK78" s="27"/>
      <c r="AZL78" s="34"/>
      <c r="AZM78" s="34"/>
      <c r="AZQ78" s="3"/>
      <c r="AZR78" s="3"/>
      <c r="AZU78" s="26"/>
      <c r="AZW78" s="27"/>
      <c r="AZX78" s="34"/>
      <c r="AZY78" s="34"/>
      <c r="BAC78" s="3"/>
      <c r="BAD78" s="3"/>
      <c r="BAG78" s="26"/>
      <c r="BAI78" s="27"/>
      <c r="BAJ78" s="34"/>
      <c r="BAK78" s="34"/>
      <c r="BAO78" s="3"/>
      <c r="BAP78" s="3"/>
      <c r="BAS78" s="26"/>
      <c r="BAU78" s="27"/>
      <c r="BAV78" s="34"/>
      <c r="BAW78" s="34"/>
      <c r="BBA78" s="3"/>
      <c r="BBB78" s="3"/>
      <c r="BBE78" s="26"/>
      <c r="BBG78" s="27"/>
      <c r="BBH78" s="34"/>
      <c r="BBI78" s="34"/>
      <c r="BBM78" s="3"/>
      <c r="BBN78" s="3"/>
      <c r="BBQ78" s="26"/>
      <c r="BBS78" s="27"/>
      <c r="BBT78" s="34"/>
      <c r="BBU78" s="34"/>
      <c r="BBY78" s="3"/>
      <c r="BBZ78" s="3"/>
      <c r="BCC78" s="26"/>
      <c r="BCE78" s="27"/>
      <c r="BCF78" s="34"/>
      <c r="BCG78" s="34"/>
      <c r="BCK78" s="3"/>
      <c r="BCL78" s="3"/>
      <c r="BCO78" s="26"/>
      <c r="BCQ78" s="27"/>
      <c r="BCR78" s="34"/>
      <c r="BCS78" s="34"/>
      <c r="BCW78" s="3"/>
      <c r="BCX78" s="3"/>
      <c r="BDA78" s="26"/>
      <c r="BDC78" s="27"/>
      <c r="BDD78" s="34"/>
      <c r="BDE78" s="34"/>
      <c r="BDI78" s="3"/>
      <c r="BDJ78" s="3"/>
      <c r="BDM78" s="26"/>
      <c r="BDO78" s="27"/>
      <c r="BDP78" s="34"/>
      <c r="BDQ78" s="34"/>
      <c r="BDU78" s="3"/>
      <c r="BDV78" s="3"/>
      <c r="BDY78" s="26"/>
      <c r="BEA78" s="27"/>
      <c r="BEB78" s="34"/>
      <c r="BEC78" s="34"/>
      <c r="BEG78" s="3"/>
      <c r="BEH78" s="3"/>
      <c r="BEK78" s="26"/>
      <c r="BEM78" s="27"/>
      <c r="BEN78" s="34"/>
      <c r="BEO78" s="34"/>
      <c r="BES78" s="3"/>
      <c r="BET78" s="3"/>
      <c r="BEW78" s="26"/>
      <c r="BEY78" s="27"/>
      <c r="BEZ78" s="34"/>
      <c r="BFA78" s="34"/>
      <c r="BFE78" s="3"/>
      <c r="BFF78" s="3"/>
      <c r="BFI78" s="26"/>
      <c r="BFK78" s="27"/>
      <c r="BFL78" s="34"/>
      <c r="BFM78" s="34"/>
      <c r="BFQ78" s="3"/>
      <c r="BFR78" s="3"/>
      <c r="BFU78" s="26"/>
      <c r="BFW78" s="27"/>
      <c r="BFX78" s="34"/>
      <c r="BFY78" s="34"/>
      <c r="BGC78" s="3"/>
      <c r="BGD78" s="3"/>
      <c r="BGG78" s="26"/>
      <c r="BGI78" s="27"/>
      <c r="BGJ78" s="34"/>
      <c r="BGK78" s="34"/>
      <c r="BGO78" s="3"/>
      <c r="BGP78" s="3"/>
      <c r="BGS78" s="26"/>
      <c r="BGU78" s="27"/>
      <c r="BGV78" s="34"/>
      <c r="BGW78" s="34"/>
      <c r="BHA78" s="3"/>
      <c r="BHB78" s="3"/>
      <c r="BHE78" s="26"/>
      <c r="BHG78" s="27"/>
      <c r="BHH78" s="34"/>
      <c r="BHI78" s="34"/>
      <c r="BHM78" s="3"/>
      <c r="BHN78" s="3"/>
      <c r="BHQ78" s="26"/>
      <c r="BHS78" s="27"/>
      <c r="BHT78" s="34"/>
      <c r="BHU78" s="34"/>
      <c r="BHY78" s="3"/>
      <c r="BHZ78" s="3"/>
      <c r="BIC78" s="26"/>
      <c r="BIE78" s="27"/>
      <c r="BIF78" s="34"/>
      <c r="BIG78" s="34"/>
      <c r="BIK78" s="3"/>
      <c r="BIL78" s="3"/>
      <c r="BIO78" s="26"/>
      <c r="BIQ78" s="27"/>
      <c r="BIR78" s="34"/>
      <c r="BIS78" s="34"/>
      <c r="BIW78" s="3"/>
      <c r="BIX78" s="3"/>
      <c r="BJA78" s="26"/>
      <c r="BJC78" s="27"/>
      <c r="BJD78" s="34"/>
      <c r="BJE78" s="34"/>
      <c r="BJI78" s="3"/>
      <c r="BJJ78" s="3"/>
      <c r="BJM78" s="26"/>
      <c r="BJO78" s="27"/>
      <c r="BJP78" s="34"/>
      <c r="BJQ78" s="34"/>
      <c r="BJU78" s="3"/>
      <c r="BJV78" s="3"/>
      <c r="BJY78" s="26"/>
      <c r="BKA78" s="27"/>
      <c r="BKB78" s="34"/>
      <c r="BKC78" s="34"/>
      <c r="BKG78" s="3"/>
      <c r="BKH78" s="3"/>
      <c r="BKK78" s="26"/>
      <c r="BKM78" s="27"/>
      <c r="BKN78" s="34"/>
      <c r="BKO78" s="34"/>
      <c r="BKS78" s="3"/>
      <c r="BKT78" s="3"/>
      <c r="BKW78" s="26"/>
      <c r="BKY78" s="27"/>
      <c r="BKZ78" s="34"/>
      <c r="BLA78" s="34"/>
      <c r="BLE78" s="3"/>
      <c r="BLF78" s="3"/>
      <c r="BLI78" s="26"/>
      <c r="BLK78" s="27"/>
      <c r="BLL78" s="34"/>
      <c r="BLM78" s="34"/>
      <c r="BLQ78" s="3"/>
      <c r="BLR78" s="3"/>
      <c r="BLU78" s="26"/>
      <c r="BLW78" s="27"/>
      <c r="BLX78" s="34"/>
      <c r="BLY78" s="34"/>
      <c r="BMC78" s="3"/>
      <c r="BMD78" s="3"/>
      <c r="BMG78" s="26"/>
      <c r="BMI78" s="27"/>
      <c r="BMJ78" s="34"/>
      <c r="BMK78" s="34"/>
      <c r="BMO78" s="3"/>
      <c r="BMP78" s="3"/>
      <c r="BMS78" s="26"/>
      <c r="BMU78" s="27"/>
      <c r="BMV78" s="34"/>
      <c r="BMW78" s="34"/>
      <c r="BNA78" s="3"/>
      <c r="BNB78" s="3"/>
      <c r="BNE78" s="26"/>
      <c r="BNG78" s="27"/>
      <c r="BNH78" s="34"/>
      <c r="BNI78" s="34"/>
      <c r="BNM78" s="3"/>
      <c r="BNN78" s="3"/>
      <c r="BNQ78" s="26"/>
      <c r="BNS78" s="27"/>
      <c r="BNT78" s="34"/>
      <c r="BNU78" s="34"/>
      <c r="BNY78" s="3"/>
      <c r="BNZ78" s="3"/>
      <c r="BOC78" s="26"/>
      <c r="BOE78" s="27"/>
      <c r="BOF78" s="34"/>
      <c r="BOG78" s="34"/>
      <c r="BOK78" s="3"/>
      <c r="BOL78" s="3"/>
      <c r="BOO78" s="26"/>
      <c r="BOQ78" s="27"/>
      <c r="BOR78" s="34"/>
      <c r="BOS78" s="34"/>
      <c r="BOW78" s="3"/>
      <c r="BOX78" s="3"/>
      <c r="BPA78" s="26"/>
      <c r="BPC78" s="27"/>
      <c r="BPD78" s="34"/>
      <c r="BPE78" s="34"/>
      <c r="BPI78" s="3"/>
      <c r="BPJ78" s="3"/>
      <c r="BPM78" s="26"/>
      <c r="BPO78" s="27"/>
      <c r="BPP78" s="34"/>
      <c r="BPQ78" s="34"/>
      <c r="BPU78" s="3"/>
      <c r="BPV78" s="3"/>
      <c r="BPY78" s="26"/>
      <c r="BQA78" s="27"/>
      <c r="BQB78" s="34"/>
      <c r="BQC78" s="34"/>
      <c r="BQG78" s="3"/>
      <c r="BQH78" s="3"/>
      <c r="BQK78" s="26"/>
      <c r="BQM78" s="27"/>
      <c r="BQN78" s="34"/>
      <c r="BQO78" s="34"/>
      <c r="BQS78" s="3"/>
      <c r="BQT78" s="3"/>
      <c r="BQW78" s="26"/>
      <c r="BQY78" s="27"/>
      <c r="BQZ78" s="34"/>
      <c r="BRA78" s="34"/>
      <c r="BRE78" s="3"/>
      <c r="BRF78" s="3"/>
      <c r="BRI78" s="26"/>
      <c r="BRK78" s="27"/>
      <c r="BRL78" s="34"/>
      <c r="BRM78" s="34"/>
      <c r="BRQ78" s="3"/>
      <c r="BRR78" s="3"/>
      <c r="BRU78" s="26"/>
      <c r="BRW78" s="27"/>
      <c r="BRX78" s="34"/>
      <c r="BRY78" s="34"/>
      <c r="BSC78" s="3"/>
      <c r="BSD78" s="3"/>
      <c r="BSG78" s="26"/>
      <c r="BSI78" s="27"/>
      <c r="BSJ78" s="34"/>
      <c r="BSK78" s="34"/>
      <c r="BSO78" s="3"/>
      <c r="BSP78" s="3"/>
      <c r="BSS78" s="26"/>
      <c r="BSU78" s="27"/>
      <c r="BSV78" s="34"/>
      <c r="BSW78" s="34"/>
      <c r="BTA78" s="3"/>
      <c r="BTB78" s="3"/>
      <c r="BTE78" s="26"/>
      <c r="BTG78" s="27"/>
      <c r="BTH78" s="34"/>
      <c r="BTI78" s="34"/>
      <c r="BTM78" s="3"/>
      <c r="BTN78" s="3"/>
      <c r="BTQ78" s="26"/>
      <c r="BTS78" s="27"/>
      <c r="BTT78" s="34"/>
      <c r="BTU78" s="34"/>
      <c r="BTY78" s="3"/>
      <c r="BTZ78" s="3"/>
      <c r="BUC78" s="26"/>
      <c r="BUE78" s="27"/>
      <c r="BUF78" s="34"/>
      <c r="BUG78" s="34"/>
      <c r="BUK78" s="3"/>
      <c r="BUL78" s="3"/>
      <c r="BUO78" s="26"/>
      <c r="BUQ78" s="27"/>
      <c r="BUR78" s="34"/>
      <c r="BUS78" s="34"/>
      <c r="BUW78" s="3"/>
      <c r="BUX78" s="3"/>
      <c r="BVA78" s="26"/>
      <c r="BVC78" s="27"/>
      <c r="BVD78" s="34"/>
      <c r="BVE78" s="34"/>
      <c r="BVI78" s="3"/>
      <c r="BVJ78" s="3"/>
      <c r="BVM78" s="26"/>
      <c r="BVO78" s="27"/>
      <c r="BVP78" s="34"/>
      <c r="BVQ78" s="34"/>
      <c r="BVU78" s="3"/>
      <c r="BVV78" s="3"/>
      <c r="BVY78" s="26"/>
      <c r="BWA78" s="27"/>
      <c r="BWB78" s="34"/>
      <c r="BWC78" s="34"/>
      <c r="BWG78" s="3"/>
      <c r="BWH78" s="3"/>
      <c r="BWK78" s="26"/>
      <c r="BWM78" s="27"/>
      <c r="BWN78" s="34"/>
      <c r="BWO78" s="34"/>
      <c r="BWS78" s="3"/>
      <c r="BWT78" s="3"/>
      <c r="BWW78" s="26"/>
      <c r="BWY78" s="27"/>
      <c r="BWZ78" s="34"/>
      <c r="BXA78" s="34"/>
      <c r="BXE78" s="3"/>
      <c r="BXF78" s="3"/>
      <c r="BXI78" s="26"/>
      <c r="BXK78" s="27"/>
      <c r="BXL78" s="34"/>
      <c r="BXM78" s="34"/>
      <c r="BXQ78" s="3"/>
      <c r="BXR78" s="3"/>
      <c r="BXU78" s="26"/>
      <c r="BXW78" s="27"/>
      <c r="BXX78" s="34"/>
      <c r="BXY78" s="34"/>
      <c r="BYC78" s="3"/>
      <c r="BYD78" s="3"/>
      <c r="BYG78" s="26"/>
      <c r="BYI78" s="27"/>
      <c r="BYJ78" s="34"/>
      <c r="BYK78" s="34"/>
      <c r="BYO78" s="3"/>
      <c r="BYP78" s="3"/>
      <c r="BYS78" s="26"/>
      <c r="BYU78" s="27"/>
      <c r="BYV78" s="34"/>
      <c r="BYW78" s="34"/>
      <c r="BZA78" s="3"/>
      <c r="BZB78" s="3"/>
      <c r="BZE78" s="26"/>
      <c r="BZG78" s="27"/>
      <c r="BZH78" s="34"/>
      <c r="BZI78" s="34"/>
      <c r="BZM78" s="3"/>
      <c r="BZN78" s="3"/>
      <c r="BZQ78" s="26"/>
      <c r="BZS78" s="27"/>
      <c r="BZT78" s="34"/>
      <c r="BZU78" s="34"/>
      <c r="BZY78" s="3"/>
      <c r="BZZ78" s="3"/>
      <c r="CAC78" s="26"/>
      <c r="CAE78" s="27"/>
      <c r="CAF78" s="34"/>
      <c r="CAG78" s="34"/>
      <c r="CAK78" s="3"/>
      <c r="CAL78" s="3"/>
      <c r="CAO78" s="26"/>
      <c r="CAQ78" s="27"/>
      <c r="CAR78" s="34"/>
      <c r="CAS78" s="34"/>
      <c r="CAW78" s="3"/>
      <c r="CAX78" s="3"/>
      <c r="CBA78" s="26"/>
      <c r="CBC78" s="27"/>
      <c r="CBD78" s="34"/>
      <c r="CBE78" s="34"/>
      <c r="CBI78" s="3"/>
      <c r="CBJ78" s="3"/>
      <c r="CBM78" s="26"/>
      <c r="CBO78" s="27"/>
      <c r="CBP78" s="34"/>
      <c r="CBQ78" s="34"/>
      <c r="CBU78" s="3"/>
      <c r="CBV78" s="3"/>
      <c r="CBY78" s="26"/>
      <c r="CCA78" s="27"/>
      <c r="CCB78" s="34"/>
      <c r="CCC78" s="34"/>
      <c r="CCG78" s="3"/>
      <c r="CCH78" s="3"/>
      <c r="CCK78" s="26"/>
      <c r="CCM78" s="27"/>
      <c r="CCN78" s="34"/>
      <c r="CCO78" s="34"/>
      <c r="CCS78" s="3"/>
      <c r="CCT78" s="3"/>
      <c r="CCW78" s="26"/>
      <c r="CCY78" s="27"/>
      <c r="CCZ78" s="34"/>
      <c r="CDA78" s="34"/>
      <c r="CDE78" s="3"/>
      <c r="CDF78" s="3"/>
      <c r="CDI78" s="26"/>
      <c r="CDK78" s="27"/>
      <c r="CDL78" s="34"/>
      <c r="CDM78" s="34"/>
      <c r="CDQ78" s="3"/>
      <c r="CDR78" s="3"/>
      <c r="CDU78" s="26"/>
      <c r="CDW78" s="27"/>
      <c r="CDX78" s="34"/>
      <c r="CDY78" s="34"/>
      <c r="CEC78" s="3"/>
      <c r="CED78" s="3"/>
      <c r="CEG78" s="26"/>
      <c r="CEI78" s="27"/>
      <c r="CEJ78" s="34"/>
      <c r="CEK78" s="34"/>
      <c r="CEO78" s="3"/>
      <c r="CEP78" s="3"/>
      <c r="CES78" s="26"/>
      <c r="CEU78" s="27"/>
      <c r="CEV78" s="34"/>
      <c r="CEW78" s="34"/>
      <c r="CFA78" s="3"/>
      <c r="CFB78" s="3"/>
      <c r="CFE78" s="26"/>
      <c r="CFG78" s="27"/>
      <c r="CFH78" s="34"/>
      <c r="CFI78" s="34"/>
      <c r="CFM78" s="3"/>
      <c r="CFN78" s="3"/>
      <c r="CFQ78" s="26"/>
      <c r="CFS78" s="27"/>
      <c r="CFT78" s="34"/>
      <c r="CFU78" s="34"/>
      <c r="CFY78" s="3"/>
      <c r="CFZ78" s="3"/>
      <c r="CGC78" s="26"/>
      <c r="CGE78" s="27"/>
      <c r="CGF78" s="34"/>
      <c r="CGG78" s="34"/>
      <c r="CGK78" s="3"/>
      <c r="CGL78" s="3"/>
      <c r="CGO78" s="26"/>
      <c r="CGQ78" s="27"/>
      <c r="CGR78" s="34"/>
      <c r="CGS78" s="34"/>
      <c r="CGW78" s="3"/>
      <c r="CGX78" s="3"/>
      <c r="CHA78" s="26"/>
      <c r="CHC78" s="27"/>
      <c r="CHD78" s="34"/>
      <c r="CHE78" s="34"/>
      <c r="CHI78" s="3"/>
      <c r="CHJ78" s="3"/>
      <c r="CHM78" s="26"/>
      <c r="CHO78" s="27"/>
      <c r="CHP78" s="34"/>
      <c r="CHQ78" s="34"/>
      <c r="CHU78" s="3"/>
      <c r="CHV78" s="3"/>
      <c r="CHY78" s="26"/>
      <c r="CIA78" s="27"/>
      <c r="CIB78" s="34"/>
      <c r="CIC78" s="34"/>
      <c r="CIG78" s="3"/>
      <c r="CIH78" s="3"/>
      <c r="CIK78" s="26"/>
      <c r="CIM78" s="27"/>
      <c r="CIN78" s="34"/>
      <c r="CIO78" s="34"/>
      <c r="CIS78" s="3"/>
      <c r="CIT78" s="3"/>
      <c r="CIW78" s="26"/>
      <c r="CIY78" s="27"/>
      <c r="CIZ78" s="34"/>
      <c r="CJA78" s="34"/>
      <c r="CJE78" s="3"/>
      <c r="CJF78" s="3"/>
      <c r="CJI78" s="26"/>
      <c r="CJK78" s="27"/>
      <c r="CJL78" s="34"/>
      <c r="CJM78" s="34"/>
      <c r="CJQ78" s="3"/>
      <c r="CJR78" s="3"/>
      <c r="CJU78" s="26"/>
      <c r="CJW78" s="27"/>
      <c r="CJX78" s="34"/>
      <c r="CJY78" s="34"/>
      <c r="CKC78" s="3"/>
      <c r="CKD78" s="3"/>
      <c r="CKG78" s="26"/>
      <c r="CKI78" s="27"/>
      <c r="CKJ78" s="34"/>
      <c r="CKK78" s="34"/>
      <c r="CKO78" s="3"/>
      <c r="CKP78" s="3"/>
      <c r="CKS78" s="26"/>
      <c r="CKU78" s="27"/>
      <c r="CKV78" s="34"/>
      <c r="CKW78" s="34"/>
      <c r="CLA78" s="3"/>
      <c r="CLB78" s="3"/>
      <c r="CLE78" s="26"/>
      <c r="CLG78" s="27"/>
      <c r="CLH78" s="34"/>
      <c r="CLI78" s="34"/>
      <c r="CLM78" s="3"/>
      <c r="CLN78" s="3"/>
      <c r="CLQ78" s="26"/>
      <c r="CLS78" s="27"/>
      <c r="CLT78" s="34"/>
      <c r="CLU78" s="34"/>
      <c r="CLY78" s="3"/>
      <c r="CLZ78" s="3"/>
      <c r="CMC78" s="26"/>
      <c r="CME78" s="27"/>
      <c r="CMF78" s="34"/>
      <c r="CMG78" s="34"/>
      <c r="CMK78" s="3"/>
      <c r="CML78" s="3"/>
      <c r="CMO78" s="26"/>
      <c r="CMQ78" s="27"/>
      <c r="CMR78" s="34"/>
      <c r="CMS78" s="34"/>
      <c r="CMW78" s="3"/>
      <c r="CMX78" s="3"/>
      <c r="CNA78" s="26"/>
      <c r="CNC78" s="27"/>
      <c r="CND78" s="34"/>
      <c r="CNE78" s="34"/>
      <c r="CNI78" s="3"/>
      <c r="CNJ78" s="3"/>
      <c r="CNM78" s="26"/>
      <c r="CNO78" s="27"/>
      <c r="CNP78" s="34"/>
      <c r="CNQ78" s="34"/>
      <c r="CNU78" s="3"/>
      <c r="CNV78" s="3"/>
      <c r="CNY78" s="26"/>
      <c r="COA78" s="27"/>
      <c r="COB78" s="34"/>
      <c r="COC78" s="34"/>
      <c r="COG78" s="3"/>
      <c r="COH78" s="3"/>
      <c r="COK78" s="26"/>
      <c r="COM78" s="27"/>
      <c r="CON78" s="34"/>
      <c r="COO78" s="34"/>
      <c r="COS78" s="3"/>
      <c r="COT78" s="3"/>
      <c r="COW78" s="26"/>
      <c r="COY78" s="27"/>
      <c r="COZ78" s="34"/>
      <c r="CPA78" s="34"/>
      <c r="CPE78" s="3"/>
      <c r="CPF78" s="3"/>
      <c r="CPI78" s="26"/>
      <c r="CPK78" s="27"/>
      <c r="CPL78" s="34"/>
      <c r="CPM78" s="34"/>
      <c r="CPQ78" s="3"/>
      <c r="CPR78" s="3"/>
      <c r="CPU78" s="26"/>
      <c r="CPW78" s="27"/>
      <c r="CPX78" s="34"/>
      <c r="CPY78" s="34"/>
      <c r="CQC78" s="3"/>
      <c r="CQD78" s="3"/>
      <c r="CQG78" s="26"/>
      <c r="CQI78" s="27"/>
      <c r="CQJ78" s="34"/>
      <c r="CQK78" s="34"/>
      <c r="CQO78" s="3"/>
      <c r="CQP78" s="3"/>
      <c r="CQS78" s="26"/>
      <c r="CQU78" s="27"/>
      <c r="CQV78" s="34"/>
      <c r="CQW78" s="34"/>
      <c r="CRA78" s="3"/>
      <c r="CRB78" s="3"/>
      <c r="CRE78" s="26"/>
      <c r="CRG78" s="27"/>
      <c r="CRH78" s="34"/>
      <c r="CRI78" s="34"/>
      <c r="CRM78" s="3"/>
      <c r="CRN78" s="3"/>
      <c r="CRQ78" s="26"/>
      <c r="CRS78" s="27"/>
      <c r="CRT78" s="34"/>
      <c r="CRU78" s="34"/>
      <c r="CRY78" s="3"/>
      <c r="CRZ78" s="3"/>
      <c r="CSC78" s="26"/>
      <c r="CSE78" s="27"/>
      <c r="CSF78" s="34"/>
      <c r="CSG78" s="34"/>
      <c r="CSK78" s="3"/>
      <c r="CSL78" s="3"/>
      <c r="CSO78" s="26"/>
      <c r="CSQ78" s="27"/>
      <c r="CSR78" s="34"/>
      <c r="CSS78" s="34"/>
      <c r="CSW78" s="3"/>
      <c r="CSX78" s="3"/>
      <c r="CTA78" s="26"/>
      <c r="CTC78" s="27"/>
      <c r="CTD78" s="34"/>
      <c r="CTE78" s="34"/>
      <c r="CTI78" s="3"/>
      <c r="CTJ78" s="3"/>
      <c r="CTM78" s="26"/>
      <c r="CTO78" s="27"/>
      <c r="CTP78" s="34"/>
      <c r="CTQ78" s="34"/>
      <c r="CTU78" s="3"/>
      <c r="CTV78" s="3"/>
      <c r="CTY78" s="26"/>
      <c r="CUA78" s="27"/>
      <c r="CUB78" s="34"/>
      <c r="CUC78" s="34"/>
      <c r="CUG78" s="3"/>
      <c r="CUH78" s="3"/>
      <c r="CUK78" s="26"/>
      <c r="CUM78" s="27"/>
      <c r="CUN78" s="34"/>
      <c r="CUO78" s="34"/>
      <c r="CUS78" s="3"/>
      <c r="CUT78" s="3"/>
      <c r="CUW78" s="26"/>
      <c r="CUY78" s="27"/>
      <c r="CUZ78" s="34"/>
      <c r="CVA78" s="34"/>
      <c r="CVE78" s="3"/>
      <c r="CVF78" s="3"/>
      <c r="CVI78" s="26"/>
      <c r="CVK78" s="27"/>
      <c r="CVL78" s="34"/>
      <c r="CVM78" s="34"/>
      <c r="CVQ78" s="3"/>
      <c r="CVR78" s="3"/>
      <c r="CVU78" s="26"/>
      <c r="CVW78" s="27"/>
      <c r="CVX78" s="34"/>
      <c r="CVY78" s="34"/>
      <c r="CWC78" s="3"/>
      <c r="CWD78" s="3"/>
      <c r="CWG78" s="26"/>
      <c r="CWI78" s="27"/>
      <c r="CWJ78" s="34"/>
      <c r="CWK78" s="34"/>
      <c r="CWO78" s="3"/>
      <c r="CWP78" s="3"/>
      <c r="CWS78" s="26"/>
      <c r="CWU78" s="27"/>
      <c r="CWV78" s="34"/>
      <c r="CWW78" s="34"/>
      <c r="CXA78" s="3"/>
      <c r="CXB78" s="3"/>
      <c r="CXE78" s="26"/>
      <c r="CXG78" s="27"/>
      <c r="CXH78" s="34"/>
      <c r="CXI78" s="34"/>
      <c r="CXM78" s="3"/>
      <c r="CXN78" s="3"/>
      <c r="CXQ78" s="26"/>
      <c r="CXS78" s="27"/>
      <c r="CXT78" s="34"/>
      <c r="CXU78" s="34"/>
      <c r="CXY78" s="3"/>
      <c r="CXZ78" s="3"/>
      <c r="CYC78" s="26"/>
      <c r="CYE78" s="27"/>
      <c r="CYF78" s="34"/>
      <c r="CYG78" s="34"/>
      <c r="CYK78" s="3"/>
      <c r="CYL78" s="3"/>
      <c r="CYO78" s="26"/>
      <c r="CYQ78" s="27"/>
      <c r="CYR78" s="34"/>
      <c r="CYS78" s="34"/>
      <c r="CYW78" s="3"/>
      <c r="CYX78" s="3"/>
      <c r="CZA78" s="26"/>
      <c r="CZC78" s="27"/>
      <c r="CZD78" s="34"/>
      <c r="CZE78" s="34"/>
      <c r="CZI78" s="3"/>
      <c r="CZJ78" s="3"/>
      <c r="CZM78" s="26"/>
      <c r="CZO78" s="27"/>
      <c r="CZP78" s="34"/>
      <c r="CZQ78" s="34"/>
      <c r="CZU78" s="3"/>
      <c r="CZV78" s="3"/>
      <c r="CZY78" s="26"/>
      <c r="DAA78" s="27"/>
      <c r="DAB78" s="34"/>
      <c r="DAC78" s="34"/>
      <c r="DAG78" s="3"/>
      <c r="DAH78" s="3"/>
      <c r="DAK78" s="26"/>
      <c r="DAM78" s="27"/>
      <c r="DAN78" s="34"/>
      <c r="DAO78" s="34"/>
      <c r="DAS78" s="3"/>
      <c r="DAT78" s="3"/>
      <c r="DAW78" s="26"/>
      <c r="DAY78" s="27"/>
      <c r="DAZ78" s="34"/>
      <c r="DBA78" s="34"/>
      <c r="DBE78" s="3"/>
      <c r="DBF78" s="3"/>
      <c r="DBI78" s="26"/>
      <c r="DBK78" s="27"/>
      <c r="DBL78" s="34"/>
      <c r="DBM78" s="34"/>
      <c r="DBQ78" s="3"/>
      <c r="DBR78" s="3"/>
      <c r="DBU78" s="26"/>
      <c r="DBW78" s="27"/>
      <c r="DBX78" s="34"/>
      <c r="DBY78" s="34"/>
      <c r="DCC78" s="3"/>
      <c r="DCD78" s="3"/>
      <c r="DCG78" s="26"/>
      <c r="DCI78" s="27"/>
      <c r="DCJ78" s="34"/>
      <c r="DCK78" s="34"/>
      <c r="DCO78" s="3"/>
      <c r="DCP78" s="3"/>
      <c r="DCS78" s="26"/>
      <c r="DCU78" s="27"/>
      <c r="DCV78" s="34"/>
      <c r="DCW78" s="34"/>
      <c r="DDA78" s="3"/>
      <c r="DDB78" s="3"/>
      <c r="DDE78" s="26"/>
      <c r="DDG78" s="27"/>
      <c r="DDH78" s="34"/>
      <c r="DDI78" s="34"/>
      <c r="DDM78" s="3"/>
      <c r="DDN78" s="3"/>
      <c r="DDQ78" s="26"/>
      <c r="DDS78" s="27"/>
      <c r="DDT78" s="34"/>
      <c r="DDU78" s="34"/>
      <c r="DDY78" s="3"/>
      <c r="DDZ78" s="3"/>
      <c r="DEC78" s="26"/>
      <c r="DEE78" s="27"/>
      <c r="DEF78" s="34"/>
      <c r="DEG78" s="34"/>
      <c r="DEK78" s="3"/>
      <c r="DEL78" s="3"/>
      <c r="DEO78" s="26"/>
      <c r="DEQ78" s="27"/>
      <c r="DER78" s="34"/>
      <c r="DES78" s="34"/>
      <c r="DEW78" s="3"/>
      <c r="DEX78" s="3"/>
      <c r="DFA78" s="26"/>
      <c r="DFC78" s="27"/>
      <c r="DFD78" s="34"/>
      <c r="DFE78" s="34"/>
      <c r="DFI78" s="3"/>
      <c r="DFJ78" s="3"/>
      <c r="DFM78" s="26"/>
      <c r="DFO78" s="27"/>
      <c r="DFP78" s="34"/>
      <c r="DFQ78" s="34"/>
      <c r="DFU78" s="3"/>
      <c r="DFV78" s="3"/>
      <c r="DFY78" s="26"/>
      <c r="DGA78" s="27"/>
      <c r="DGB78" s="34"/>
      <c r="DGC78" s="34"/>
      <c r="DGG78" s="3"/>
      <c r="DGH78" s="3"/>
      <c r="DGK78" s="26"/>
      <c r="DGM78" s="27"/>
      <c r="DGN78" s="34"/>
      <c r="DGO78" s="34"/>
      <c r="DGS78" s="3"/>
      <c r="DGT78" s="3"/>
      <c r="DGW78" s="26"/>
      <c r="DGY78" s="27"/>
      <c r="DGZ78" s="34"/>
      <c r="DHA78" s="34"/>
      <c r="DHE78" s="3"/>
      <c r="DHF78" s="3"/>
      <c r="DHI78" s="26"/>
      <c r="DHK78" s="27"/>
      <c r="DHL78" s="34"/>
      <c r="DHM78" s="34"/>
      <c r="DHQ78" s="3"/>
      <c r="DHR78" s="3"/>
      <c r="DHU78" s="26"/>
      <c r="DHW78" s="27"/>
      <c r="DHX78" s="34"/>
      <c r="DHY78" s="34"/>
      <c r="DIC78" s="3"/>
      <c r="DID78" s="3"/>
      <c r="DIG78" s="26"/>
      <c r="DII78" s="27"/>
      <c r="DIJ78" s="34"/>
      <c r="DIK78" s="34"/>
      <c r="DIO78" s="3"/>
      <c r="DIP78" s="3"/>
      <c r="DIS78" s="26"/>
      <c r="DIU78" s="27"/>
      <c r="DIV78" s="34"/>
      <c r="DIW78" s="34"/>
      <c r="DJA78" s="3"/>
      <c r="DJB78" s="3"/>
      <c r="DJE78" s="26"/>
      <c r="DJG78" s="27"/>
      <c r="DJH78" s="34"/>
      <c r="DJI78" s="34"/>
      <c r="DJM78" s="3"/>
      <c r="DJN78" s="3"/>
      <c r="DJQ78" s="26"/>
      <c r="DJS78" s="27"/>
      <c r="DJT78" s="34"/>
      <c r="DJU78" s="34"/>
      <c r="DJY78" s="3"/>
      <c r="DJZ78" s="3"/>
      <c r="DKC78" s="26"/>
      <c r="DKE78" s="27"/>
      <c r="DKF78" s="34"/>
      <c r="DKG78" s="34"/>
      <c r="DKK78" s="3"/>
      <c r="DKL78" s="3"/>
      <c r="DKO78" s="26"/>
      <c r="DKQ78" s="27"/>
      <c r="DKR78" s="34"/>
      <c r="DKS78" s="34"/>
      <c r="DKW78" s="3"/>
      <c r="DKX78" s="3"/>
      <c r="DLA78" s="26"/>
      <c r="DLC78" s="27"/>
      <c r="DLD78" s="34"/>
      <c r="DLE78" s="34"/>
      <c r="DLI78" s="3"/>
      <c r="DLJ78" s="3"/>
      <c r="DLM78" s="26"/>
      <c r="DLO78" s="27"/>
      <c r="DLP78" s="34"/>
      <c r="DLQ78" s="34"/>
      <c r="DLU78" s="3"/>
      <c r="DLV78" s="3"/>
      <c r="DLY78" s="26"/>
      <c r="DMA78" s="27"/>
      <c r="DMB78" s="34"/>
      <c r="DMC78" s="34"/>
      <c r="DMG78" s="3"/>
      <c r="DMH78" s="3"/>
      <c r="DMK78" s="26"/>
      <c r="DMM78" s="27"/>
      <c r="DMN78" s="34"/>
      <c r="DMO78" s="34"/>
      <c r="DMS78" s="3"/>
      <c r="DMT78" s="3"/>
      <c r="DMW78" s="26"/>
      <c r="DMY78" s="27"/>
      <c r="DMZ78" s="34"/>
      <c r="DNA78" s="34"/>
      <c r="DNE78" s="3"/>
      <c r="DNF78" s="3"/>
      <c r="DNI78" s="26"/>
      <c r="DNK78" s="27"/>
      <c r="DNL78" s="34"/>
      <c r="DNM78" s="34"/>
      <c r="DNQ78" s="3"/>
      <c r="DNR78" s="3"/>
      <c r="DNU78" s="26"/>
      <c r="DNW78" s="27"/>
      <c r="DNX78" s="34"/>
      <c r="DNY78" s="34"/>
      <c r="DOC78" s="3"/>
      <c r="DOD78" s="3"/>
      <c r="DOG78" s="26"/>
      <c r="DOI78" s="27"/>
      <c r="DOJ78" s="34"/>
      <c r="DOK78" s="34"/>
      <c r="DOO78" s="3"/>
      <c r="DOP78" s="3"/>
      <c r="DOS78" s="26"/>
      <c r="DOU78" s="27"/>
      <c r="DOV78" s="34"/>
      <c r="DOW78" s="34"/>
      <c r="DPA78" s="3"/>
      <c r="DPB78" s="3"/>
      <c r="DPE78" s="26"/>
      <c r="DPG78" s="27"/>
      <c r="DPH78" s="34"/>
      <c r="DPI78" s="34"/>
      <c r="DPM78" s="3"/>
      <c r="DPN78" s="3"/>
      <c r="DPQ78" s="26"/>
      <c r="DPS78" s="27"/>
      <c r="DPT78" s="34"/>
      <c r="DPU78" s="34"/>
      <c r="DPY78" s="3"/>
      <c r="DPZ78" s="3"/>
      <c r="DQC78" s="26"/>
      <c r="DQE78" s="27"/>
      <c r="DQF78" s="34"/>
      <c r="DQG78" s="34"/>
      <c r="DQK78" s="3"/>
      <c r="DQL78" s="3"/>
      <c r="DQO78" s="26"/>
      <c r="DQQ78" s="27"/>
      <c r="DQR78" s="34"/>
      <c r="DQS78" s="34"/>
      <c r="DQW78" s="3"/>
      <c r="DQX78" s="3"/>
      <c r="DRA78" s="26"/>
      <c r="DRC78" s="27"/>
      <c r="DRD78" s="34"/>
      <c r="DRE78" s="34"/>
      <c r="DRI78" s="3"/>
      <c r="DRJ78" s="3"/>
      <c r="DRM78" s="26"/>
      <c r="DRO78" s="27"/>
      <c r="DRP78" s="34"/>
      <c r="DRQ78" s="34"/>
      <c r="DRU78" s="3"/>
      <c r="DRV78" s="3"/>
      <c r="DRY78" s="26"/>
      <c r="DSA78" s="27"/>
      <c r="DSB78" s="34"/>
      <c r="DSC78" s="34"/>
      <c r="DSG78" s="3"/>
      <c r="DSH78" s="3"/>
      <c r="DSK78" s="26"/>
      <c r="DSM78" s="27"/>
      <c r="DSN78" s="34"/>
      <c r="DSO78" s="34"/>
      <c r="DSS78" s="3"/>
      <c r="DST78" s="3"/>
      <c r="DSW78" s="26"/>
      <c r="DSY78" s="27"/>
      <c r="DSZ78" s="34"/>
      <c r="DTA78" s="34"/>
      <c r="DTE78" s="3"/>
      <c r="DTF78" s="3"/>
      <c r="DTI78" s="26"/>
      <c r="DTK78" s="27"/>
      <c r="DTL78" s="34"/>
      <c r="DTM78" s="34"/>
      <c r="DTQ78" s="3"/>
      <c r="DTR78" s="3"/>
      <c r="DTU78" s="26"/>
      <c r="DTW78" s="27"/>
      <c r="DTX78" s="34"/>
      <c r="DTY78" s="34"/>
      <c r="DUC78" s="3"/>
      <c r="DUD78" s="3"/>
      <c r="DUG78" s="26"/>
      <c r="DUI78" s="27"/>
      <c r="DUJ78" s="34"/>
      <c r="DUK78" s="34"/>
      <c r="DUO78" s="3"/>
      <c r="DUP78" s="3"/>
      <c r="DUS78" s="26"/>
      <c r="DUU78" s="27"/>
      <c r="DUV78" s="34"/>
      <c r="DUW78" s="34"/>
      <c r="DVA78" s="3"/>
      <c r="DVB78" s="3"/>
      <c r="DVE78" s="26"/>
      <c r="DVG78" s="27"/>
      <c r="DVH78" s="34"/>
      <c r="DVI78" s="34"/>
      <c r="DVM78" s="3"/>
      <c r="DVN78" s="3"/>
      <c r="DVQ78" s="26"/>
      <c r="DVS78" s="27"/>
      <c r="DVT78" s="34"/>
      <c r="DVU78" s="34"/>
      <c r="DVY78" s="3"/>
      <c r="DVZ78" s="3"/>
      <c r="DWC78" s="26"/>
      <c r="DWE78" s="27"/>
      <c r="DWF78" s="34"/>
      <c r="DWG78" s="34"/>
      <c r="DWK78" s="3"/>
      <c r="DWL78" s="3"/>
      <c r="DWO78" s="26"/>
      <c r="DWQ78" s="27"/>
      <c r="DWR78" s="34"/>
      <c r="DWS78" s="34"/>
      <c r="DWW78" s="3"/>
      <c r="DWX78" s="3"/>
      <c r="DXA78" s="26"/>
      <c r="DXC78" s="27"/>
      <c r="DXD78" s="34"/>
      <c r="DXE78" s="34"/>
      <c r="DXI78" s="3"/>
      <c r="DXJ78" s="3"/>
      <c r="DXM78" s="26"/>
      <c r="DXO78" s="27"/>
      <c r="DXP78" s="34"/>
      <c r="DXQ78" s="34"/>
      <c r="DXU78" s="3"/>
      <c r="DXV78" s="3"/>
      <c r="DXY78" s="26"/>
      <c r="DYA78" s="27"/>
      <c r="DYB78" s="34"/>
      <c r="DYC78" s="34"/>
      <c r="DYG78" s="3"/>
      <c r="DYH78" s="3"/>
      <c r="DYK78" s="26"/>
      <c r="DYM78" s="27"/>
      <c r="DYN78" s="34"/>
      <c r="DYO78" s="34"/>
      <c r="DYS78" s="3"/>
      <c r="DYT78" s="3"/>
      <c r="DYW78" s="26"/>
      <c r="DYY78" s="27"/>
      <c r="DYZ78" s="34"/>
      <c r="DZA78" s="34"/>
      <c r="DZE78" s="3"/>
      <c r="DZF78" s="3"/>
      <c r="DZI78" s="26"/>
      <c r="DZK78" s="27"/>
      <c r="DZL78" s="34"/>
      <c r="DZM78" s="34"/>
      <c r="DZQ78" s="3"/>
      <c r="DZR78" s="3"/>
      <c r="DZU78" s="26"/>
      <c r="DZW78" s="27"/>
      <c r="DZX78" s="34"/>
      <c r="DZY78" s="34"/>
      <c r="EAC78" s="3"/>
      <c r="EAD78" s="3"/>
      <c r="EAG78" s="26"/>
      <c r="EAI78" s="27"/>
      <c r="EAJ78" s="34"/>
      <c r="EAK78" s="34"/>
      <c r="EAO78" s="3"/>
      <c r="EAP78" s="3"/>
      <c r="EAS78" s="26"/>
      <c r="EAU78" s="27"/>
      <c r="EAV78" s="34"/>
      <c r="EAW78" s="34"/>
      <c r="EBA78" s="3"/>
      <c r="EBB78" s="3"/>
      <c r="EBE78" s="26"/>
      <c r="EBG78" s="27"/>
      <c r="EBH78" s="34"/>
      <c r="EBI78" s="34"/>
      <c r="EBM78" s="3"/>
      <c r="EBN78" s="3"/>
      <c r="EBQ78" s="26"/>
      <c r="EBS78" s="27"/>
      <c r="EBT78" s="34"/>
      <c r="EBU78" s="34"/>
      <c r="EBY78" s="3"/>
      <c r="EBZ78" s="3"/>
      <c r="ECC78" s="26"/>
      <c r="ECE78" s="27"/>
      <c r="ECF78" s="34"/>
      <c r="ECG78" s="34"/>
      <c r="ECK78" s="3"/>
      <c r="ECL78" s="3"/>
      <c r="ECO78" s="26"/>
      <c r="ECQ78" s="27"/>
      <c r="ECR78" s="34"/>
      <c r="ECS78" s="34"/>
      <c r="ECW78" s="3"/>
      <c r="ECX78" s="3"/>
      <c r="EDA78" s="26"/>
      <c r="EDC78" s="27"/>
      <c r="EDD78" s="34"/>
      <c r="EDE78" s="34"/>
      <c r="EDI78" s="3"/>
      <c r="EDJ78" s="3"/>
      <c r="EDM78" s="26"/>
      <c r="EDO78" s="27"/>
      <c r="EDP78" s="34"/>
      <c r="EDQ78" s="34"/>
      <c r="EDU78" s="3"/>
      <c r="EDV78" s="3"/>
      <c r="EDY78" s="26"/>
      <c r="EEA78" s="27"/>
      <c r="EEB78" s="34"/>
      <c r="EEC78" s="34"/>
      <c r="EEG78" s="3"/>
      <c r="EEH78" s="3"/>
      <c r="EEK78" s="26"/>
      <c r="EEM78" s="27"/>
      <c r="EEN78" s="34"/>
      <c r="EEO78" s="34"/>
      <c r="EES78" s="3"/>
      <c r="EET78" s="3"/>
      <c r="EEW78" s="26"/>
      <c r="EEY78" s="27"/>
      <c r="EEZ78" s="34"/>
      <c r="EFA78" s="34"/>
      <c r="EFE78" s="3"/>
      <c r="EFF78" s="3"/>
      <c r="EFI78" s="26"/>
      <c r="EFK78" s="27"/>
      <c r="EFL78" s="34"/>
      <c r="EFM78" s="34"/>
      <c r="EFQ78" s="3"/>
      <c r="EFR78" s="3"/>
      <c r="EFU78" s="26"/>
      <c r="EFW78" s="27"/>
      <c r="EFX78" s="34"/>
      <c r="EFY78" s="34"/>
      <c r="EGC78" s="3"/>
      <c r="EGD78" s="3"/>
      <c r="EGG78" s="26"/>
      <c r="EGI78" s="27"/>
      <c r="EGJ78" s="34"/>
      <c r="EGK78" s="34"/>
      <c r="EGO78" s="3"/>
      <c r="EGP78" s="3"/>
      <c r="EGS78" s="26"/>
      <c r="EGU78" s="27"/>
      <c r="EGV78" s="34"/>
      <c r="EGW78" s="34"/>
      <c r="EHA78" s="3"/>
      <c r="EHB78" s="3"/>
      <c r="EHE78" s="26"/>
      <c r="EHG78" s="27"/>
      <c r="EHH78" s="34"/>
      <c r="EHI78" s="34"/>
      <c r="EHM78" s="3"/>
      <c r="EHN78" s="3"/>
      <c r="EHQ78" s="26"/>
      <c r="EHS78" s="27"/>
      <c r="EHT78" s="34"/>
      <c r="EHU78" s="34"/>
      <c r="EHY78" s="3"/>
      <c r="EHZ78" s="3"/>
      <c r="EIC78" s="26"/>
      <c r="EIE78" s="27"/>
      <c r="EIF78" s="34"/>
      <c r="EIG78" s="34"/>
      <c r="EIK78" s="3"/>
      <c r="EIL78" s="3"/>
      <c r="EIO78" s="26"/>
      <c r="EIQ78" s="27"/>
      <c r="EIR78" s="34"/>
      <c r="EIS78" s="34"/>
      <c r="EIW78" s="3"/>
      <c r="EIX78" s="3"/>
      <c r="EJA78" s="26"/>
      <c r="EJC78" s="27"/>
      <c r="EJD78" s="34"/>
      <c r="EJE78" s="34"/>
      <c r="EJI78" s="3"/>
      <c r="EJJ78" s="3"/>
      <c r="EJM78" s="26"/>
      <c r="EJO78" s="27"/>
      <c r="EJP78" s="34"/>
      <c r="EJQ78" s="34"/>
      <c r="EJU78" s="3"/>
      <c r="EJV78" s="3"/>
      <c r="EJY78" s="26"/>
      <c r="EKA78" s="27"/>
      <c r="EKB78" s="34"/>
      <c r="EKC78" s="34"/>
      <c r="EKG78" s="3"/>
      <c r="EKH78" s="3"/>
      <c r="EKK78" s="26"/>
      <c r="EKM78" s="27"/>
      <c r="EKN78" s="34"/>
      <c r="EKO78" s="34"/>
      <c r="EKS78" s="3"/>
      <c r="EKT78" s="3"/>
      <c r="EKW78" s="26"/>
      <c r="EKY78" s="27"/>
      <c r="EKZ78" s="34"/>
      <c r="ELA78" s="34"/>
      <c r="ELE78" s="3"/>
      <c r="ELF78" s="3"/>
      <c r="ELI78" s="26"/>
      <c r="ELK78" s="27"/>
      <c r="ELL78" s="34"/>
      <c r="ELM78" s="34"/>
      <c r="ELQ78" s="3"/>
      <c r="ELR78" s="3"/>
      <c r="ELU78" s="26"/>
      <c r="ELW78" s="27"/>
      <c r="ELX78" s="34"/>
      <c r="ELY78" s="34"/>
      <c r="EMC78" s="3"/>
      <c r="EMD78" s="3"/>
      <c r="EMG78" s="26"/>
      <c r="EMI78" s="27"/>
      <c r="EMJ78" s="34"/>
      <c r="EMK78" s="34"/>
      <c r="EMO78" s="3"/>
      <c r="EMP78" s="3"/>
      <c r="EMS78" s="26"/>
      <c r="EMU78" s="27"/>
      <c r="EMV78" s="34"/>
      <c r="EMW78" s="34"/>
      <c r="ENA78" s="3"/>
      <c r="ENB78" s="3"/>
      <c r="ENE78" s="26"/>
      <c r="ENG78" s="27"/>
      <c r="ENH78" s="34"/>
      <c r="ENI78" s="34"/>
      <c r="ENM78" s="3"/>
      <c r="ENN78" s="3"/>
      <c r="ENQ78" s="26"/>
      <c r="ENS78" s="27"/>
      <c r="ENT78" s="34"/>
      <c r="ENU78" s="34"/>
      <c r="ENY78" s="3"/>
      <c r="ENZ78" s="3"/>
      <c r="EOC78" s="26"/>
      <c r="EOE78" s="27"/>
      <c r="EOF78" s="34"/>
      <c r="EOG78" s="34"/>
      <c r="EOK78" s="3"/>
      <c r="EOL78" s="3"/>
      <c r="EOO78" s="26"/>
      <c r="EOQ78" s="27"/>
      <c r="EOR78" s="34"/>
      <c r="EOS78" s="34"/>
      <c r="EOW78" s="3"/>
      <c r="EOX78" s="3"/>
      <c r="EPA78" s="26"/>
      <c r="EPC78" s="27"/>
      <c r="EPD78" s="34"/>
      <c r="EPE78" s="34"/>
      <c r="EPI78" s="3"/>
      <c r="EPJ78" s="3"/>
      <c r="EPM78" s="26"/>
      <c r="EPO78" s="27"/>
      <c r="EPP78" s="34"/>
      <c r="EPQ78" s="34"/>
      <c r="EPU78" s="3"/>
      <c r="EPV78" s="3"/>
      <c r="EPY78" s="26"/>
      <c r="EQA78" s="27"/>
      <c r="EQB78" s="34"/>
      <c r="EQC78" s="34"/>
      <c r="EQG78" s="3"/>
      <c r="EQH78" s="3"/>
      <c r="EQK78" s="26"/>
      <c r="EQM78" s="27"/>
      <c r="EQN78" s="34"/>
      <c r="EQO78" s="34"/>
      <c r="EQS78" s="3"/>
      <c r="EQT78" s="3"/>
      <c r="EQW78" s="26"/>
      <c r="EQY78" s="27"/>
      <c r="EQZ78" s="34"/>
      <c r="ERA78" s="34"/>
      <c r="ERE78" s="3"/>
      <c r="ERF78" s="3"/>
      <c r="ERI78" s="26"/>
      <c r="ERK78" s="27"/>
      <c r="ERL78" s="34"/>
      <c r="ERM78" s="34"/>
      <c r="ERQ78" s="3"/>
      <c r="ERR78" s="3"/>
      <c r="ERU78" s="26"/>
      <c r="ERW78" s="27"/>
      <c r="ERX78" s="34"/>
      <c r="ERY78" s="34"/>
      <c r="ESC78" s="3"/>
      <c r="ESD78" s="3"/>
      <c r="ESG78" s="26"/>
      <c r="ESI78" s="27"/>
      <c r="ESJ78" s="34"/>
      <c r="ESK78" s="34"/>
      <c r="ESO78" s="3"/>
      <c r="ESP78" s="3"/>
      <c r="ESS78" s="26"/>
      <c r="ESU78" s="27"/>
      <c r="ESV78" s="34"/>
      <c r="ESW78" s="34"/>
      <c r="ETA78" s="3"/>
      <c r="ETB78" s="3"/>
      <c r="ETE78" s="26"/>
      <c r="ETG78" s="27"/>
      <c r="ETH78" s="34"/>
      <c r="ETI78" s="34"/>
      <c r="ETM78" s="3"/>
      <c r="ETN78" s="3"/>
      <c r="ETQ78" s="26"/>
      <c r="ETS78" s="27"/>
      <c r="ETT78" s="34"/>
      <c r="ETU78" s="34"/>
      <c r="ETY78" s="3"/>
      <c r="ETZ78" s="3"/>
      <c r="EUC78" s="26"/>
      <c r="EUE78" s="27"/>
      <c r="EUF78" s="34"/>
      <c r="EUG78" s="34"/>
      <c r="EUK78" s="3"/>
      <c r="EUL78" s="3"/>
      <c r="EUO78" s="26"/>
      <c r="EUQ78" s="27"/>
      <c r="EUR78" s="34"/>
      <c r="EUS78" s="34"/>
      <c r="EUW78" s="3"/>
      <c r="EUX78" s="3"/>
      <c r="EVA78" s="26"/>
      <c r="EVC78" s="27"/>
      <c r="EVD78" s="34"/>
      <c r="EVE78" s="34"/>
      <c r="EVI78" s="3"/>
      <c r="EVJ78" s="3"/>
      <c r="EVM78" s="26"/>
      <c r="EVO78" s="27"/>
      <c r="EVP78" s="34"/>
      <c r="EVQ78" s="34"/>
      <c r="EVU78" s="3"/>
      <c r="EVV78" s="3"/>
      <c r="EVY78" s="26"/>
      <c r="EWA78" s="27"/>
      <c r="EWB78" s="34"/>
      <c r="EWC78" s="34"/>
      <c r="EWG78" s="3"/>
      <c r="EWH78" s="3"/>
      <c r="EWK78" s="26"/>
      <c r="EWM78" s="27"/>
      <c r="EWN78" s="34"/>
      <c r="EWO78" s="34"/>
      <c r="EWS78" s="3"/>
      <c r="EWT78" s="3"/>
      <c r="EWW78" s="26"/>
      <c r="EWY78" s="27"/>
      <c r="EWZ78" s="34"/>
      <c r="EXA78" s="34"/>
      <c r="EXE78" s="3"/>
      <c r="EXF78" s="3"/>
      <c r="EXI78" s="26"/>
      <c r="EXK78" s="27"/>
      <c r="EXL78" s="34"/>
      <c r="EXM78" s="34"/>
      <c r="EXQ78" s="3"/>
      <c r="EXR78" s="3"/>
      <c r="EXU78" s="26"/>
      <c r="EXW78" s="27"/>
      <c r="EXX78" s="34"/>
      <c r="EXY78" s="34"/>
      <c r="EYC78" s="3"/>
      <c r="EYD78" s="3"/>
      <c r="EYG78" s="26"/>
      <c r="EYI78" s="27"/>
      <c r="EYJ78" s="34"/>
      <c r="EYK78" s="34"/>
      <c r="EYO78" s="3"/>
      <c r="EYP78" s="3"/>
      <c r="EYS78" s="26"/>
      <c r="EYU78" s="27"/>
      <c r="EYV78" s="34"/>
      <c r="EYW78" s="34"/>
      <c r="EZA78" s="3"/>
      <c r="EZB78" s="3"/>
      <c r="EZE78" s="26"/>
      <c r="EZG78" s="27"/>
      <c r="EZH78" s="34"/>
      <c r="EZI78" s="34"/>
      <c r="EZM78" s="3"/>
      <c r="EZN78" s="3"/>
      <c r="EZQ78" s="26"/>
      <c r="EZS78" s="27"/>
      <c r="EZT78" s="34"/>
      <c r="EZU78" s="34"/>
      <c r="EZY78" s="3"/>
      <c r="EZZ78" s="3"/>
      <c r="FAC78" s="26"/>
      <c r="FAE78" s="27"/>
      <c r="FAF78" s="34"/>
      <c r="FAG78" s="34"/>
      <c r="FAK78" s="3"/>
      <c r="FAL78" s="3"/>
      <c r="FAO78" s="26"/>
      <c r="FAQ78" s="27"/>
      <c r="FAR78" s="34"/>
      <c r="FAS78" s="34"/>
      <c r="FAW78" s="3"/>
      <c r="FAX78" s="3"/>
      <c r="FBA78" s="26"/>
      <c r="FBC78" s="27"/>
      <c r="FBD78" s="34"/>
      <c r="FBE78" s="34"/>
      <c r="FBI78" s="3"/>
      <c r="FBJ78" s="3"/>
      <c r="FBM78" s="26"/>
      <c r="FBO78" s="27"/>
      <c r="FBP78" s="34"/>
      <c r="FBQ78" s="34"/>
      <c r="FBU78" s="3"/>
      <c r="FBV78" s="3"/>
      <c r="FBY78" s="26"/>
      <c r="FCA78" s="27"/>
      <c r="FCB78" s="34"/>
      <c r="FCC78" s="34"/>
      <c r="FCG78" s="3"/>
      <c r="FCH78" s="3"/>
      <c r="FCK78" s="26"/>
      <c r="FCM78" s="27"/>
      <c r="FCN78" s="34"/>
      <c r="FCO78" s="34"/>
      <c r="FCS78" s="3"/>
      <c r="FCT78" s="3"/>
      <c r="FCW78" s="26"/>
      <c r="FCY78" s="27"/>
      <c r="FCZ78" s="34"/>
      <c r="FDA78" s="34"/>
      <c r="FDE78" s="3"/>
      <c r="FDF78" s="3"/>
      <c r="FDI78" s="26"/>
      <c r="FDK78" s="27"/>
      <c r="FDL78" s="34"/>
      <c r="FDM78" s="34"/>
      <c r="FDQ78" s="3"/>
      <c r="FDR78" s="3"/>
      <c r="FDU78" s="26"/>
      <c r="FDW78" s="27"/>
      <c r="FDX78" s="34"/>
      <c r="FDY78" s="34"/>
      <c r="FEC78" s="3"/>
      <c r="FED78" s="3"/>
      <c r="FEG78" s="26"/>
      <c r="FEI78" s="27"/>
      <c r="FEJ78" s="34"/>
      <c r="FEK78" s="34"/>
      <c r="FEO78" s="3"/>
      <c r="FEP78" s="3"/>
      <c r="FES78" s="26"/>
      <c r="FEU78" s="27"/>
      <c r="FEV78" s="34"/>
      <c r="FEW78" s="34"/>
      <c r="FFA78" s="3"/>
      <c r="FFB78" s="3"/>
      <c r="FFE78" s="26"/>
      <c r="FFG78" s="27"/>
      <c r="FFH78" s="34"/>
      <c r="FFI78" s="34"/>
      <c r="FFM78" s="3"/>
      <c r="FFN78" s="3"/>
      <c r="FFQ78" s="26"/>
      <c r="FFS78" s="27"/>
      <c r="FFT78" s="34"/>
      <c r="FFU78" s="34"/>
      <c r="FFY78" s="3"/>
      <c r="FFZ78" s="3"/>
      <c r="FGC78" s="26"/>
      <c r="FGE78" s="27"/>
      <c r="FGF78" s="34"/>
      <c r="FGG78" s="34"/>
      <c r="FGK78" s="3"/>
      <c r="FGL78" s="3"/>
      <c r="FGO78" s="26"/>
      <c r="FGQ78" s="27"/>
      <c r="FGR78" s="34"/>
      <c r="FGS78" s="34"/>
      <c r="FGW78" s="3"/>
      <c r="FGX78" s="3"/>
      <c r="FHA78" s="26"/>
      <c r="FHC78" s="27"/>
      <c r="FHD78" s="34"/>
      <c r="FHE78" s="34"/>
      <c r="FHI78" s="3"/>
      <c r="FHJ78" s="3"/>
      <c r="FHM78" s="26"/>
      <c r="FHO78" s="27"/>
      <c r="FHP78" s="34"/>
      <c r="FHQ78" s="34"/>
      <c r="FHU78" s="3"/>
      <c r="FHV78" s="3"/>
      <c r="FHY78" s="26"/>
      <c r="FIA78" s="27"/>
      <c r="FIB78" s="34"/>
      <c r="FIC78" s="34"/>
      <c r="FIG78" s="3"/>
      <c r="FIH78" s="3"/>
      <c r="FIK78" s="26"/>
      <c r="FIM78" s="27"/>
      <c r="FIN78" s="34"/>
      <c r="FIO78" s="34"/>
      <c r="FIS78" s="3"/>
      <c r="FIT78" s="3"/>
      <c r="FIW78" s="26"/>
      <c r="FIY78" s="27"/>
      <c r="FIZ78" s="34"/>
      <c r="FJA78" s="34"/>
      <c r="FJE78" s="3"/>
      <c r="FJF78" s="3"/>
      <c r="FJI78" s="26"/>
      <c r="FJK78" s="27"/>
      <c r="FJL78" s="34"/>
      <c r="FJM78" s="34"/>
      <c r="FJQ78" s="3"/>
      <c r="FJR78" s="3"/>
      <c r="FJU78" s="26"/>
      <c r="FJW78" s="27"/>
      <c r="FJX78" s="34"/>
      <c r="FJY78" s="34"/>
      <c r="FKC78" s="3"/>
      <c r="FKD78" s="3"/>
      <c r="FKG78" s="26"/>
      <c r="FKI78" s="27"/>
      <c r="FKJ78" s="34"/>
      <c r="FKK78" s="34"/>
      <c r="FKO78" s="3"/>
      <c r="FKP78" s="3"/>
      <c r="FKS78" s="26"/>
      <c r="FKU78" s="27"/>
      <c r="FKV78" s="34"/>
      <c r="FKW78" s="34"/>
      <c r="FLA78" s="3"/>
      <c r="FLB78" s="3"/>
      <c r="FLE78" s="26"/>
      <c r="FLG78" s="27"/>
      <c r="FLH78" s="34"/>
      <c r="FLI78" s="34"/>
      <c r="FLM78" s="3"/>
      <c r="FLN78" s="3"/>
      <c r="FLQ78" s="26"/>
      <c r="FLS78" s="27"/>
      <c r="FLT78" s="34"/>
      <c r="FLU78" s="34"/>
      <c r="FLY78" s="3"/>
      <c r="FLZ78" s="3"/>
      <c r="FMC78" s="26"/>
      <c r="FME78" s="27"/>
      <c r="FMF78" s="34"/>
      <c r="FMG78" s="34"/>
      <c r="FMK78" s="3"/>
      <c r="FML78" s="3"/>
      <c r="FMO78" s="26"/>
      <c r="FMQ78" s="27"/>
      <c r="FMR78" s="34"/>
      <c r="FMS78" s="34"/>
      <c r="FMW78" s="3"/>
      <c r="FMX78" s="3"/>
      <c r="FNA78" s="26"/>
      <c r="FNC78" s="27"/>
      <c r="FND78" s="34"/>
      <c r="FNE78" s="34"/>
      <c r="FNI78" s="3"/>
      <c r="FNJ78" s="3"/>
      <c r="FNM78" s="26"/>
      <c r="FNO78" s="27"/>
      <c r="FNP78" s="34"/>
      <c r="FNQ78" s="34"/>
      <c r="FNU78" s="3"/>
      <c r="FNV78" s="3"/>
      <c r="FNY78" s="26"/>
      <c r="FOA78" s="27"/>
      <c r="FOB78" s="34"/>
      <c r="FOC78" s="34"/>
      <c r="FOG78" s="3"/>
      <c r="FOH78" s="3"/>
      <c r="FOK78" s="26"/>
      <c r="FOM78" s="27"/>
      <c r="FON78" s="34"/>
      <c r="FOO78" s="34"/>
      <c r="FOS78" s="3"/>
      <c r="FOT78" s="3"/>
      <c r="FOW78" s="26"/>
      <c r="FOY78" s="27"/>
      <c r="FOZ78" s="34"/>
      <c r="FPA78" s="34"/>
      <c r="FPE78" s="3"/>
      <c r="FPF78" s="3"/>
      <c r="FPI78" s="26"/>
      <c r="FPK78" s="27"/>
      <c r="FPL78" s="34"/>
      <c r="FPM78" s="34"/>
      <c r="FPQ78" s="3"/>
      <c r="FPR78" s="3"/>
      <c r="FPU78" s="26"/>
      <c r="FPW78" s="27"/>
      <c r="FPX78" s="34"/>
      <c r="FPY78" s="34"/>
      <c r="FQC78" s="3"/>
      <c r="FQD78" s="3"/>
      <c r="FQG78" s="26"/>
      <c r="FQI78" s="27"/>
      <c r="FQJ78" s="34"/>
      <c r="FQK78" s="34"/>
      <c r="FQO78" s="3"/>
      <c r="FQP78" s="3"/>
      <c r="FQS78" s="26"/>
      <c r="FQU78" s="27"/>
      <c r="FQV78" s="34"/>
      <c r="FQW78" s="34"/>
      <c r="FRA78" s="3"/>
      <c r="FRB78" s="3"/>
      <c r="FRE78" s="26"/>
      <c r="FRG78" s="27"/>
      <c r="FRH78" s="34"/>
      <c r="FRI78" s="34"/>
      <c r="FRM78" s="3"/>
      <c r="FRN78" s="3"/>
      <c r="FRQ78" s="26"/>
      <c r="FRS78" s="27"/>
      <c r="FRT78" s="34"/>
      <c r="FRU78" s="34"/>
      <c r="FRY78" s="3"/>
      <c r="FRZ78" s="3"/>
      <c r="FSC78" s="26"/>
      <c r="FSE78" s="27"/>
      <c r="FSF78" s="34"/>
      <c r="FSG78" s="34"/>
      <c r="FSK78" s="3"/>
      <c r="FSL78" s="3"/>
      <c r="FSO78" s="26"/>
      <c r="FSQ78" s="27"/>
      <c r="FSR78" s="34"/>
      <c r="FSS78" s="34"/>
      <c r="FSW78" s="3"/>
      <c r="FSX78" s="3"/>
      <c r="FTA78" s="26"/>
      <c r="FTC78" s="27"/>
      <c r="FTD78" s="34"/>
      <c r="FTE78" s="34"/>
      <c r="FTI78" s="3"/>
      <c r="FTJ78" s="3"/>
      <c r="FTM78" s="26"/>
      <c r="FTO78" s="27"/>
      <c r="FTP78" s="34"/>
      <c r="FTQ78" s="34"/>
      <c r="FTU78" s="3"/>
      <c r="FTV78" s="3"/>
      <c r="FTY78" s="26"/>
      <c r="FUA78" s="27"/>
      <c r="FUB78" s="34"/>
      <c r="FUC78" s="34"/>
      <c r="FUG78" s="3"/>
      <c r="FUH78" s="3"/>
      <c r="FUK78" s="26"/>
      <c r="FUM78" s="27"/>
      <c r="FUN78" s="34"/>
      <c r="FUO78" s="34"/>
      <c r="FUS78" s="3"/>
      <c r="FUT78" s="3"/>
      <c r="FUW78" s="26"/>
      <c r="FUY78" s="27"/>
      <c r="FUZ78" s="34"/>
      <c r="FVA78" s="34"/>
      <c r="FVE78" s="3"/>
      <c r="FVF78" s="3"/>
      <c r="FVI78" s="26"/>
      <c r="FVK78" s="27"/>
      <c r="FVL78" s="34"/>
      <c r="FVM78" s="34"/>
      <c r="FVQ78" s="3"/>
      <c r="FVR78" s="3"/>
      <c r="FVU78" s="26"/>
      <c r="FVW78" s="27"/>
      <c r="FVX78" s="34"/>
      <c r="FVY78" s="34"/>
      <c r="FWC78" s="3"/>
      <c r="FWD78" s="3"/>
      <c r="FWG78" s="26"/>
      <c r="FWI78" s="27"/>
      <c r="FWJ78" s="34"/>
      <c r="FWK78" s="34"/>
      <c r="FWO78" s="3"/>
      <c r="FWP78" s="3"/>
      <c r="FWS78" s="26"/>
      <c r="FWU78" s="27"/>
      <c r="FWV78" s="34"/>
      <c r="FWW78" s="34"/>
      <c r="FXA78" s="3"/>
      <c r="FXB78" s="3"/>
      <c r="FXE78" s="26"/>
      <c r="FXG78" s="27"/>
      <c r="FXH78" s="34"/>
      <c r="FXI78" s="34"/>
      <c r="FXM78" s="3"/>
      <c r="FXN78" s="3"/>
      <c r="FXQ78" s="26"/>
      <c r="FXS78" s="27"/>
      <c r="FXT78" s="34"/>
      <c r="FXU78" s="34"/>
      <c r="FXY78" s="3"/>
      <c r="FXZ78" s="3"/>
      <c r="FYC78" s="26"/>
      <c r="FYE78" s="27"/>
      <c r="FYF78" s="34"/>
      <c r="FYG78" s="34"/>
      <c r="FYK78" s="3"/>
      <c r="FYL78" s="3"/>
      <c r="FYO78" s="26"/>
      <c r="FYQ78" s="27"/>
      <c r="FYR78" s="34"/>
      <c r="FYS78" s="34"/>
      <c r="FYW78" s="3"/>
      <c r="FYX78" s="3"/>
      <c r="FZA78" s="26"/>
      <c r="FZC78" s="27"/>
      <c r="FZD78" s="34"/>
      <c r="FZE78" s="34"/>
      <c r="FZI78" s="3"/>
      <c r="FZJ78" s="3"/>
      <c r="FZM78" s="26"/>
      <c r="FZO78" s="27"/>
      <c r="FZP78" s="34"/>
      <c r="FZQ78" s="34"/>
      <c r="FZU78" s="3"/>
      <c r="FZV78" s="3"/>
      <c r="FZY78" s="26"/>
      <c r="GAA78" s="27"/>
      <c r="GAB78" s="34"/>
      <c r="GAC78" s="34"/>
      <c r="GAG78" s="3"/>
      <c r="GAH78" s="3"/>
      <c r="GAK78" s="26"/>
      <c r="GAM78" s="27"/>
      <c r="GAN78" s="34"/>
      <c r="GAO78" s="34"/>
      <c r="GAS78" s="3"/>
      <c r="GAT78" s="3"/>
      <c r="GAW78" s="26"/>
      <c r="GAY78" s="27"/>
      <c r="GAZ78" s="34"/>
      <c r="GBA78" s="34"/>
      <c r="GBE78" s="3"/>
      <c r="GBF78" s="3"/>
      <c r="GBI78" s="26"/>
      <c r="GBK78" s="27"/>
      <c r="GBL78" s="34"/>
      <c r="GBM78" s="34"/>
      <c r="GBQ78" s="3"/>
      <c r="GBR78" s="3"/>
      <c r="GBU78" s="26"/>
      <c r="GBW78" s="27"/>
      <c r="GBX78" s="34"/>
      <c r="GBY78" s="34"/>
      <c r="GCC78" s="3"/>
      <c r="GCD78" s="3"/>
      <c r="GCG78" s="26"/>
      <c r="GCI78" s="27"/>
      <c r="GCJ78" s="34"/>
      <c r="GCK78" s="34"/>
      <c r="GCO78" s="3"/>
      <c r="GCP78" s="3"/>
      <c r="GCS78" s="26"/>
      <c r="GCU78" s="27"/>
      <c r="GCV78" s="34"/>
      <c r="GCW78" s="34"/>
      <c r="GDA78" s="3"/>
      <c r="GDB78" s="3"/>
      <c r="GDE78" s="26"/>
      <c r="GDG78" s="27"/>
      <c r="GDH78" s="34"/>
      <c r="GDI78" s="34"/>
      <c r="GDM78" s="3"/>
      <c r="GDN78" s="3"/>
      <c r="GDQ78" s="26"/>
      <c r="GDS78" s="27"/>
      <c r="GDT78" s="34"/>
      <c r="GDU78" s="34"/>
      <c r="GDY78" s="3"/>
      <c r="GDZ78" s="3"/>
      <c r="GEC78" s="26"/>
      <c r="GEE78" s="27"/>
      <c r="GEF78" s="34"/>
      <c r="GEG78" s="34"/>
      <c r="GEK78" s="3"/>
      <c r="GEL78" s="3"/>
      <c r="GEO78" s="26"/>
      <c r="GEQ78" s="27"/>
      <c r="GER78" s="34"/>
      <c r="GES78" s="34"/>
      <c r="GEW78" s="3"/>
      <c r="GEX78" s="3"/>
      <c r="GFA78" s="26"/>
      <c r="GFC78" s="27"/>
      <c r="GFD78" s="34"/>
      <c r="GFE78" s="34"/>
      <c r="GFI78" s="3"/>
      <c r="GFJ78" s="3"/>
      <c r="GFM78" s="26"/>
      <c r="GFO78" s="27"/>
      <c r="GFP78" s="34"/>
      <c r="GFQ78" s="34"/>
      <c r="GFU78" s="3"/>
      <c r="GFV78" s="3"/>
      <c r="GFY78" s="26"/>
      <c r="GGA78" s="27"/>
      <c r="GGB78" s="34"/>
      <c r="GGC78" s="34"/>
      <c r="GGG78" s="3"/>
      <c r="GGH78" s="3"/>
      <c r="GGK78" s="26"/>
      <c r="GGM78" s="27"/>
      <c r="GGN78" s="34"/>
      <c r="GGO78" s="34"/>
      <c r="GGS78" s="3"/>
      <c r="GGT78" s="3"/>
      <c r="GGW78" s="26"/>
      <c r="GGY78" s="27"/>
      <c r="GGZ78" s="34"/>
      <c r="GHA78" s="34"/>
      <c r="GHE78" s="3"/>
      <c r="GHF78" s="3"/>
      <c r="GHI78" s="26"/>
      <c r="GHK78" s="27"/>
      <c r="GHL78" s="34"/>
      <c r="GHM78" s="34"/>
      <c r="GHQ78" s="3"/>
      <c r="GHR78" s="3"/>
      <c r="GHU78" s="26"/>
      <c r="GHW78" s="27"/>
      <c r="GHX78" s="34"/>
      <c r="GHY78" s="34"/>
      <c r="GIC78" s="3"/>
      <c r="GID78" s="3"/>
      <c r="GIG78" s="26"/>
      <c r="GII78" s="27"/>
      <c r="GIJ78" s="34"/>
      <c r="GIK78" s="34"/>
      <c r="GIO78" s="3"/>
      <c r="GIP78" s="3"/>
      <c r="GIS78" s="26"/>
      <c r="GIU78" s="27"/>
      <c r="GIV78" s="34"/>
      <c r="GIW78" s="34"/>
      <c r="GJA78" s="3"/>
      <c r="GJB78" s="3"/>
      <c r="GJE78" s="26"/>
      <c r="GJG78" s="27"/>
      <c r="GJH78" s="34"/>
      <c r="GJI78" s="34"/>
      <c r="GJM78" s="3"/>
      <c r="GJN78" s="3"/>
      <c r="GJQ78" s="26"/>
      <c r="GJS78" s="27"/>
      <c r="GJT78" s="34"/>
      <c r="GJU78" s="34"/>
      <c r="GJY78" s="3"/>
      <c r="GJZ78" s="3"/>
      <c r="GKC78" s="26"/>
      <c r="GKE78" s="27"/>
      <c r="GKF78" s="34"/>
      <c r="GKG78" s="34"/>
      <c r="GKK78" s="3"/>
      <c r="GKL78" s="3"/>
      <c r="GKO78" s="26"/>
      <c r="GKQ78" s="27"/>
      <c r="GKR78" s="34"/>
      <c r="GKS78" s="34"/>
      <c r="GKW78" s="3"/>
      <c r="GKX78" s="3"/>
      <c r="GLA78" s="26"/>
      <c r="GLC78" s="27"/>
      <c r="GLD78" s="34"/>
      <c r="GLE78" s="34"/>
      <c r="GLI78" s="3"/>
      <c r="GLJ78" s="3"/>
      <c r="GLM78" s="26"/>
      <c r="GLO78" s="27"/>
      <c r="GLP78" s="34"/>
      <c r="GLQ78" s="34"/>
      <c r="GLU78" s="3"/>
      <c r="GLV78" s="3"/>
      <c r="GLY78" s="26"/>
      <c r="GMA78" s="27"/>
      <c r="GMB78" s="34"/>
      <c r="GMC78" s="34"/>
      <c r="GMG78" s="3"/>
      <c r="GMH78" s="3"/>
      <c r="GMK78" s="26"/>
      <c r="GMM78" s="27"/>
      <c r="GMN78" s="34"/>
      <c r="GMO78" s="34"/>
      <c r="GMS78" s="3"/>
      <c r="GMT78" s="3"/>
      <c r="GMW78" s="26"/>
      <c r="GMY78" s="27"/>
      <c r="GMZ78" s="34"/>
      <c r="GNA78" s="34"/>
      <c r="GNE78" s="3"/>
      <c r="GNF78" s="3"/>
      <c r="GNI78" s="26"/>
      <c r="GNK78" s="27"/>
      <c r="GNL78" s="34"/>
      <c r="GNM78" s="34"/>
      <c r="GNQ78" s="3"/>
      <c r="GNR78" s="3"/>
      <c r="GNU78" s="26"/>
      <c r="GNW78" s="27"/>
      <c r="GNX78" s="34"/>
      <c r="GNY78" s="34"/>
      <c r="GOC78" s="3"/>
      <c r="GOD78" s="3"/>
      <c r="GOG78" s="26"/>
      <c r="GOI78" s="27"/>
      <c r="GOJ78" s="34"/>
      <c r="GOK78" s="34"/>
      <c r="GOO78" s="3"/>
      <c r="GOP78" s="3"/>
      <c r="GOS78" s="26"/>
      <c r="GOU78" s="27"/>
      <c r="GOV78" s="34"/>
      <c r="GOW78" s="34"/>
      <c r="GPA78" s="3"/>
      <c r="GPB78" s="3"/>
      <c r="GPE78" s="26"/>
      <c r="GPG78" s="27"/>
      <c r="GPH78" s="34"/>
      <c r="GPI78" s="34"/>
      <c r="GPM78" s="3"/>
      <c r="GPN78" s="3"/>
      <c r="GPQ78" s="26"/>
      <c r="GPS78" s="27"/>
      <c r="GPT78" s="34"/>
      <c r="GPU78" s="34"/>
      <c r="GPY78" s="3"/>
      <c r="GPZ78" s="3"/>
      <c r="GQC78" s="26"/>
      <c r="GQE78" s="27"/>
      <c r="GQF78" s="34"/>
      <c r="GQG78" s="34"/>
      <c r="GQK78" s="3"/>
      <c r="GQL78" s="3"/>
      <c r="GQO78" s="26"/>
      <c r="GQQ78" s="27"/>
      <c r="GQR78" s="34"/>
      <c r="GQS78" s="34"/>
      <c r="GQW78" s="3"/>
      <c r="GQX78" s="3"/>
      <c r="GRA78" s="26"/>
      <c r="GRC78" s="27"/>
      <c r="GRD78" s="34"/>
      <c r="GRE78" s="34"/>
      <c r="GRI78" s="3"/>
      <c r="GRJ78" s="3"/>
      <c r="GRM78" s="26"/>
      <c r="GRO78" s="27"/>
      <c r="GRP78" s="34"/>
      <c r="GRQ78" s="34"/>
      <c r="GRU78" s="3"/>
      <c r="GRV78" s="3"/>
      <c r="GRY78" s="26"/>
      <c r="GSA78" s="27"/>
      <c r="GSB78" s="34"/>
      <c r="GSC78" s="34"/>
      <c r="GSG78" s="3"/>
      <c r="GSH78" s="3"/>
      <c r="GSK78" s="26"/>
      <c r="GSM78" s="27"/>
      <c r="GSN78" s="34"/>
      <c r="GSO78" s="34"/>
      <c r="GSS78" s="3"/>
      <c r="GST78" s="3"/>
      <c r="GSW78" s="26"/>
      <c r="GSY78" s="27"/>
      <c r="GSZ78" s="34"/>
      <c r="GTA78" s="34"/>
      <c r="GTE78" s="3"/>
      <c r="GTF78" s="3"/>
      <c r="GTI78" s="26"/>
      <c r="GTK78" s="27"/>
      <c r="GTL78" s="34"/>
      <c r="GTM78" s="34"/>
      <c r="GTQ78" s="3"/>
      <c r="GTR78" s="3"/>
      <c r="GTU78" s="26"/>
      <c r="GTW78" s="27"/>
      <c r="GTX78" s="34"/>
      <c r="GTY78" s="34"/>
      <c r="GUC78" s="3"/>
      <c r="GUD78" s="3"/>
      <c r="GUG78" s="26"/>
      <c r="GUI78" s="27"/>
      <c r="GUJ78" s="34"/>
      <c r="GUK78" s="34"/>
      <c r="GUO78" s="3"/>
      <c r="GUP78" s="3"/>
      <c r="GUS78" s="26"/>
      <c r="GUU78" s="27"/>
      <c r="GUV78" s="34"/>
      <c r="GUW78" s="34"/>
      <c r="GVA78" s="3"/>
      <c r="GVB78" s="3"/>
      <c r="GVE78" s="26"/>
      <c r="GVG78" s="27"/>
      <c r="GVH78" s="34"/>
      <c r="GVI78" s="34"/>
      <c r="GVM78" s="3"/>
      <c r="GVN78" s="3"/>
      <c r="GVQ78" s="26"/>
      <c r="GVS78" s="27"/>
      <c r="GVT78" s="34"/>
      <c r="GVU78" s="34"/>
      <c r="GVY78" s="3"/>
      <c r="GVZ78" s="3"/>
      <c r="GWC78" s="26"/>
      <c r="GWE78" s="27"/>
      <c r="GWF78" s="34"/>
      <c r="GWG78" s="34"/>
      <c r="GWK78" s="3"/>
      <c r="GWL78" s="3"/>
      <c r="GWO78" s="26"/>
      <c r="GWQ78" s="27"/>
      <c r="GWR78" s="34"/>
      <c r="GWS78" s="34"/>
      <c r="GWW78" s="3"/>
      <c r="GWX78" s="3"/>
      <c r="GXA78" s="26"/>
      <c r="GXC78" s="27"/>
      <c r="GXD78" s="34"/>
      <c r="GXE78" s="34"/>
      <c r="GXI78" s="3"/>
      <c r="GXJ78" s="3"/>
      <c r="GXM78" s="26"/>
      <c r="GXO78" s="27"/>
      <c r="GXP78" s="34"/>
      <c r="GXQ78" s="34"/>
      <c r="GXU78" s="3"/>
      <c r="GXV78" s="3"/>
      <c r="GXY78" s="26"/>
      <c r="GYA78" s="27"/>
      <c r="GYB78" s="34"/>
      <c r="GYC78" s="34"/>
      <c r="GYG78" s="3"/>
      <c r="GYH78" s="3"/>
      <c r="GYK78" s="26"/>
      <c r="GYM78" s="27"/>
      <c r="GYN78" s="34"/>
      <c r="GYO78" s="34"/>
      <c r="GYS78" s="3"/>
      <c r="GYT78" s="3"/>
      <c r="GYW78" s="26"/>
      <c r="GYY78" s="27"/>
      <c r="GYZ78" s="34"/>
      <c r="GZA78" s="34"/>
      <c r="GZE78" s="3"/>
      <c r="GZF78" s="3"/>
      <c r="GZI78" s="26"/>
      <c r="GZK78" s="27"/>
      <c r="GZL78" s="34"/>
      <c r="GZM78" s="34"/>
      <c r="GZQ78" s="3"/>
      <c r="GZR78" s="3"/>
      <c r="GZU78" s="26"/>
      <c r="GZW78" s="27"/>
      <c r="GZX78" s="34"/>
      <c r="GZY78" s="34"/>
      <c r="HAC78" s="3"/>
      <c r="HAD78" s="3"/>
      <c r="HAG78" s="26"/>
      <c r="HAI78" s="27"/>
      <c r="HAJ78" s="34"/>
      <c r="HAK78" s="34"/>
      <c r="HAO78" s="3"/>
      <c r="HAP78" s="3"/>
      <c r="HAS78" s="26"/>
      <c r="HAU78" s="27"/>
      <c r="HAV78" s="34"/>
      <c r="HAW78" s="34"/>
      <c r="HBA78" s="3"/>
      <c r="HBB78" s="3"/>
      <c r="HBE78" s="26"/>
      <c r="HBG78" s="27"/>
      <c r="HBH78" s="34"/>
      <c r="HBI78" s="34"/>
      <c r="HBM78" s="3"/>
      <c r="HBN78" s="3"/>
      <c r="HBQ78" s="26"/>
      <c r="HBS78" s="27"/>
      <c r="HBT78" s="34"/>
      <c r="HBU78" s="34"/>
      <c r="HBY78" s="3"/>
      <c r="HBZ78" s="3"/>
      <c r="HCC78" s="26"/>
      <c r="HCE78" s="27"/>
      <c r="HCF78" s="34"/>
      <c r="HCG78" s="34"/>
      <c r="HCK78" s="3"/>
      <c r="HCL78" s="3"/>
      <c r="HCO78" s="26"/>
      <c r="HCQ78" s="27"/>
      <c r="HCR78" s="34"/>
      <c r="HCS78" s="34"/>
      <c r="HCW78" s="3"/>
      <c r="HCX78" s="3"/>
      <c r="HDA78" s="26"/>
      <c r="HDC78" s="27"/>
      <c r="HDD78" s="34"/>
      <c r="HDE78" s="34"/>
      <c r="HDI78" s="3"/>
      <c r="HDJ78" s="3"/>
      <c r="HDM78" s="26"/>
      <c r="HDO78" s="27"/>
      <c r="HDP78" s="34"/>
      <c r="HDQ78" s="34"/>
      <c r="HDU78" s="3"/>
      <c r="HDV78" s="3"/>
      <c r="HDY78" s="26"/>
      <c r="HEA78" s="27"/>
      <c r="HEB78" s="34"/>
      <c r="HEC78" s="34"/>
      <c r="HEG78" s="3"/>
      <c r="HEH78" s="3"/>
      <c r="HEK78" s="26"/>
      <c r="HEM78" s="27"/>
      <c r="HEN78" s="34"/>
      <c r="HEO78" s="34"/>
      <c r="HES78" s="3"/>
      <c r="HET78" s="3"/>
      <c r="HEW78" s="26"/>
      <c r="HEY78" s="27"/>
      <c r="HEZ78" s="34"/>
      <c r="HFA78" s="34"/>
      <c r="HFE78" s="3"/>
      <c r="HFF78" s="3"/>
      <c r="HFI78" s="26"/>
      <c r="HFK78" s="27"/>
      <c r="HFL78" s="34"/>
      <c r="HFM78" s="34"/>
      <c r="HFQ78" s="3"/>
      <c r="HFR78" s="3"/>
      <c r="HFU78" s="26"/>
      <c r="HFW78" s="27"/>
      <c r="HFX78" s="34"/>
      <c r="HFY78" s="34"/>
      <c r="HGC78" s="3"/>
      <c r="HGD78" s="3"/>
      <c r="HGG78" s="26"/>
      <c r="HGI78" s="27"/>
      <c r="HGJ78" s="34"/>
      <c r="HGK78" s="34"/>
      <c r="HGO78" s="3"/>
      <c r="HGP78" s="3"/>
      <c r="HGS78" s="26"/>
      <c r="HGU78" s="27"/>
      <c r="HGV78" s="34"/>
      <c r="HGW78" s="34"/>
      <c r="HHA78" s="3"/>
      <c r="HHB78" s="3"/>
      <c r="HHE78" s="26"/>
      <c r="HHG78" s="27"/>
      <c r="HHH78" s="34"/>
      <c r="HHI78" s="34"/>
      <c r="HHM78" s="3"/>
      <c r="HHN78" s="3"/>
      <c r="HHQ78" s="26"/>
      <c r="HHS78" s="27"/>
      <c r="HHT78" s="34"/>
      <c r="HHU78" s="34"/>
      <c r="HHY78" s="3"/>
      <c r="HHZ78" s="3"/>
      <c r="HIC78" s="26"/>
      <c r="HIE78" s="27"/>
      <c r="HIF78" s="34"/>
      <c r="HIG78" s="34"/>
      <c r="HIK78" s="3"/>
      <c r="HIL78" s="3"/>
      <c r="HIO78" s="26"/>
      <c r="HIQ78" s="27"/>
      <c r="HIR78" s="34"/>
      <c r="HIS78" s="34"/>
      <c r="HIW78" s="3"/>
      <c r="HIX78" s="3"/>
      <c r="HJA78" s="26"/>
      <c r="HJC78" s="27"/>
      <c r="HJD78" s="34"/>
      <c r="HJE78" s="34"/>
      <c r="HJI78" s="3"/>
      <c r="HJJ78" s="3"/>
      <c r="HJM78" s="26"/>
      <c r="HJO78" s="27"/>
      <c r="HJP78" s="34"/>
      <c r="HJQ78" s="34"/>
      <c r="HJU78" s="3"/>
      <c r="HJV78" s="3"/>
      <c r="HJY78" s="26"/>
      <c r="HKA78" s="27"/>
      <c r="HKB78" s="34"/>
      <c r="HKC78" s="34"/>
      <c r="HKG78" s="3"/>
      <c r="HKH78" s="3"/>
      <c r="HKK78" s="26"/>
      <c r="HKM78" s="27"/>
      <c r="HKN78" s="34"/>
      <c r="HKO78" s="34"/>
      <c r="HKS78" s="3"/>
      <c r="HKT78" s="3"/>
      <c r="HKW78" s="26"/>
      <c r="HKY78" s="27"/>
      <c r="HKZ78" s="34"/>
      <c r="HLA78" s="34"/>
      <c r="HLE78" s="3"/>
      <c r="HLF78" s="3"/>
      <c r="HLI78" s="26"/>
      <c r="HLK78" s="27"/>
      <c r="HLL78" s="34"/>
      <c r="HLM78" s="34"/>
      <c r="HLQ78" s="3"/>
      <c r="HLR78" s="3"/>
      <c r="HLU78" s="26"/>
      <c r="HLW78" s="27"/>
      <c r="HLX78" s="34"/>
      <c r="HLY78" s="34"/>
      <c r="HMC78" s="3"/>
      <c r="HMD78" s="3"/>
      <c r="HMG78" s="26"/>
      <c r="HMI78" s="27"/>
      <c r="HMJ78" s="34"/>
      <c r="HMK78" s="34"/>
      <c r="HMO78" s="3"/>
      <c r="HMP78" s="3"/>
      <c r="HMS78" s="26"/>
      <c r="HMU78" s="27"/>
      <c r="HMV78" s="34"/>
      <c r="HMW78" s="34"/>
      <c r="HNA78" s="3"/>
      <c r="HNB78" s="3"/>
      <c r="HNE78" s="26"/>
      <c r="HNG78" s="27"/>
      <c r="HNH78" s="34"/>
      <c r="HNI78" s="34"/>
      <c r="HNM78" s="3"/>
      <c r="HNN78" s="3"/>
      <c r="HNQ78" s="26"/>
      <c r="HNS78" s="27"/>
      <c r="HNT78" s="34"/>
      <c r="HNU78" s="34"/>
      <c r="HNY78" s="3"/>
      <c r="HNZ78" s="3"/>
      <c r="HOC78" s="26"/>
      <c r="HOE78" s="27"/>
      <c r="HOF78" s="34"/>
      <c r="HOG78" s="34"/>
      <c r="HOK78" s="3"/>
      <c r="HOL78" s="3"/>
      <c r="HOO78" s="26"/>
      <c r="HOQ78" s="27"/>
      <c r="HOR78" s="34"/>
      <c r="HOS78" s="34"/>
      <c r="HOW78" s="3"/>
      <c r="HOX78" s="3"/>
      <c r="HPA78" s="26"/>
      <c r="HPC78" s="27"/>
      <c r="HPD78" s="34"/>
      <c r="HPE78" s="34"/>
      <c r="HPI78" s="3"/>
      <c r="HPJ78" s="3"/>
      <c r="HPM78" s="26"/>
      <c r="HPO78" s="27"/>
      <c r="HPP78" s="34"/>
      <c r="HPQ78" s="34"/>
      <c r="HPU78" s="3"/>
      <c r="HPV78" s="3"/>
      <c r="HPY78" s="26"/>
      <c r="HQA78" s="27"/>
      <c r="HQB78" s="34"/>
      <c r="HQC78" s="34"/>
      <c r="HQG78" s="3"/>
      <c r="HQH78" s="3"/>
      <c r="HQK78" s="26"/>
      <c r="HQM78" s="27"/>
      <c r="HQN78" s="34"/>
      <c r="HQO78" s="34"/>
      <c r="HQS78" s="3"/>
      <c r="HQT78" s="3"/>
      <c r="HQW78" s="26"/>
      <c r="HQY78" s="27"/>
      <c r="HQZ78" s="34"/>
      <c r="HRA78" s="34"/>
      <c r="HRE78" s="3"/>
      <c r="HRF78" s="3"/>
      <c r="HRI78" s="26"/>
      <c r="HRK78" s="27"/>
      <c r="HRL78" s="34"/>
      <c r="HRM78" s="34"/>
      <c r="HRQ78" s="3"/>
      <c r="HRR78" s="3"/>
      <c r="HRU78" s="26"/>
      <c r="HRW78" s="27"/>
      <c r="HRX78" s="34"/>
      <c r="HRY78" s="34"/>
      <c r="HSC78" s="3"/>
      <c r="HSD78" s="3"/>
      <c r="HSG78" s="26"/>
      <c r="HSI78" s="27"/>
      <c r="HSJ78" s="34"/>
      <c r="HSK78" s="34"/>
      <c r="HSO78" s="3"/>
      <c r="HSP78" s="3"/>
      <c r="HSS78" s="26"/>
      <c r="HSU78" s="27"/>
      <c r="HSV78" s="34"/>
      <c r="HSW78" s="34"/>
      <c r="HTA78" s="3"/>
      <c r="HTB78" s="3"/>
      <c r="HTE78" s="26"/>
      <c r="HTG78" s="27"/>
      <c r="HTH78" s="34"/>
      <c r="HTI78" s="34"/>
      <c r="HTM78" s="3"/>
      <c r="HTN78" s="3"/>
      <c r="HTQ78" s="26"/>
      <c r="HTS78" s="27"/>
      <c r="HTT78" s="34"/>
      <c r="HTU78" s="34"/>
      <c r="HTY78" s="3"/>
      <c r="HTZ78" s="3"/>
      <c r="HUC78" s="26"/>
      <c r="HUE78" s="27"/>
      <c r="HUF78" s="34"/>
      <c r="HUG78" s="34"/>
      <c r="HUK78" s="3"/>
      <c r="HUL78" s="3"/>
      <c r="HUO78" s="26"/>
      <c r="HUQ78" s="27"/>
      <c r="HUR78" s="34"/>
      <c r="HUS78" s="34"/>
      <c r="HUW78" s="3"/>
      <c r="HUX78" s="3"/>
      <c r="HVA78" s="26"/>
      <c r="HVC78" s="27"/>
      <c r="HVD78" s="34"/>
      <c r="HVE78" s="34"/>
      <c r="HVI78" s="3"/>
      <c r="HVJ78" s="3"/>
      <c r="HVM78" s="26"/>
      <c r="HVO78" s="27"/>
      <c r="HVP78" s="34"/>
      <c r="HVQ78" s="34"/>
      <c r="HVU78" s="3"/>
      <c r="HVV78" s="3"/>
      <c r="HVY78" s="26"/>
      <c r="HWA78" s="27"/>
      <c r="HWB78" s="34"/>
      <c r="HWC78" s="34"/>
      <c r="HWG78" s="3"/>
      <c r="HWH78" s="3"/>
      <c r="HWK78" s="26"/>
      <c r="HWM78" s="27"/>
      <c r="HWN78" s="34"/>
      <c r="HWO78" s="34"/>
      <c r="HWS78" s="3"/>
      <c r="HWT78" s="3"/>
      <c r="HWW78" s="26"/>
      <c r="HWY78" s="27"/>
      <c r="HWZ78" s="34"/>
      <c r="HXA78" s="34"/>
      <c r="HXE78" s="3"/>
      <c r="HXF78" s="3"/>
      <c r="HXI78" s="26"/>
      <c r="HXK78" s="27"/>
      <c r="HXL78" s="34"/>
      <c r="HXM78" s="34"/>
      <c r="HXQ78" s="3"/>
      <c r="HXR78" s="3"/>
      <c r="HXU78" s="26"/>
      <c r="HXW78" s="27"/>
      <c r="HXX78" s="34"/>
      <c r="HXY78" s="34"/>
      <c r="HYC78" s="3"/>
      <c r="HYD78" s="3"/>
      <c r="HYG78" s="26"/>
      <c r="HYI78" s="27"/>
      <c r="HYJ78" s="34"/>
      <c r="HYK78" s="34"/>
      <c r="HYO78" s="3"/>
      <c r="HYP78" s="3"/>
      <c r="HYS78" s="26"/>
      <c r="HYU78" s="27"/>
      <c r="HYV78" s="34"/>
      <c r="HYW78" s="34"/>
      <c r="HZA78" s="3"/>
      <c r="HZB78" s="3"/>
      <c r="HZE78" s="26"/>
      <c r="HZG78" s="27"/>
      <c r="HZH78" s="34"/>
      <c r="HZI78" s="34"/>
      <c r="HZM78" s="3"/>
      <c r="HZN78" s="3"/>
      <c r="HZQ78" s="26"/>
      <c r="HZS78" s="27"/>
      <c r="HZT78" s="34"/>
      <c r="HZU78" s="34"/>
      <c r="HZY78" s="3"/>
      <c r="HZZ78" s="3"/>
      <c r="IAC78" s="26"/>
      <c r="IAE78" s="27"/>
      <c r="IAF78" s="34"/>
      <c r="IAG78" s="34"/>
      <c r="IAK78" s="3"/>
      <c r="IAL78" s="3"/>
      <c r="IAO78" s="26"/>
      <c r="IAQ78" s="27"/>
      <c r="IAR78" s="34"/>
      <c r="IAS78" s="34"/>
      <c r="IAW78" s="3"/>
      <c r="IAX78" s="3"/>
      <c r="IBA78" s="26"/>
      <c r="IBC78" s="27"/>
      <c r="IBD78" s="34"/>
      <c r="IBE78" s="34"/>
      <c r="IBI78" s="3"/>
      <c r="IBJ78" s="3"/>
      <c r="IBM78" s="26"/>
      <c r="IBO78" s="27"/>
      <c r="IBP78" s="34"/>
      <c r="IBQ78" s="34"/>
      <c r="IBU78" s="3"/>
      <c r="IBV78" s="3"/>
      <c r="IBY78" s="26"/>
      <c r="ICA78" s="27"/>
      <c r="ICB78" s="34"/>
      <c r="ICC78" s="34"/>
      <c r="ICG78" s="3"/>
      <c r="ICH78" s="3"/>
      <c r="ICK78" s="26"/>
      <c r="ICM78" s="27"/>
      <c r="ICN78" s="34"/>
      <c r="ICO78" s="34"/>
      <c r="ICS78" s="3"/>
      <c r="ICT78" s="3"/>
      <c r="ICW78" s="26"/>
      <c r="ICY78" s="27"/>
      <c r="ICZ78" s="34"/>
      <c r="IDA78" s="34"/>
      <c r="IDE78" s="3"/>
      <c r="IDF78" s="3"/>
      <c r="IDI78" s="26"/>
      <c r="IDK78" s="27"/>
      <c r="IDL78" s="34"/>
      <c r="IDM78" s="34"/>
      <c r="IDQ78" s="3"/>
      <c r="IDR78" s="3"/>
      <c r="IDU78" s="26"/>
      <c r="IDW78" s="27"/>
      <c r="IDX78" s="34"/>
      <c r="IDY78" s="34"/>
      <c r="IEC78" s="3"/>
      <c r="IED78" s="3"/>
      <c r="IEG78" s="26"/>
      <c r="IEI78" s="27"/>
      <c r="IEJ78" s="34"/>
      <c r="IEK78" s="34"/>
      <c r="IEO78" s="3"/>
      <c r="IEP78" s="3"/>
      <c r="IES78" s="26"/>
      <c r="IEU78" s="27"/>
      <c r="IEV78" s="34"/>
      <c r="IEW78" s="34"/>
      <c r="IFA78" s="3"/>
      <c r="IFB78" s="3"/>
      <c r="IFE78" s="26"/>
      <c r="IFG78" s="27"/>
      <c r="IFH78" s="34"/>
      <c r="IFI78" s="34"/>
      <c r="IFM78" s="3"/>
      <c r="IFN78" s="3"/>
      <c r="IFQ78" s="26"/>
      <c r="IFS78" s="27"/>
      <c r="IFT78" s="34"/>
      <c r="IFU78" s="34"/>
      <c r="IFY78" s="3"/>
      <c r="IFZ78" s="3"/>
      <c r="IGC78" s="26"/>
      <c r="IGE78" s="27"/>
      <c r="IGF78" s="34"/>
      <c r="IGG78" s="34"/>
      <c r="IGK78" s="3"/>
      <c r="IGL78" s="3"/>
      <c r="IGO78" s="26"/>
      <c r="IGQ78" s="27"/>
      <c r="IGR78" s="34"/>
      <c r="IGS78" s="34"/>
      <c r="IGW78" s="3"/>
      <c r="IGX78" s="3"/>
      <c r="IHA78" s="26"/>
      <c r="IHC78" s="27"/>
      <c r="IHD78" s="34"/>
      <c r="IHE78" s="34"/>
      <c r="IHI78" s="3"/>
      <c r="IHJ78" s="3"/>
      <c r="IHM78" s="26"/>
      <c r="IHO78" s="27"/>
      <c r="IHP78" s="34"/>
      <c r="IHQ78" s="34"/>
      <c r="IHU78" s="3"/>
      <c r="IHV78" s="3"/>
      <c r="IHY78" s="26"/>
      <c r="IIA78" s="27"/>
      <c r="IIB78" s="34"/>
      <c r="IIC78" s="34"/>
      <c r="IIG78" s="3"/>
      <c r="IIH78" s="3"/>
      <c r="IIK78" s="26"/>
      <c r="IIM78" s="27"/>
      <c r="IIN78" s="34"/>
      <c r="IIO78" s="34"/>
      <c r="IIS78" s="3"/>
      <c r="IIT78" s="3"/>
      <c r="IIW78" s="26"/>
      <c r="IIY78" s="27"/>
      <c r="IIZ78" s="34"/>
      <c r="IJA78" s="34"/>
      <c r="IJE78" s="3"/>
      <c r="IJF78" s="3"/>
      <c r="IJI78" s="26"/>
      <c r="IJK78" s="27"/>
      <c r="IJL78" s="34"/>
      <c r="IJM78" s="34"/>
      <c r="IJQ78" s="3"/>
      <c r="IJR78" s="3"/>
      <c r="IJU78" s="26"/>
      <c r="IJW78" s="27"/>
      <c r="IJX78" s="34"/>
      <c r="IJY78" s="34"/>
      <c r="IKC78" s="3"/>
      <c r="IKD78" s="3"/>
      <c r="IKG78" s="26"/>
      <c r="IKI78" s="27"/>
      <c r="IKJ78" s="34"/>
      <c r="IKK78" s="34"/>
      <c r="IKO78" s="3"/>
      <c r="IKP78" s="3"/>
      <c r="IKS78" s="26"/>
      <c r="IKU78" s="27"/>
      <c r="IKV78" s="34"/>
      <c r="IKW78" s="34"/>
      <c r="ILA78" s="3"/>
      <c r="ILB78" s="3"/>
      <c r="ILE78" s="26"/>
      <c r="ILG78" s="27"/>
      <c r="ILH78" s="34"/>
      <c r="ILI78" s="34"/>
      <c r="ILM78" s="3"/>
      <c r="ILN78" s="3"/>
      <c r="ILQ78" s="26"/>
      <c r="ILS78" s="27"/>
      <c r="ILT78" s="34"/>
      <c r="ILU78" s="34"/>
      <c r="ILY78" s="3"/>
      <c r="ILZ78" s="3"/>
      <c r="IMC78" s="26"/>
      <c r="IME78" s="27"/>
      <c r="IMF78" s="34"/>
      <c r="IMG78" s="34"/>
      <c r="IMK78" s="3"/>
      <c r="IML78" s="3"/>
      <c r="IMO78" s="26"/>
      <c r="IMQ78" s="27"/>
      <c r="IMR78" s="34"/>
      <c r="IMS78" s="34"/>
      <c r="IMW78" s="3"/>
      <c r="IMX78" s="3"/>
      <c r="INA78" s="26"/>
      <c r="INC78" s="27"/>
      <c r="IND78" s="34"/>
      <c r="INE78" s="34"/>
      <c r="INI78" s="3"/>
      <c r="INJ78" s="3"/>
      <c r="INM78" s="26"/>
      <c r="INO78" s="27"/>
      <c r="INP78" s="34"/>
      <c r="INQ78" s="34"/>
      <c r="INU78" s="3"/>
      <c r="INV78" s="3"/>
      <c r="INY78" s="26"/>
      <c r="IOA78" s="27"/>
      <c r="IOB78" s="34"/>
      <c r="IOC78" s="34"/>
      <c r="IOG78" s="3"/>
      <c r="IOH78" s="3"/>
      <c r="IOK78" s="26"/>
      <c r="IOM78" s="27"/>
      <c r="ION78" s="34"/>
      <c r="IOO78" s="34"/>
      <c r="IOS78" s="3"/>
      <c r="IOT78" s="3"/>
      <c r="IOW78" s="26"/>
      <c r="IOY78" s="27"/>
      <c r="IOZ78" s="34"/>
      <c r="IPA78" s="34"/>
      <c r="IPE78" s="3"/>
      <c r="IPF78" s="3"/>
      <c r="IPI78" s="26"/>
      <c r="IPK78" s="27"/>
      <c r="IPL78" s="34"/>
      <c r="IPM78" s="34"/>
      <c r="IPQ78" s="3"/>
      <c r="IPR78" s="3"/>
      <c r="IPU78" s="26"/>
      <c r="IPW78" s="27"/>
      <c r="IPX78" s="34"/>
      <c r="IPY78" s="34"/>
      <c r="IQC78" s="3"/>
      <c r="IQD78" s="3"/>
      <c r="IQG78" s="26"/>
      <c r="IQI78" s="27"/>
      <c r="IQJ78" s="34"/>
      <c r="IQK78" s="34"/>
      <c r="IQO78" s="3"/>
      <c r="IQP78" s="3"/>
      <c r="IQS78" s="26"/>
      <c r="IQU78" s="27"/>
      <c r="IQV78" s="34"/>
      <c r="IQW78" s="34"/>
      <c r="IRA78" s="3"/>
      <c r="IRB78" s="3"/>
      <c r="IRE78" s="26"/>
      <c r="IRG78" s="27"/>
      <c r="IRH78" s="34"/>
      <c r="IRI78" s="34"/>
      <c r="IRM78" s="3"/>
      <c r="IRN78" s="3"/>
      <c r="IRQ78" s="26"/>
      <c r="IRS78" s="27"/>
      <c r="IRT78" s="34"/>
      <c r="IRU78" s="34"/>
      <c r="IRY78" s="3"/>
      <c r="IRZ78" s="3"/>
      <c r="ISC78" s="26"/>
      <c r="ISE78" s="27"/>
      <c r="ISF78" s="34"/>
      <c r="ISG78" s="34"/>
      <c r="ISK78" s="3"/>
      <c r="ISL78" s="3"/>
      <c r="ISO78" s="26"/>
      <c r="ISQ78" s="27"/>
      <c r="ISR78" s="34"/>
      <c r="ISS78" s="34"/>
      <c r="ISW78" s="3"/>
      <c r="ISX78" s="3"/>
      <c r="ITA78" s="26"/>
      <c r="ITC78" s="27"/>
      <c r="ITD78" s="34"/>
      <c r="ITE78" s="34"/>
      <c r="ITI78" s="3"/>
      <c r="ITJ78" s="3"/>
      <c r="ITM78" s="26"/>
      <c r="ITO78" s="27"/>
      <c r="ITP78" s="34"/>
      <c r="ITQ78" s="34"/>
      <c r="ITU78" s="3"/>
      <c r="ITV78" s="3"/>
      <c r="ITY78" s="26"/>
      <c r="IUA78" s="27"/>
      <c r="IUB78" s="34"/>
      <c r="IUC78" s="34"/>
      <c r="IUG78" s="3"/>
      <c r="IUH78" s="3"/>
      <c r="IUK78" s="26"/>
      <c r="IUM78" s="27"/>
      <c r="IUN78" s="34"/>
      <c r="IUO78" s="34"/>
      <c r="IUS78" s="3"/>
      <c r="IUT78" s="3"/>
      <c r="IUW78" s="26"/>
      <c r="IUY78" s="27"/>
      <c r="IUZ78" s="34"/>
      <c r="IVA78" s="34"/>
      <c r="IVE78" s="3"/>
      <c r="IVF78" s="3"/>
      <c r="IVI78" s="26"/>
      <c r="IVK78" s="27"/>
      <c r="IVL78" s="34"/>
      <c r="IVM78" s="34"/>
      <c r="IVQ78" s="3"/>
      <c r="IVR78" s="3"/>
      <c r="IVU78" s="26"/>
      <c r="IVW78" s="27"/>
      <c r="IVX78" s="34"/>
      <c r="IVY78" s="34"/>
      <c r="IWC78" s="3"/>
      <c r="IWD78" s="3"/>
      <c r="IWG78" s="26"/>
      <c r="IWI78" s="27"/>
      <c r="IWJ78" s="34"/>
      <c r="IWK78" s="34"/>
      <c r="IWO78" s="3"/>
      <c r="IWP78" s="3"/>
      <c r="IWS78" s="26"/>
      <c r="IWU78" s="27"/>
      <c r="IWV78" s="34"/>
      <c r="IWW78" s="34"/>
      <c r="IXA78" s="3"/>
      <c r="IXB78" s="3"/>
      <c r="IXE78" s="26"/>
      <c r="IXG78" s="27"/>
      <c r="IXH78" s="34"/>
      <c r="IXI78" s="34"/>
      <c r="IXM78" s="3"/>
      <c r="IXN78" s="3"/>
      <c r="IXQ78" s="26"/>
      <c r="IXS78" s="27"/>
      <c r="IXT78" s="34"/>
      <c r="IXU78" s="34"/>
      <c r="IXY78" s="3"/>
      <c r="IXZ78" s="3"/>
      <c r="IYC78" s="26"/>
      <c r="IYE78" s="27"/>
      <c r="IYF78" s="34"/>
      <c r="IYG78" s="34"/>
      <c r="IYK78" s="3"/>
      <c r="IYL78" s="3"/>
      <c r="IYO78" s="26"/>
      <c r="IYQ78" s="27"/>
      <c r="IYR78" s="34"/>
      <c r="IYS78" s="34"/>
      <c r="IYW78" s="3"/>
      <c r="IYX78" s="3"/>
      <c r="IZA78" s="26"/>
      <c r="IZC78" s="27"/>
      <c r="IZD78" s="34"/>
      <c r="IZE78" s="34"/>
      <c r="IZI78" s="3"/>
      <c r="IZJ78" s="3"/>
      <c r="IZM78" s="26"/>
      <c r="IZO78" s="27"/>
      <c r="IZP78" s="34"/>
      <c r="IZQ78" s="34"/>
      <c r="IZU78" s="3"/>
      <c r="IZV78" s="3"/>
      <c r="IZY78" s="26"/>
      <c r="JAA78" s="27"/>
      <c r="JAB78" s="34"/>
      <c r="JAC78" s="34"/>
      <c r="JAG78" s="3"/>
      <c r="JAH78" s="3"/>
      <c r="JAK78" s="26"/>
      <c r="JAM78" s="27"/>
      <c r="JAN78" s="34"/>
      <c r="JAO78" s="34"/>
      <c r="JAS78" s="3"/>
      <c r="JAT78" s="3"/>
      <c r="JAW78" s="26"/>
      <c r="JAY78" s="27"/>
      <c r="JAZ78" s="34"/>
      <c r="JBA78" s="34"/>
      <c r="JBE78" s="3"/>
      <c r="JBF78" s="3"/>
      <c r="JBI78" s="26"/>
      <c r="JBK78" s="27"/>
      <c r="JBL78" s="34"/>
      <c r="JBM78" s="34"/>
      <c r="JBQ78" s="3"/>
      <c r="JBR78" s="3"/>
      <c r="JBU78" s="26"/>
      <c r="JBW78" s="27"/>
      <c r="JBX78" s="34"/>
      <c r="JBY78" s="34"/>
      <c r="JCC78" s="3"/>
      <c r="JCD78" s="3"/>
      <c r="JCG78" s="26"/>
      <c r="JCI78" s="27"/>
      <c r="JCJ78" s="34"/>
      <c r="JCK78" s="34"/>
      <c r="JCO78" s="3"/>
      <c r="JCP78" s="3"/>
      <c r="JCS78" s="26"/>
      <c r="JCU78" s="27"/>
      <c r="JCV78" s="34"/>
      <c r="JCW78" s="34"/>
      <c r="JDA78" s="3"/>
      <c r="JDB78" s="3"/>
      <c r="JDE78" s="26"/>
      <c r="JDG78" s="27"/>
      <c r="JDH78" s="34"/>
      <c r="JDI78" s="34"/>
      <c r="JDM78" s="3"/>
      <c r="JDN78" s="3"/>
      <c r="JDQ78" s="26"/>
      <c r="JDS78" s="27"/>
      <c r="JDT78" s="34"/>
      <c r="JDU78" s="34"/>
      <c r="JDY78" s="3"/>
      <c r="JDZ78" s="3"/>
      <c r="JEC78" s="26"/>
      <c r="JEE78" s="27"/>
      <c r="JEF78" s="34"/>
      <c r="JEG78" s="34"/>
      <c r="JEK78" s="3"/>
      <c r="JEL78" s="3"/>
      <c r="JEO78" s="26"/>
      <c r="JEQ78" s="27"/>
      <c r="JER78" s="34"/>
      <c r="JES78" s="34"/>
      <c r="JEW78" s="3"/>
      <c r="JEX78" s="3"/>
      <c r="JFA78" s="26"/>
      <c r="JFC78" s="27"/>
      <c r="JFD78" s="34"/>
      <c r="JFE78" s="34"/>
      <c r="JFI78" s="3"/>
      <c r="JFJ78" s="3"/>
      <c r="JFM78" s="26"/>
      <c r="JFO78" s="27"/>
      <c r="JFP78" s="34"/>
      <c r="JFQ78" s="34"/>
      <c r="JFU78" s="3"/>
      <c r="JFV78" s="3"/>
      <c r="JFY78" s="26"/>
      <c r="JGA78" s="27"/>
      <c r="JGB78" s="34"/>
      <c r="JGC78" s="34"/>
      <c r="JGG78" s="3"/>
      <c r="JGH78" s="3"/>
      <c r="JGK78" s="26"/>
      <c r="JGM78" s="27"/>
      <c r="JGN78" s="34"/>
      <c r="JGO78" s="34"/>
      <c r="JGS78" s="3"/>
      <c r="JGT78" s="3"/>
      <c r="JGW78" s="26"/>
      <c r="JGY78" s="27"/>
      <c r="JGZ78" s="34"/>
      <c r="JHA78" s="34"/>
      <c r="JHE78" s="3"/>
      <c r="JHF78" s="3"/>
      <c r="JHI78" s="26"/>
      <c r="JHK78" s="27"/>
      <c r="JHL78" s="34"/>
      <c r="JHM78" s="34"/>
      <c r="JHQ78" s="3"/>
      <c r="JHR78" s="3"/>
      <c r="JHU78" s="26"/>
      <c r="JHW78" s="27"/>
      <c r="JHX78" s="34"/>
      <c r="JHY78" s="34"/>
      <c r="JIC78" s="3"/>
      <c r="JID78" s="3"/>
      <c r="JIG78" s="26"/>
      <c r="JII78" s="27"/>
      <c r="JIJ78" s="34"/>
      <c r="JIK78" s="34"/>
      <c r="JIO78" s="3"/>
      <c r="JIP78" s="3"/>
      <c r="JIS78" s="26"/>
      <c r="JIU78" s="27"/>
      <c r="JIV78" s="34"/>
      <c r="JIW78" s="34"/>
      <c r="JJA78" s="3"/>
      <c r="JJB78" s="3"/>
      <c r="JJE78" s="26"/>
      <c r="JJG78" s="27"/>
      <c r="JJH78" s="34"/>
      <c r="JJI78" s="34"/>
      <c r="JJM78" s="3"/>
      <c r="JJN78" s="3"/>
      <c r="JJQ78" s="26"/>
      <c r="JJS78" s="27"/>
      <c r="JJT78" s="34"/>
      <c r="JJU78" s="34"/>
      <c r="JJY78" s="3"/>
      <c r="JJZ78" s="3"/>
      <c r="JKC78" s="26"/>
      <c r="JKE78" s="27"/>
      <c r="JKF78" s="34"/>
      <c r="JKG78" s="34"/>
      <c r="JKK78" s="3"/>
      <c r="JKL78" s="3"/>
      <c r="JKO78" s="26"/>
      <c r="JKQ78" s="27"/>
      <c r="JKR78" s="34"/>
      <c r="JKS78" s="34"/>
      <c r="JKW78" s="3"/>
      <c r="JKX78" s="3"/>
      <c r="JLA78" s="26"/>
      <c r="JLC78" s="27"/>
      <c r="JLD78" s="34"/>
      <c r="JLE78" s="34"/>
      <c r="JLI78" s="3"/>
      <c r="JLJ78" s="3"/>
      <c r="JLM78" s="26"/>
      <c r="JLO78" s="27"/>
      <c r="JLP78" s="34"/>
      <c r="JLQ78" s="34"/>
      <c r="JLU78" s="3"/>
      <c r="JLV78" s="3"/>
      <c r="JLY78" s="26"/>
      <c r="JMA78" s="27"/>
      <c r="JMB78" s="34"/>
      <c r="JMC78" s="34"/>
      <c r="JMG78" s="3"/>
      <c r="JMH78" s="3"/>
      <c r="JMK78" s="26"/>
      <c r="JMM78" s="27"/>
      <c r="JMN78" s="34"/>
      <c r="JMO78" s="34"/>
      <c r="JMS78" s="3"/>
      <c r="JMT78" s="3"/>
      <c r="JMW78" s="26"/>
      <c r="JMY78" s="27"/>
      <c r="JMZ78" s="34"/>
      <c r="JNA78" s="34"/>
      <c r="JNE78" s="3"/>
      <c r="JNF78" s="3"/>
      <c r="JNI78" s="26"/>
      <c r="JNK78" s="27"/>
      <c r="JNL78" s="34"/>
      <c r="JNM78" s="34"/>
      <c r="JNQ78" s="3"/>
      <c r="JNR78" s="3"/>
      <c r="JNU78" s="26"/>
      <c r="JNW78" s="27"/>
      <c r="JNX78" s="34"/>
      <c r="JNY78" s="34"/>
      <c r="JOC78" s="3"/>
      <c r="JOD78" s="3"/>
      <c r="JOG78" s="26"/>
      <c r="JOI78" s="27"/>
      <c r="JOJ78" s="34"/>
      <c r="JOK78" s="34"/>
      <c r="JOO78" s="3"/>
      <c r="JOP78" s="3"/>
      <c r="JOS78" s="26"/>
      <c r="JOU78" s="27"/>
      <c r="JOV78" s="34"/>
      <c r="JOW78" s="34"/>
      <c r="JPA78" s="3"/>
      <c r="JPB78" s="3"/>
      <c r="JPE78" s="26"/>
      <c r="JPG78" s="27"/>
      <c r="JPH78" s="34"/>
      <c r="JPI78" s="34"/>
      <c r="JPM78" s="3"/>
      <c r="JPN78" s="3"/>
      <c r="JPQ78" s="26"/>
      <c r="JPS78" s="27"/>
      <c r="JPT78" s="34"/>
      <c r="JPU78" s="34"/>
      <c r="JPY78" s="3"/>
      <c r="JPZ78" s="3"/>
      <c r="JQC78" s="26"/>
      <c r="JQE78" s="27"/>
      <c r="JQF78" s="34"/>
      <c r="JQG78" s="34"/>
      <c r="JQK78" s="3"/>
      <c r="JQL78" s="3"/>
      <c r="JQO78" s="26"/>
      <c r="JQQ78" s="27"/>
      <c r="JQR78" s="34"/>
      <c r="JQS78" s="34"/>
      <c r="JQW78" s="3"/>
      <c r="JQX78" s="3"/>
      <c r="JRA78" s="26"/>
      <c r="JRC78" s="27"/>
      <c r="JRD78" s="34"/>
      <c r="JRE78" s="34"/>
      <c r="JRI78" s="3"/>
      <c r="JRJ78" s="3"/>
      <c r="JRM78" s="26"/>
      <c r="JRO78" s="27"/>
      <c r="JRP78" s="34"/>
      <c r="JRQ78" s="34"/>
      <c r="JRU78" s="3"/>
      <c r="JRV78" s="3"/>
      <c r="JRY78" s="26"/>
      <c r="JSA78" s="27"/>
      <c r="JSB78" s="34"/>
      <c r="JSC78" s="34"/>
      <c r="JSG78" s="3"/>
      <c r="JSH78" s="3"/>
      <c r="JSK78" s="26"/>
      <c r="JSM78" s="27"/>
      <c r="JSN78" s="34"/>
      <c r="JSO78" s="34"/>
      <c r="JSS78" s="3"/>
      <c r="JST78" s="3"/>
      <c r="JSW78" s="26"/>
      <c r="JSY78" s="27"/>
      <c r="JSZ78" s="34"/>
      <c r="JTA78" s="34"/>
      <c r="JTE78" s="3"/>
      <c r="JTF78" s="3"/>
      <c r="JTI78" s="26"/>
      <c r="JTK78" s="27"/>
      <c r="JTL78" s="34"/>
      <c r="JTM78" s="34"/>
      <c r="JTQ78" s="3"/>
      <c r="JTR78" s="3"/>
      <c r="JTU78" s="26"/>
      <c r="JTW78" s="27"/>
      <c r="JTX78" s="34"/>
      <c r="JTY78" s="34"/>
      <c r="JUC78" s="3"/>
      <c r="JUD78" s="3"/>
      <c r="JUG78" s="26"/>
      <c r="JUI78" s="27"/>
      <c r="JUJ78" s="34"/>
      <c r="JUK78" s="34"/>
      <c r="JUO78" s="3"/>
      <c r="JUP78" s="3"/>
      <c r="JUS78" s="26"/>
      <c r="JUU78" s="27"/>
      <c r="JUV78" s="34"/>
      <c r="JUW78" s="34"/>
      <c r="JVA78" s="3"/>
      <c r="JVB78" s="3"/>
      <c r="JVE78" s="26"/>
      <c r="JVG78" s="27"/>
      <c r="JVH78" s="34"/>
      <c r="JVI78" s="34"/>
      <c r="JVM78" s="3"/>
      <c r="JVN78" s="3"/>
      <c r="JVQ78" s="26"/>
      <c r="JVS78" s="27"/>
      <c r="JVT78" s="34"/>
      <c r="JVU78" s="34"/>
      <c r="JVY78" s="3"/>
      <c r="JVZ78" s="3"/>
      <c r="JWC78" s="26"/>
      <c r="JWE78" s="27"/>
      <c r="JWF78" s="34"/>
      <c r="JWG78" s="34"/>
      <c r="JWK78" s="3"/>
      <c r="JWL78" s="3"/>
      <c r="JWO78" s="26"/>
      <c r="JWQ78" s="27"/>
      <c r="JWR78" s="34"/>
      <c r="JWS78" s="34"/>
      <c r="JWW78" s="3"/>
      <c r="JWX78" s="3"/>
      <c r="JXA78" s="26"/>
      <c r="JXC78" s="27"/>
      <c r="JXD78" s="34"/>
      <c r="JXE78" s="34"/>
      <c r="JXI78" s="3"/>
      <c r="JXJ78" s="3"/>
      <c r="JXM78" s="26"/>
      <c r="JXO78" s="27"/>
      <c r="JXP78" s="34"/>
      <c r="JXQ78" s="34"/>
      <c r="JXU78" s="3"/>
      <c r="JXV78" s="3"/>
      <c r="JXY78" s="26"/>
      <c r="JYA78" s="27"/>
      <c r="JYB78" s="34"/>
      <c r="JYC78" s="34"/>
      <c r="JYG78" s="3"/>
      <c r="JYH78" s="3"/>
      <c r="JYK78" s="26"/>
      <c r="JYM78" s="27"/>
      <c r="JYN78" s="34"/>
      <c r="JYO78" s="34"/>
      <c r="JYS78" s="3"/>
      <c r="JYT78" s="3"/>
      <c r="JYW78" s="26"/>
      <c r="JYY78" s="27"/>
      <c r="JYZ78" s="34"/>
      <c r="JZA78" s="34"/>
      <c r="JZE78" s="3"/>
      <c r="JZF78" s="3"/>
      <c r="JZI78" s="26"/>
      <c r="JZK78" s="27"/>
      <c r="JZL78" s="34"/>
      <c r="JZM78" s="34"/>
      <c r="JZQ78" s="3"/>
      <c r="JZR78" s="3"/>
      <c r="JZU78" s="26"/>
      <c r="JZW78" s="27"/>
      <c r="JZX78" s="34"/>
      <c r="JZY78" s="34"/>
      <c r="KAC78" s="3"/>
      <c r="KAD78" s="3"/>
      <c r="KAG78" s="26"/>
      <c r="KAI78" s="27"/>
      <c r="KAJ78" s="34"/>
      <c r="KAK78" s="34"/>
      <c r="KAO78" s="3"/>
      <c r="KAP78" s="3"/>
      <c r="KAS78" s="26"/>
      <c r="KAU78" s="27"/>
      <c r="KAV78" s="34"/>
      <c r="KAW78" s="34"/>
      <c r="KBA78" s="3"/>
      <c r="KBB78" s="3"/>
      <c r="KBE78" s="26"/>
      <c r="KBG78" s="27"/>
      <c r="KBH78" s="34"/>
      <c r="KBI78" s="34"/>
      <c r="KBM78" s="3"/>
      <c r="KBN78" s="3"/>
      <c r="KBQ78" s="26"/>
      <c r="KBS78" s="27"/>
      <c r="KBT78" s="34"/>
      <c r="KBU78" s="34"/>
      <c r="KBY78" s="3"/>
      <c r="KBZ78" s="3"/>
      <c r="KCC78" s="26"/>
      <c r="KCE78" s="27"/>
      <c r="KCF78" s="34"/>
      <c r="KCG78" s="34"/>
      <c r="KCK78" s="3"/>
      <c r="KCL78" s="3"/>
      <c r="KCO78" s="26"/>
      <c r="KCQ78" s="27"/>
      <c r="KCR78" s="34"/>
      <c r="KCS78" s="34"/>
      <c r="KCW78" s="3"/>
      <c r="KCX78" s="3"/>
      <c r="KDA78" s="26"/>
      <c r="KDC78" s="27"/>
      <c r="KDD78" s="34"/>
      <c r="KDE78" s="34"/>
      <c r="KDI78" s="3"/>
      <c r="KDJ78" s="3"/>
      <c r="KDM78" s="26"/>
      <c r="KDO78" s="27"/>
      <c r="KDP78" s="34"/>
      <c r="KDQ78" s="34"/>
      <c r="KDU78" s="3"/>
      <c r="KDV78" s="3"/>
      <c r="KDY78" s="26"/>
      <c r="KEA78" s="27"/>
      <c r="KEB78" s="34"/>
      <c r="KEC78" s="34"/>
      <c r="KEG78" s="3"/>
      <c r="KEH78" s="3"/>
      <c r="KEK78" s="26"/>
      <c r="KEM78" s="27"/>
      <c r="KEN78" s="34"/>
      <c r="KEO78" s="34"/>
      <c r="KES78" s="3"/>
      <c r="KET78" s="3"/>
      <c r="KEW78" s="26"/>
      <c r="KEY78" s="27"/>
      <c r="KEZ78" s="34"/>
      <c r="KFA78" s="34"/>
      <c r="KFE78" s="3"/>
      <c r="KFF78" s="3"/>
      <c r="KFI78" s="26"/>
      <c r="KFK78" s="27"/>
      <c r="KFL78" s="34"/>
      <c r="KFM78" s="34"/>
      <c r="KFQ78" s="3"/>
      <c r="KFR78" s="3"/>
      <c r="KFU78" s="26"/>
      <c r="KFW78" s="27"/>
      <c r="KFX78" s="34"/>
      <c r="KFY78" s="34"/>
      <c r="KGC78" s="3"/>
      <c r="KGD78" s="3"/>
      <c r="KGG78" s="26"/>
      <c r="KGI78" s="27"/>
      <c r="KGJ78" s="34"/>
      <c r="KGK78" s="34"/>
      <c r="KGO78" s="3"/>
      <c r="KGP78" s="3"/>
      <c r="KGS78" s="26"/>
      <c r="KGU78" s="27"/>
      <c r="KGV78" s="34"/>
      <c r="KGW78" s="34"/>
      <c r="KHA78" s="3"/>
      <c r="KHB78" s="3"/>
      <c r="KHE78" s="26"/>
      <c r="KHG78" s="27"/>
      <c r="KHH78" s="34"/>
      <c r="KHI78" s="34"/>
      <c r="KHM78" s="3"/>
      <c r="KHN78" s="3"/>
      <c r="KHQ78" s="26"/>
      <c r="KHS78" s="27"/>
      <c r="KHT78" s="34"/>
      <c r="KHU78" s="34"/>
      <c r="KHY78" s="3"/>
      <c r="KHZ78" s="3"/>
      <c r="KIC78" s="26"/>
      <c r="KIE78" s="27"/>
      <c r="KIF78" s="34"/>
      <c r="KIG78" s="34"/>
      <c r="KIK78" s="3"/>
      <c r="KIL78" s="3"/>
      <c r="KIO78" s="26"/>
      <c r="KIQ78" s="27"/>
      <c r="KIR78" s="34"/>
      <c r="KIS78" s="34"/>
      <c r="KIW78" s="3"/>
      <c r="KIX78" s="3"/>
      <c r="KJA78" s="26"/>
      <c r="KJC78" s="27"/>
      <c r="KJD78" s="34"/>
      <c r="KJE78" s="34"/>
      <c r="KJI78" s="3"/>
      <c r="KJJ78" s="3"/>
      <c r="KJM78" s="26"/>
      <c r="KJO78" s="27"/>
      <c r="KJP78" s="34"/>
      <c r="KJQ78" s="34"/>
      <c r="KJU78" s="3"/>
      <c r="KJV78" s="3"/>
      <c r="KJY78" s="26"/>
      <c r="KKA78" s="27"/>
      <c r="KKB78" s="34"/>
      <c r="KKC78" s="34"/>
      <c r="KKG78" s="3"/>
      <c r="KKH78" s="3"/>
      <c r="KKK78" s="26"/>
      <c r="KKM78" s="27"/>
      <c r="KKN78" s="34"/>
      <c r="KKO78" s="34"/>
      <c r="KKS78" s="3"/>
      <c r="KKT78" s="3"/>
      <c r="KKW78" s="26"/>
      <c r="KKY78" s="27"/>
      <c r="KKZ78" s="34"/>
      <c r="KLA78" s="34"/>
      <c r="KLE78" s="3"/>
      <c r="KLF78" s="3"/>
      <c r="KLI78" s="26"/>
      <c r="KLK78" s="27"/>
      <c r="KLL78" s="34"/>
      <c r="KLM78" s="34"/>
      <c r="KLQ78" s="3"/>
      <c r="KLR78" s="3"/>
      <c r="KLU78" s="26"/>
      <c r="KLW78" s="27"/>
      <c r="KLX78" s="34"/>
      <c r="KLY78" s="34"/>
      <c r="KMC78" s="3"/>
      <c r="KMD78" s="3"/>
      <c r="KMG78" s="26"/>
      <c r="KMI78" s="27"/>
      <c r="KMJ78" s="34"/>
      <c r="KMK78" s="34"/>
      <c r="KMO78" s="3"/>
      <c r="KMP78" s="3"/>
      <c r="KMS78" s="26"/>
      <c r="KMU78" s="27"/>
      <c r="KMV78" s="34"/>
      <c r="KMW78" s="34"/>
      <c r="KNA78" s="3"/>
      <c r="KNB78" s="3"/>
      <c r="KNE78" s="26"/>
      <c r="KNG78" s="27"/>
      <c r="KNH78" s="34"/>
      <c r="KNI78" s="34"/>
      <c r="KNM78" s="3"/>
      <c r="KNN78" s="3"/>
      <c r="KNQ78" s="26"/>
      <c r="KNS78" s="27"/>
      <c r="KNT78" s="34"/>
      <c r="KNU78" s="34"/>
      <c r="KNY78" s="3"/>
      <c r="KNZ78" s="3"/>
      <c r="KOC78" s="26"/>
      <c r="KOE78" s="27"/>
      <c r="KOF78" s="34"/>
      <c r="KOG78" s="34"/>
      <c r="KOK78" s="3"/>
      <c r="KOL78" s="3"/>
      <c r="KOO78" s="26"/>
      <c r="KOQ78" s="27"/>
      <c r="KOR78" s="34"/>
      <c r="KOS78" s="34"/>
      <c r="KOW78" s="3"/>
      <c r="KOX78" s="3"/>
      <c r="KPA78" s="26"/>
      <c r="KPC78" s="27"/>
      <c r="KPD78" s="34"/>
      <c r="KPE78" s="34"/>
      <c r="KPI78" s="3"/>
      <c r="KPJ78" s="3"/>
      <c r="KPM78" s="26"/>
      <c r="KPO78" s="27"/>
      <c r="KPP78" s="34"/>
      <c r="KPQ78" s="34"/>
      <c r="KPU78" s="3"/>
      <c r="KPV78" s="3"/>
      <c r="KPY78" s="26"/>
      <c r="KQA78" s="27"/>
      <c r="KQB78" s="34"/>
      <c r="KQC78" s="34"/>
      <c r="KQG78" s="3"/>
      <c r="KQH78" s="3"/>
      <c r="KQK78" s="26"/>
      <c r="KQM78" s="27"/>
      <c r="KQN78" s="34"/>
      <c r="KQO78" s="34"/>
      <c r="KQS78" s="3"/>
      <c r="KQT78" s="3"/>
      <c r="KQW78" s="26"/>
      <c r="KQY78" s="27"/>
      <c r="KQZ78" s="34"/>
      <c r="KRA78" s="34"/>
      <c r="KRE78" s="3"/>
      <c r="KRF78" s="3"/>
      <c r="KRI78" s="26"/>
      <c r="KRK78" s="27"/>
      <c r="KRL78" s="34"/>
      <c r="KRM78" s="34"/>
      <c r="KRQ78" s="3"/>
      <c r="KRR78" s="3"/>
      <c r="KRU78" s="26"/>
      <c r="KRW78" s="27"/>
      <c r="KRX78" s="34"/>
      <c r="KRY78" s="34"/>
      <c r="KSC78" s="3"/>
      <c r="KSD78" s="3"/>
      <c r="KSG78" s="26"/>
      <c r="KSI78" s="27"/>
      <c r="KSJ78" s="34"/>
      <c r="KSK78" s="34"/>
      <c r="KSO78" s="3"/>
      <c r="KSP78" s="3"/>
      <c r="KSS78" s="26"/>
      <c r="KSU78" s="27"/>
      <c r="KSV78" s="34"/>
      <c r="KSW78" s="34"/>
      <c r="KTA78" s="3"/>
      <c r="KTB78" s="3"/>
      <c r="KTE78" s="26"/>
      <c r="KTG78" s="27"/>
      <c r="KTH78" s="34"/>
      <c r="KTI78" s="34"/>
      <c r="KTM78" s="3"/>
      <c r="KTN78" s="3"/>
      <c r="KTQ78" s="26"/>
      <c r="KTS78" s="27"/>
      <c r="KTT78" s="34"/>
      <c r="KTU78" s="34"/>
      <c r="KTY78" s="3"/>
      <c r="KTZ78" s="3"/>
      <c r="KUC78" s="26"/>
      <c r="KUE78" s="27"/>
      <c r="KUF78" s="34"/>
      <c r="KUG78" s="34"/>
      <c r="KUK78" s="3"/>
      <c r="KUL78" s="3"/>
      <c r="KUO78" s="26"/>
      <c r="KUQ78" s="27"/>
      <c r="KUR78" s="34"/>
      <c r="KUS78" s="34"/>
      <c r="KUW78" s="3"/>
      <c r="KUX78" s="3"/>
      <c r="KVA78" s="26"/>
      <c r="KVC78" s="27"/>
      <c r="KVD78" s="34"/>
      <c r="KVE78" s="34"/>
      <c r="KVI78" s="3"/>
      <c r="KVJ78" s="3"/>
      <c r="KVM78" s="26"/>
      <c r="KVO78" s="27"/>
      <c r="KVP78" s="34"/>
      <c r="KVQ78" s="34"/>
      <c r="KVU78" s="3"/>
      <c r="KVV78" s="3"/>
      <c r="KVY78" s="26"/>
      <c r="KWA78" s="27"/>
      <c r="KWB78" s="34"/>
      <c r="KWC78" s="34"/>
      <c r="KWG78" s="3"/>
      <c r="KWH78" s="3"/>
      <c r="KWK78" s="26"/>
      <c r="KWM78" s="27"/>
      <c r="KWN78" s="34"/>
      <c r="KWO78" s="34"/>
      <c r="KWS78" s="3"/>
      <c r="KWT78" s="3"/>
      <c r="KWW78" s="26"/>
      <c r="KWY78" s="27"/>
      <c r="KWZ78" s="34"/>
      <c r="KXA78" s="34"/>
      <c r="KXE78" s="3"/>
      <c r="KXF78" s="3"/>
      <c r="KXI78" s="26"/>
      <c r="KXK78" s="27"/>
      <c r="KXL78" s="34"/>
      <c r="KXM78" s="34"/>
      <c r="KXQ78" s="3"/>
      <c r="KXR78" s="3"/>
      <c r="KXU78" s="26"/>
      <c r="KXW78" s="27"/>
      <c r="KXX78" s="34"/>
      <c r="KXY78" s="34"/>
      <c r="KYC78" s="3"/>
      <c r="KYD78" s="3"/>
      <c r="KYG78" s="26"/>
      <c r="KYI78" s="27"/>
      <c r="KYJ78" s="34"/>
      <c r="KYK78" s="34"/>
      <c r="KYO78" s="3"/>
      <c r="KYP78" s="3"/>
      <c r="KYS78" s="26"/>
      <c r="KYU78" s="27"/>
      <c r="KYV78" s="34"/>
      <c r="KYW78" s="34"/>
      <c r="KZA78" s="3"/>
      <c r="KZB78" s="3"/>
      <c r="KZE78" s="26"/>
      <c r="KZG78" s="27"/>
      <c r="KZH78" s="34"/>
      <c r="KZI78" s="34"/>
      <c r="KZM78" s="3"/>
      <c r="KZN78" s="3"/>
      <c r="KZQ78" s="26"/>
      <c r="KZS78" s="27"/>
      <c r="KZT78" s="34"/>
      <c r="KZU78" s="34"/>
      <c r="KZY78" s="3"/>
      <c r="KZZ78" s="3"/>
      <c r="LAC78" s="26"/>
      <c r="LAE78" s="27"/>
      <c r="LAF78" s="34"/>
      <c r="LAG78" s="34"/>
      <c r="LAK78" s="3"/>
      <c r="LAL78" s="3"/>
      <c r="LAO78" s="26"/>
      <c r="LAQ78" s="27"/>
      <c r="LAR78" s="34"/>
      <c r="LAS78" s="34"/>
      <c r="LAW78" s="3"/>
      <c r="LAX78" s="3"/>
      <c r="LBA78" s="26"/>
      <c r="LBC78" s="27"/>
      <c r="LBD78" s="34"/>
      <c r="LBE78" s="34"/>
      <c r="LBI78" s="3"/>
      <c r="LBJ78" s="3"/>
      <c r="LBM78" s="26"/>
      <c r="LBO78" s="27"/>
      <c r="LBP78" s="34"/>
      <c r="LBQ78" s="34"/>
      <c r="LBU78" s="3"/>
      <c r="LBV78" s="3"/>
      <c r="LBY78" s="26"/>
      <c r="LCA78" s="27"/>
      <c r="LCB78" s="34"/>
      <c r="LCC78" s="34"/>
      <c r="LCG78" s="3"/>
      <c r="LCH78" s="3"/>
      <c r="LCK78" s="26"/>
      <c r="LCM78" s="27"/>
      <c r="LCN78" s="34"/>
      <c r="LCO78" s="34"/>
      <c r="LCS78" s="3"/>
      <c r="LCT78" s="3"/>
      <c r="LCW78" s="26"/>
      <c r="LCY78" s="27"/>
      <c r="LCZ78" s="34"/>
      <c r="LDA78" s="34"/>
      <c r="LDE78" s="3"/>
      <c r="LDF78" s="3"/>
      <c r="LDI78" s="26"/>
      <c r="LDK78" s="27"/>
      <c r="LDL78" s="34"/>
      <c r="LDM78" s="34"/>
      <c r="LDQ78" s="3"/>
      <c r="LDR78" s="3"/>
      <c r="LDU78" s="26"/>
      <c r="LDW78" s="27"/>
      <c r="LDX78" s="34"/>
      <c r="LDY78" s="34"/>
      <c r="LEC78" s="3"/>
      <c r="LED78" s="3"/>
      <c r="LEG78" s="26"/>
      <c r="LEI78" s="27"/>
      <c r="LEJ78" s="34"/>
      <c r="LEK78" s="34"/>
      <c r="LEO78" s="3"/>
      <c r="LEP78" s="3"/>
      <c r="LES78" s="26"/>
      <c r="LEU78" s="27"/>
      <c r="LEV78" s="34"/>
      <c r="LEW78" s="34"/>
      <c r="LFA78" s="3"/>
      <c r="LFB78" s="3"/>
      <c r="LFE78" s="26"/>
      <c r="LFG78" s="27"/>
      <c r="LFH78" s="34"/>
      <c r="LFI78" s="34"/>
      <c r="LFM78" s="3"/>
      <c r="LFN78" s="3"/>
      <c r="LFQ78" s="26"/>
      <c r="LFS78" s="27"/>
      <c r="LFT78" s="34"/>
      <c r="LFU78" s="34"/>
      <c r="LFY78" s="3"/>
      <c r="LFZ78" s="3"/>
      <c r="LGC78" s="26"/>
      <c r="LGE78" s="27"/>
      <c r="LGF78" s="34"/>
      <c r="LGG78" s="34"/>
      <c r="LGK78" s="3"/>
      <c r="LGL78" s="3"/>
      <c r="LGO78" s="26"/>
      <c r="LGQ78" s="27"/>
      <c r="LGR78" s="34"/>
      <c r="LGS78" s="34"/>
      <c r="LGW78" s="3"/>
      <c r="LGX78" s="3"/>
      <c r="LHA78" s="26"/>
      <c r="LHC78" s="27"/>
      <c r="LHD78" s="34"/>
      <c r="LHE78" s="34"/>
      <c r="LHI78" s="3"/>
      <c r="LHJ78" s="3"/>
      <c r="LHM78" s="26"/>
      <c r="LHO78" s="27"/>
      <c r="LHP78" s="34"/>
      <c r="LHQ78" s="34"/>
      <c r="LHU78" s="3"/>
      <c r="LHV78" s="3"/>
      <c r="LHY78" s="26"/>
      <c r="LIA78" s="27"/>
      <c r="LIB78" s="34"/>
      <c r="LIC78" s="34"/>
      <c r="LIG78" s="3"/>
      <c r="LIH78" s="3"/>
      <c r="LIK78" s="26"/>
      <c r="LIM78" s="27"/>
      <c r="LIN78" s="34"/>
      <c r="LIO78" s="34"/>
      <c r="LIS78" s="3"/>
      <c r="LIT78" s="3"/>
      <c r="LIW78" s="26"/>
      <c r="LIY78" s="27"/>
      <c r="LIZ78" s="34"/>
      <c r="LJA78" s="34"/>
      <c r="LJE78" s="3"/>
      <c r="LJF78" s="3"/>
      <c r="LJI78" s="26"/>
      <c r="LJK78" s="27"/>
      <c r="LJL78" s="34"/>
      <c r="LJM78" s="34"/>
      <c r="LJQ78" s="3"/>
      <c r="LJR78" s="3"/>
      <c r="LJU78" s="26"/>
      <c r="LJW78" s="27"/>
      <c r="LJX78" s="34"/>
      <c r="LJY78" s="34"/>
      <c r="LKC78" s="3"/>
      <c r="LKD78" s="3"/>
      <c r="LKG78" s="26"/>
      <c r="LKI78" s="27"/>
      <c r="LKJ78" s="34"/>
      <c r="LKK78" s="34"/>
      <c r="LKO78" s="3"/>
      <c r="LKP78" s="3"/>
      <c r="LKS78" s="26"/>
      <c r="LKU78" s="27"/>
      <c r="LKV78" s="34"/>
      <c r="LKW78" s="34"/>
      <c r="LLA78" s="3"/>
      <c r="LLB78" s="3"/>
      <c r="LLE78" s="26"/>
      <c r="LLG78" s="27"/>
      <c r="LLH78" s="34"/>
      <c r="LLI78" s="34"/>
      <c r="LLM78" s="3"/>
      <c r="LLN78" s="3"/>
      <c r="LLQ78" s="26"/>
      <c r="LLS78" s="27"/>
      <c r="LLT78" s="34"/>
      <c r="LLU78" s="34"/>
      <c r="LLY78" s="3"/>
      <c r="LLZ78" s="3"/>
      <c r="LMC78" s="26"/>
      <c r="LME78" s="27"/>
      <c r="LMF78" s="34"/>
      <c r="LMG78" s="34"/>
      <c r="LMK78" s="3"/>
      <c r="LML78" s="3"/>
      <c r="LMO78" s="26"/>
      <c r="LMQ78" s="27"/>
      <c r="LMR78" s="34"/>
      <c r="LMS78" s="34"/>
      <c r="LMW78" s="3"/>
      <c r="LMX78" s="3"/>
      <c r="LNA78" s="26"/>
      <c r="LNC78" s="27"/>
      <c r="LND78" s="34"/>
      <c r="LNE78" s="34"/>
      <c r="LNI78" s="3"/>
      <c r="LNJ78" s="3"/>
      <c r="LNM78" s="26"/>
      <c r="LNO78" s="27"/>
      <c r="LNP78" s="34"/>
      <c r="LNQ78" s="34"/>
      <c r="LNU78" s="3"/>
      <c r="LNV78" s="3"/>
      <c r="LNY78" s="26"/>
      <c r="LOA78" s="27"/>
      <c r="LOB78" s="34"/>
      <c r="LOC78" s="34"/>
      <c r="LOG78" s="3"/>
      <c r="LOH78" s="3"/>
      <c r="LOK78" s="26"/>
      <c r="LOM78" s="27"/>
      <c r="LON78" s="34"/>
      <c r="LOO78" s="34"/>
      <c r="LOS78" s="3"/>
      <c r="LOT78" s="3"/>
      <c r="LOW78" s="26"/>
      <c r="LOY78" s="27"/>
      <c r="LOZ78" s="34"/>
      <c r="LPA78" s="34"/>
      <c r="LPE78" s="3"/>
      <c r="LPF78" s="3"/>
      <c r="LPI78" s="26"/>
      <c r="LPK78" s="27"/>
      <c r="LPL78" s="34"/>
      <c r="LPM78" s="34"/>
      <c r="LPQ78" s="3"/>
      <c r="LPR78" s="3"/>
      <c r="LPU78" s="26"/>
      <c r="LPW78" s="27"/>
      <c r="LPX78" s="34"/>
      <c r="LPY78" s="34"/>
      <c r="LQC78" s="3"/>
      <c r="LQD78" s="3"/>
      <c r="LQG78" s="26"/>
      <c r="LQI78" s="27"/>
      <c r="LQJ78" s="34"/>
      <c r="LQK78" s="34"/>
      <c r="LQO78" s="3"/>
      <c r="LQP78" s="3"/>
      <c r="LQS78" s="26"/>
      <c r="LQU78" s="27"/>
      <c r="LQV78" s="34"/>
      <c r="LQW78" s="34"/>
      <c r="LRA78" s="3"/>
      <c r="LRB78" s="3"/>
      <c r="LRE78" s="26"/>
      <c r="LRG78" s="27"/>
      <c r="LRH78" s="34"/>
      <c r="LRI78" s="34"/>
      <c r="LRM78" s="3"/>
      <c r="LRN78" s="3"/>
      <c r="LRQ78" s="26"/>
      <c r="LRS78" s="27"/>
      <c r="LRT78" s="34"/>
      <c r="LRU78" s="34"/>
      <c r="LRY78" s="3"/>
      <c r="LRZ78" s="3"/>
      <c r="LSC78" s="26"/>
      <c r="LSE78" s="27"/>
      <c r="LSF78" s="34"/>
      <c r="LSG78" s="34"/>
      <c r="LSK78" s="3"/>
      <c r="LSL78" s="3"/>
      <c r="LSO78" s="26"/>
      <c r="LSQ78" s="27"/>
      <c r="LSR78" s="34"/>
      <c r="LSS78" s="34"/>
      <c r="LSW78" s="3"/>
      <c r="LSX78" s="3"/>
      <c r="LTA78" s="26"/>
      <c r="LTC78" s="27"/>
      <c r="LTD78" s="34"/>
      <c r="LTE78" s="34"/>
      <c r="LTI78" s="3"/>
      <c r="LTJ78" s="3"/>
      <c r="LTM78" s="26"/>
      <c r="LTO78" s="27"/>
      <c r="LTP78" s="34"/>
      <c r="LTQ78" s="34"/>
      <c r="LTU78" s="3"/>
      <c r="LTV78" s="3"/>
      <c r="LTY78" s="26"/>
      <c r="LUA78" s="27"/>
      <c r="LUB78" s="34"/>
      <c r="LUC78" s="34"/>
      <c r="LUG78" s="3"/>
      <c r="LUH78" s="3"/>
      <c r="LUK78" s="26"/>
      <c r="LUM78" s="27"/>
      <c r="LUN78" s="34"/>
      <c r="LUO78" s="34"/>
      <c r="LUS78" s="3"/>
      <c r="LUT78" s="3"/>
      <c r="LUW78" s="26"/>
      <c r="LUY78" s="27"/>
      <c r="LUZ78" s="34"/>
      <c r="LVA78" s="34"/>
      <c r="LVE78" s="3"/>
      <c r="LVF78" s="3"/>
      <c r="LVI78" s="26"/>
      <c r="LVK78" s="27"/>
      <c r="LVL78" s="34"/>
      <c r="LVM78" s="34"/>
      <c r="LVQ78" s="3"/>
      <c r="LVR78" s="3"/>
      <c r="LVU78" s="26"/>
      <c r="LVW78" s="27"/>
      <c r="LVX78" s="34"/>
      <c r="LVY78" s="34"/>
      <c r="LWC78" s="3"/>
      <c r="LWD78" s="3"/>
      <c r="LWG78" s="26"/>
      <c r="LWI78" s="27"/>
      <c r="LWJ78" s="34"/>
      <c r="LWK78" s="34"/>
      <c r="LWO78" s="3"/>
      <c r="LWP78" s="3"/>
      <c r="LWS78" s="26"/>
      <c r="LWU78" s="27"/>
      <c r="LWV78" s="34"/>
      <c r="LWW78" s="34"/>
      <c r="LXA78" s="3"/>
      <c r="LXB78" s="3"/>
      <c r="LXE78" s="26"/>
      <c r="LXG78" s="27"/>
      <c r="LXH78" s="34"/>
      <c r="LXI78" s="34"/>
      <c r="LXM78" s="3"/>
      <c r="LXN78" s="3"/>
      <c r="LXQ78" s="26"/>
      <c r="LXS78" s="27"/>
      <c r="LXT78" s="34"/>
      <c r="LXU78" s="34"/>
      <c r="LXY78" s="3"/>
      <c r="LXZ78" s="3"/>
      <c r="LYC78" s="26"/>
      <c r="LYE78" s="27"/>
      <c r="LYF78" s="34"/>
      <c r="LYG78" s="34"/>
      <c r="LYK78" s="3"/>
      <c r="LYL78" s="3"/>
      <c r="LYO78" s="26"/>
      <c r="LYQ78" s="27"/>
      <c r="LYR78" s="34"/>
      <c r="LYS78" s="34"/>
      <c r="LYW78" s="3"/>
      <c r="LYX78" s="3"/>
      <c r="LZA78" s="26"/>
      <c r="LZC78" s="27"/>
      <c r="LZD78" s="34"/>
      <c r="LZE78" s="34"/>
      <c r="LZI78" s="3"/>
      <c r="LZJ78" s="3"/>
      <c r="LZM78" s="26"/>
      <c r="LZO78" s="27"/>
      <c r="LZP78" s="34"/>
      <c r="LZQ78" s="34"/>
      <c r="LZU78" s="3"/>
      <c r="LZV78" s="3"/>
      <c r="LZY78" s="26"/>
      <c r="MAA78" s="27"/>
      <c r="MAB78" s="34"/>
      <c r="MAC78" s="34"/>
      <c r="MAG78" s="3"/>
      <c r="MAH78" s="3"/>
      <c r="MAK78" s="26"/>
      <c r="MAM78" s="27"/>
      <c r="MAN78" s="34"/>
      <c r="MAO78" s="34"/>
      <c r="MAS78" s="3"/>
      <c r="MAT78" s="3"/>
      <c r="MAW78" s="26"/>
      <c r="MAY78" s="27"/>
      <c r="MAZ78" s="34"/>
      <c r="MBA78" s="34"/>
      <c r="MBE78" s="3"/>
      <c r="MBF78" s="3"/>
      <c r="MBI78" s="26"/>
      <c r="MBK78" s="27"/>
      <c r="MBL78" s="34"/>
      <c r="MBM78" s="34"/>
      <c r="MBQ78" s="3"/>
      <c r="MBR78" s="3"/>
      <c r="MBU78" s="26"/>
      <c r="MBW78" s="27"/>
      <c r="MBX78" s="34"/>
      <c r="MBY78" s="34"/>
      <c r="MCC78" s="3"/>
      <c r="MCD78" s="3"/>
      <c r="MCG78" s="26"/>
      <c r="MCI78" s="27"/>
      <c r="MCJ78" s="34"/>
      <c r="MCK78" s="34"/>
      <c r="MCO78" s="3"/>
      <c r="MCP78" s="3"/>
      <c r="MCS78" s="26"/>
      <c r="MCU78" s="27"/>
      <c r="MCV78" s="34"/>
      <c r="MCW78" s="34"/>
      <c r="MDA78" s="3"/>
      <c r="MDB78" s="3"/>
      <c r="MDE78" s="26"/>
      <c r="MDG78" s="27"/>
      <c r="MDH78" s="34"/>
      <c r="MDI78" s="34"/>
      <c r="MDM78" s="3"/>
      <c r="MDN78" s="3"/>
      <c r="MDQ78" s="26"/>
      <c r="MDS78" s="27"/>
      <c r="MDT78" s="34"/>
      <c r="MDU78" s="34"/>
      <c r="MDY78" s="3"/>
      <c r="MDZ78" s="3"/>
      <c r="MEC78" s="26"/>
      <c r="MEE78" s="27"/>
      <c r="MEF78" s="34"/>
      <c r="MEG78" s="34"/>
      <c r="MEK78" s="3"/>
      <c r="MEL78" s="3"/>
      <c r="MEO78" s="26"/>
      <c r="MEQ78" s="27"/>
      <c r="MER78" s="34"/>
      <c r="MES78" s="34"/>
      <c r="MEW78" s="3"/>
      <c r="MEX78" s="3"/>
      <c r="MFA78" s="26"/>
      <c r="MFC78" s="27"/>
      <c r="MFD78" s="34"/>
      <c r="MFE78" s="34"/>
      <c r="MFI78" s="3"/>
      <c r="MFJ78" s="3"/>
      <c r="MFM78" s="26"/>
      <c r="MFO78" s="27"/>
      <c r="MFP78" s="34"/>
      <c r="MFQ78" s="34"/>
      <c r="MFU78" s="3"/>
      <c r="MFV78" s="3"/>
      <c r="MFY78" s="26"/>
      <c r="MGA78" s="27"/>
      <c r="MGB78" s="34"/>
      <c r="MGC78" s="34"/>
      <c r="MGG78" s="3"/>
      <c r="MGH78" s="3"/>
      <c r="MGK78" s="26"/>
      <c r="MGM78" s="27"/>
      <c r="MGN78" s="34"/>
      <c r="MGO78" s="34"/>
      <c r="MGS78" s="3"/>
      <c r="MGT78" s="3"/>
      <c r="MGW78" s="26"/>
      <c r="MGY78" s="27"/>
      <c r="MGZ78" s="34"/>
      <c r="MHA78" s="34"/>
      <c r="MHE78" s="3"/>
      <c r="MHF78" s="3"/>
      <c r="MHI78" s="26"/>
      <c r="MHK78" s="27"/>
      <c r="MHL78" s="34"/>
      <c r="MHM78" s="34"/>
      <c r="MHQ78" s="3"/>
      <c r="MHR78" s="3"/>
      <c r="MHU78" s="26"/>
      <c r="MHW78" s="27"/>
      <c r="MHX78" s="34"/>
      <c r="MHY78" s="34"/>
      <c r="MIC78" s="3"/>
      <c r="MID78" s="3"/>
      <c r="MIG78" s="26"/>
      <c r="MII78" s="27"/>
      <c r="MIJ78" s="34"/>
      <c r="MIK78" s="34"/>
      <c r="MIO78" s="3"/>
      <c r="MIP78" s="3"/>
      <c r="MIS78" s="26"/>
      <c r="MIU78" s="27"/>
      <c r="MIV78" s="34"/>
      <c r="MIW78" s="34"/>
      <c r="MJA78" s="3"/>
      <c r="MJB78" s="3"/>
      <c r="MJE78" s="26"/>
      <c r="MJG78" s="27"/>
      <c r="MJH78" s="34"/>
      <c r="MJI78" s="34"/>
      <c r="MJM78" s="3"/>
      <c r="MJN78" s="3"/>
      <c r="MJQ78" s="26"/>
      <c r="MJS78" s="27"/>
      <c r="MJT78" s="34"/>
      <c r="MJU78" s="34"/>
      <c r="MJY78" s="3"/>
      <c r="MJZ78" s="3"/>
      <c r="MKC78" s="26"/>
      <c r="MKE78" s="27"/>
      <c r="MKF78" s="34"/>
      <c r="MKG78" s="34"/>
      <c r="MKK78" s="3"/>
      <c r="MKL78" s="3"/>
      <c r="MKO78" s="26"/>
      <c r="MKQ78" s="27"/>
      <c r="MKR78" s="34"/>
      <c r="MKS78" s="34"/>
      <c r="MKW78" s="3"/>
      <c r="MKX78" s="3"/>
      <c r="MLA78" s="26"/>
      <c r="MLC78" s="27"/>
      <c r="MLD78" s="34"/>
      <c r="MLE78" s="34"/>
      <c r="MLI78" s="3"/>
      <c r="MLJ78" s="3"/>
      <c r="MLM78" s="26"/>
      <c r="MLO78" s="27"/>
      <c r="MLP78" s="34"/>
      <c r="MLQ78" s="34"/>
      <c r="MLU78" s="3"/>
      <c r="MLV78" s="3"/>
      <c r="MLY78" s="26"/>
      <c r="MMA78" s="27"/>
      <c r="MMB78" s="34"/>
      <c r="MMC78" s="34"/>
      <c r="MMG78" s="3"/>
      <c r="MMH78" s="3"/>
      <c r="MMK78" s="26"/>
      <c r="MMM78" s="27"/>
      <c r="MMN78" s="34"/>
      <c r="MMO78" s="34"/>
      <c r="MMS78" s="3"/>
      <c r="MMT78" s="3"/>
      <c r="MMW78" s="26"/>
      <c r="MMY78" s="27"/>
      <c r="MMZ78" s="34"/>
      <c r="MNA78" s="34"/>
      <c r="MNE78" s="3"/>
      <c r="MNF78" s="3"/>
      <c r="MNI78" s="26"/>
      <c r="MNK78" s="27"/>
      <c r="MNL78" s="34"/>
      <c r="MNM78" s="34"/>
      <c r="MNQ78" s="3"/>
      <c r="MNR78" s="3"/>
      <c r="MNU78" s="26"/>
      <c r="MNW78" s="27"/>
      <c r="MNX78" s="34"/>
      <c r="MNY78" s="34"/>
      <c r="MOC78" s="3"/>
      <c r="MOD78" s="3"/>
      <c r="MOG78" s="26"/>
      <c r="MOI78" s="27"/>
      <c r="MOJ78" s="34"/>
      <c r="MOK78" s="34"/>
      <c r="MOO78" s="3"/>
      <c r="MOP78" s="3"/>
      <c r="MOS78" s="26"/>
      <c r="MOU78" s="27"/>
      <c r="MOV78" s="34"/>
      <c r="MOW78" s="34"/>
      <c r="MPA78" s="3"/>
      <c r="MPB78" s="3"/>
      <c r="MPE78" s="26"/>
      <c r="MPG78" s="27"/>
      <c r="MPH78" s="34"/>
      <c r="MPI78" s="34"/>
      <c r="MPM78" s="3"/>
      <c r="MPN78" s="3"/>
      <c r="MPQ78" s="26"/>
      <c r="MPS78" s="27"/>
      <c r="MPT78" s="34"/>
      <c r="MPU78" s="34"/>
      <c r="MPY78" s="3"/>
      <c r="MPZ78" s="3"/>
      <c r="MQC78" s="26"/>
      <c r="MQE78" s="27"/>
      <c r="MQF78" s="34"/>
      <c r="MQG78" s="34"/>
      <c r="MQK78" s="3"/>
      <c r="MQL78" s="3"/>
      <c r="MQO78" s="26"/>
      <c r="MQQ78" s="27"/>
      <c r="MQR78" s="34"/>
      <c r="MQS78" s="34"/>
      <c r="MQW78" s="3"/>
      <c r="MQX78" s="3"/>
      <c r="MRA78" s="26"/>
      <c r="MRC78" s="27"/>
      <c r="MRD78" s="34"/>
      <c r="MRE78" s="34"/>
      <c r="MRI78" s="3"/>
      <c r="MRJ78" s="3"/>
      <c r="MRM78" s="26"/>
      <c r="MRO78" s="27"/>
      <c r="MRP78" s="34"/>
      <c r="MRQ78" s="34"/>
      <c r="MRU78" s="3"/>
      <c r="MRV78" s="3"/>
      <c r="MRY78" s="26"/>
      <c r="MSA78" s="27"/>
      <c r="MSB78" s="34"/>
      <c r="MSC78" s="34"/>
      <c r="MSG78" s="3"/>
      <c r="MSH78" s="3"/>
      <c r="MSK78" s="26"/>
      <c r="MSM78" s="27"/>
      <c r="MSN78" s="34"/>
      <c r="MSO78" s="34"/>
      <c r="MSS78" s="3"/>
      <c r="MST78" s="3"/>
      <c r="MSW78" s="26"/>
      <c r="MSY78" s="27"/>
      <c r="MSZ78" s="34"/>
      <c r="MTA78" s="34"/>
      <c r="MTE78" s="3"/>
      <c r="MTF78" s="3"/>
      <c r="MTI78" s="26"/>
      <c r="MTK78" s="27"/>
      <c r="MTL78" s="34"/>
      <c r="MTM78" s="34"/>
      <c r="MTQ78" s="3"/>
      <c r="MTR78" s="3"/>
      <c r="MTU78" s="26"/>
      <c r="MTW78" s="27"/>
      <c r="MTX78" s="34"/>
      <c r="MTY78" s="34"/>
      <c r="MUC78" s="3"/>
      <c r="MUD78" s="3"/>
      <c r="MUG78" s="26"/>
      <c r="MUI78" s="27"/>
      <c r="MUJ78" s="34"/>
      <c r="MUK78" s="34"/>
      <c r="MUO78" s="3"/>
      <c r="MUP78" s="3"/>
      <c r="MUS78" s="26"/>
      <c r="MUU78" s="27"/>
      <c r="MUV78" s="34"/>
      <c r="MUW78" s="34"/>
      <c r="MVA78" s="3"/>
      <c r="MVB78" s="3"/>
      <c r="MVE78" s="26"/>
      <c r="MVG78" s="27"/>
      <c r="MVH78" s="34"/>
      <c r="MVI78" s="34"/>
      <c r="MVM78" s="3"/>
      <c r="MVN78" s="3"/>
      <c r="MVQ78" s="26"/>
      <c r="MVS78" s="27"/>
      <c r="MVT78" s="34"/>
      <c r="MVU78" s="34"/>
      <c r="MVY78" s="3"/>
      <c r="MVZ78" s="3"/>
      <c r="MWC78" s="26"/>
      <c r="MWE78" s="27"/>
      <c r="MWF78" s="34"/>
      <c r="MWG78" s="34"/>
      <c r="MWK78" s="3"/>
      <c r="MWL78" s="3"/>
      <c r="MWO78" s="26"/>
      <c r="MWQ78" s="27"/>
      <c r="MWR78" s="34"/>
      <c r="MWS78" s="34"/>
      <c r="MWW78" s="3"/>
      <c r="MWX78" s="3"/>
      <c r="MXA78" s="26"/>
      <c r="MXC78" s="27"/>
      <c r="MXD78" s="34"/>
      <c r="MXE78" s="34"/>
      <c r="MXI78" s="3"/>
      <c r="MXJ78" s="3"/>
      <c r="MXM78" s="26"/>
      <c r="MXO78" s="27"/>
      <c r="MXP78" s="34"/>
      <c r="MXQ78" s="34"/>
      <c r="MXU78" s="3"/>
      <c r="MXV78" s="3"/>
      <c r="MXY78" s="26"/>
      <c r="MYA78" s="27"/>
      <c r="MYB78" s="34"/>
      <c r="MYC78" s="34"/>
      <c r="MYG78" s="3"/>
      <c r="MYH78" s="3"/>
      <c r="MYK78" s="26"/>
      <c r="MYM78" s="27"/>
      <c r="MYN78" s="34"/>
      <c r="MYO78" s="34"/>
      <c r="MYS78" s="3"/>
      <c r="MYT78" s="3"/>
      <c r="MYW78" s="26"/>
      <c r="MYY78" s="27"/>
      <c r="MYZ78" s="34"/>
      <c r="MZA78" s="34"/>
      <c r="MZE78" s="3"/>
      <c r="MZF78" s="3"/>
      <c r="MZI78" s="26"/>
      <c r="MZK78" s="27"/>
      <c r="MZL78" s="34"/>
      <c r="MZM78" s="34"/>
      <c r="MZQ78" s="3"/>
      <c r="MZR78" s="3"/>
      <c r="MZU78" s="26"/>
      <c r="MZW78" s="27"/>
      <c r="MZX78" s="34"/>
      <c r="MZY78" s="34"/>
      <c r="NAC78" s="3"/>
      <c r="NAD78" s="3"/>
      <c r="NAG78" s="26"/>
      <c r="NAI78" s="27"/>
      <c r="NAJ78" s="34"/>
      <c r="NAK78" s="34"/>
      <c r="NAO78" s="3"/>
      <c r="NAP78" s="3"/>
      <c r="NAS78" s="26"/>
      <c r="NAU78" s="27"/>
      <c r="NAV78" s="34"/>
      <c r="NAW78" s="34"/>
      <c r="NBA78" s="3"/>
      <c r="NBB78" s="3"/>
      <c r="NBE78" s="26"/>
      <c r="NBG78" s="27"/>
      <c r="NBH78" s="34"/>
      <c r="NBI78" s="34"/>
      <c r="NBM78" s="3"/>
      <c r="NBN78" s="3"/>
      <c r="NBQ78" s="26"/>
      <c r="NBS78" s="27"/>
      <c r="NBT78" s="34"/>
      <c r="NBU78" s="34"/>
      <c r="NBY78" s="3"/>
      <c r="NBZ78" s="3"/>
      <c r="NCC78" s="26"/>
      <c r="NCE78" s="27"/>
      <c r="NCF78" s="34"/>
      <c r="NCG78" s="34"/>
      <c r="NCK78" s="3"/>
      <c r="NCL78" s="3"/>
      <c r="NCO78" s="26"/>
      <c r="NCQ78" s="27"/>
      <c r="NCR78" s="34"/>
      <c r="NCS78" s="34"/>
      <c r="NCW78" s="3"/>
      <c r="NCX78" s="3"/>
      <c r="NDA78" s="26"/>
      <c r="NDC78" s="27"/>
      <c r="NDD78" s="34"/>
      <c r="NDE78" s="34"/>
      <c r="NDI78" s="3"/>
      <c r="NDJ78" s="3"/>
      <c r="NDM78" s="26"/>
      <c r="NDO78" s="27"/>
      <c r="NDP78" s="34"/>
      <c r="NDQ78" s="34"/>
      <c r="NDU78" s="3"/>
      <c r="NDV78" s="3"/>
      <c r="NDY78" s="26"/>
      <c r="NEA78" s="27"/>
      <c r="NEB78" s="34"/>
      <c r="NEC78" s="34"/>
      <c r="NEG78" s="3"/>
      <c r="NEH78" s="3"/>
      <c r="NEK78" s="26"/>
      <c r="NEM78" s="27"/>
      <c r="NEN78" s="34"/>
      <c r="NEO78" s="34"/>
      <c r="NES78" s="3"/>
      <c r="NET78" s="3"/>
      <c r="NEW78" s="26"/>
      <c r="NEY78" s="27"/>
      <c r="NEZ78" s="34"/>
      <c r="NFA78" s="34"/>
      <c r="NFE78" s="3"/>
      <c r="NFF78" s="3"/>
      <c r="NFI78" s="26"/>
      <c r="NFK78" s="27"/>
      <c r="NFL78" s="34"/>
      <c r="NFM78" s="34"/>
      <c r="NFQ78" s="3"/>
      <c r="NFR78" s="3"/>
      <c r="NFU78" s="26"/>
      <c r="NFW78" s="27"/>
      <c r="NFX78" s="34"/>
      <c r="NFY78" s="34"/>
      <c r="NGC78" s="3"/>
      <c r="NGD78" s="3"/>
      <c r="NGG78" s="26"/>
      <c r="NGI78" s="27"/>
      <c r="NGJ78" s="34"/>
      <c r="NGK78" s="34"/>
      <c r="NGO78" s="3"/>
      <c r="NGP78" s="3"/>
      <c r="NGS78" s="26"/>
      <c r="NGU78" s="27"/>
      <c r="NGV78" s="34"/>
      <c r="NGW78" s="34"/>
      <c r="NHA78" s="3"/>
      <c r="NHB78" s="3"/>
      <c r="NHE78" s="26"/>
      <c r="NHG78" s="27"/>
      <c r="NHH78" s="34"/>
      <c r="NHI78" s="34"/>
      <c r="NHM78" s="3"/>
      <c r="NHN78" s="3"/>
      <c r="NHQ78" s="26"/>
      <c r="NHS78" s="27"/>
      <c r="NHT78" s="34"/>
      <c r="NHU78" s="34"/>
      <c r="NHY78" s="3"/>
      <c r="NHZ78" s="3"/>
      <c r="NIC78" s="26"/>
      <c r="NIE78" s="27"/>
      <c r="NIF78" s="34"/>
      <c r="NIG78" s="34"/>
      <c r="NIK78" s="3"/>
      <c r="NIL78" s="3"/>
      <c r="NIO78" s="26"/>
      <c r="NIQ78" s="27"/>
      <c r="NIR78" s="34"/>
      <c r="NIS78" s="34"/>
      <c r="NIW78" s="3"/>
      <c r="NIX78" s="3"/>
      <c r="NJA78" s="26"/>
      <c r="NJC78" s="27"/>
      <c r="NJD78" s="34"/>
      <c r="NJE78" s="34"/>
      <c r="NJI78" s="3"/>
      <c r="NJJ78" s="3"/>
      <c r="NJM78" s="26"/>
      <c r="NJO78" s="27"/>
      <c r="NJP78" s="34"/>
      <c r="NJQ78" s="34"/>
      <c r="NJU78" s="3"/>
      <c r="NJV78" s="3"/>
      <c r="NJY78" s="26"/>
      <c r="NKA78" s="27"/>
      <c r="NKB78" s="34"/>
      <c r="NKC78" s="34"/>
      <c r="NKG78" s="3"/>
      <c r="NKH78" s="3"/>
      <c r="NKK78" s="26"/>
      <c r="NKM78" s="27"/>
      <c r="NKN78" s="34"/>
      <c r="NKO78" s="34"/>
      <c r="NKS78" s="3"/>
      <c r="NKT78" s="3"/>
      <c r="NKW78" s="26"/>
      <c r="NKY78" s="27"/>
      <c r="NKZ78" s="34"/>
      <c r="NLA78" s="34"/>
      <c r="NLE78" s="3"/>
      <c r="NLF78" s="3"/>
      <c r="NLI78" s="26"/>
      <c r="NLK78" s="27"/>
      <c r="NLL78" s="34"/>
      <c r="NLM78" s="34"/>
      <c r="NLQ78" s="3"/>
      <c r="NLR78" s="3"/>
      <c r="NLU78" s="26"/>
      <c r="NLW78" s="27"/>
      <c r="NLX78" s="34"/>
      <c r="NLY78" s="34"/>
      <c r="NMC78" s="3"/>
      <c r="NMD78" s="3"/>
      <c r="NMG78" s="26"/>
      <c r="NMI78" s="27"/>
      <c r="NMJ78" s="34"/>
      <c r="NMK78" s="34"/>
      <c r="NMO78" s="3"/>
      <c r="NMP78" s="3"/>
      <c r="NMS78" s="26"/>
      <c r="NMU78" s="27"/>
      <c r="NMV78" s="34"/>
      <c r="NMW78" s="34"/>
      <c r="NNA78" s="3"/>
      <c r="NNB78" s="3"/>
      <c r="NNE78" s="26"/>
      <c r="NNG78" s="27"/>
      <c r="NNH78" s="34"/>
      <c r="NNI78" s="34"/>
      <c r="NNM78" s="3"/>
      <c r="NNN78" s="3"/>
      <c r="NNQ78" s="26"/>
      <c r="NNS78" s="27"/>
      <c r="NNT78" s="34"/>
      <c r="NNU78" s="34"/>
      <c r="NNY78" s="3"/>
      <c r="NNZ78" s="3"/>
      <c r="NOC78" s="26"/>
      <c r="NOE78" s="27"/>
      <c r="NOF78" s="34"/>
      <c r="NOG78" s="34"/>
      <c r="NOK78" s="3"/>
      <c r="NOL78" s="3"/>
      <c r="NOO78" s="26"/>
      <c r="NOQ78" s="27"/>
      <c r="NOR78" s="34"/>
      <c r="NOS78" s="34"/>
      <c r="NOW78" s="3"/>
      <c r="NOX78" s="3"/>
      <c r="NPA78" s="26"/>
      <c r="NPC78" s="27"/>
      <c r="NPD78" s="34"/>
      <c r="NPE78" s="34"/>
      <c r="NPI78" s="3"/>
      <c r="NPJ78" s="3"/>
      <c r="NPM78" s="26"/>
      <c r="NPO78" s="27"/>
      <c r="NPP78" s="34"/>
      <c r="NPQ78" s="34"/>
      <c r="NPU78" s="3"/>
      <c r="NPV78" s="3"/>
      <c r="NPY78" s="26"/>
      <c r="NQA78" s="27"/>
      <c r="NQB78" s="34"/>
      <c r="NQC78" s="34"/>
      <c r="NQG78" s="3"/>
      <c r="NQH78" s="3"/>
      <c r="NQK78" s="26"/>
      <c r="NQM78" s="27"/>
      <c r="NQN78" s="34"/>
      <c r="NQO78" s="34"/>
      <c r="NQS78" s="3"/>
      <c r="NQT78" s="3"/>
      <c r="NQW78" s="26"/>
      <c r="NQY78" s="27"/>
      <c r="NQZ78" s="34"/>
      <c r="NRA78" s="34"/>
      <c r="NRE78" s="3"/>
      <c r="NRF78" s="3"/>
      <c r="NRI78" s="26"/>
      <c r="NRK78" s="27"/>
      <c r="NRL78" s="34"/>
      <c r="NRM78" s="34"/>
      <c r="NRQ78" s="3"/>
      <c r="NRR78" s="3"/>
      <c r="NRU78" s="26"/>
      <c r="NRW78" s="27"/>
      <c r="NRX78" s="34"/>
      <c r="NRY78" s="34"/>
      <c r="NSC78" s="3"/>
      <c r="NSD78" s="3"/>
      <c r="NSG78" s="26"/>
      <c r="NSI78" s="27"/>
      <c r="NSJ78" s="34"/>
      <c r="NSK78" s="34"/>
      <c r="NSO78" s="3"/>
      <c r="NSP78" s="3"/>
      <c r="NSS78" s="26"/>
      <c r="NSU78" s="27"/>
      <c r="NSV78" s="34"/>
      <c r="NSW78" s="34"/>
      <c r="NTA78" s="3"/>
      <c r="NTB78" s="3"/>
      <c r="NTE78" s="26"/>
      <c r="NTG78" s="27"/>
      <c r="NTH78" s="34"/>
      <c r="NTI78" s="34"/>
      <c r="NTM78" s="3"/>
      <c r="NTN78" s="3"/>
      <c r="NTQ78" s="26"/>
      <c r="NTS78" s="27"/>
      <c r="NTT78" s="34"/>
      <c r="NTU78" s="34"/>
      <c r="NTY78" s="3"/>
      <c r="NTZ78" s="3"/>
      <c r="NUC78" s="26"/>
      <c r="NUE78" s="27"/>
      <c r="NUF78" s="34"/>
      <c r="NUG78" s="34"/>
      <c r="NUK78" s="3"/>
      <c r="NUL78" s="3"/>
      <c r="NUO78" s="26"/>
      <c r="NUQ78" s="27"/>
      <c r="NUR78" s="34"/>
      <c r="NUS78" s="34"/>
      <c r="NUW78" s="3"/>
      <c r="NUX78" s="3"/>
      <c r="NVA78" s="26"/>
      <c r="NVC78" s="27"/>
      <c r="NVD78" s="34"/>
      <c r="NVE78" s="34"/>
      <c r="NVI78" s="3"/>
      <c r="NVJ78" s="3"/>
      <c r="NVM78" s="26"/>
      <c r="NVO78" s="27"/>
      <c r="NVP78" s="34"/>
      <c r="NVQ78" s="34"/>
      <c r="NVU78" s="3"/>
      <c r="NVV78" s="3"/>
      <c r="NVY78" s="26"/>
      <c r="NWA78" s="27"/>
      <c r="NWB78" s="34"/>
      <c r="NWC78" s="34"/>
      <c r="NWG78" s="3"/>
      <c r="NWH78" s="3"/>
      <c r="NWK78" s="26"/>
      <c r="NWM78" s="27"/>
      <c r="NWN78" s="34"/>
      <c r="NWO78" s="34"/>
      <c r="NWS78" s="3"/>
      <c r="NWT78" s="3"/>
      <c r="NWW78" s="26"/>
      <c r="NWY78" s="27"/>
      <c r="NWZ78" s="34"/>
      <c r="NXA78" s="34"/>
      <c r="NXE78" s="3"/>
      <c r="NXF78" s="3"/>
      <c r="NXI78" s="26"/>
      <c r="NXK78" s="27"/>
      <c r="NXL78" s="34"/>
      <c r="NXM78" s="34"/>
      <c r="NXQ78" s="3"/>
      <c r="NXR78" s="3"/>
      <c r="NXU78" s="26"/>
      <c r="NXW78" s="27"/>
      <c r="NXX78" s="34"/>
      <c r="NXY78" s="34"/>
      <c r="NYC78" s="3"/>
      <c r="NYD78" s="3"/>
      <c r="NYG78" s="26"/>
      <c r="NYI78" s="27"/>
      <c r="NYJ78" s="34"/>
      <c r="NYK78" s="34"/>
      <c r="NYO78" s="3"/>
      <c r="NYP78" s="3"/>
      <c r="NYS78" s="26"/>
      <c r="NYU78" s="27"/>
      <c r="NYV78" s="34"/>
      <c r="NYW78" s="34"/>
      <c r="NZA78" s="3"/>
      <c r="NZB78" s="3"/>
      <c r="NZE78" s="26"/>
      <c r="NZG78" s="27"/>
      <c r="NZH78" s="34"/>
      <c r="NZI78" s="34"/>
      <c r="NZM78" s="3"/>
      <c r="NZN78" s="3"/>
      <c r="NZQ78" s="26"/>
      <c r="NZS78" s="27"/>
      <c r="NZT78" s="34"/>
      <c r="NZU78" s="34"/>
      <c r="NZY78" s="3"/>
      <c r="NZZ78" s="3"/>
      <c r="OAC78" s="26"/>
      <c r="OAE78" s="27"/>
      <c r="OAF78" s="34"/>
      <c r="OAG78" s="34"/>
      <c r="OAK78" s="3"/>
      <c r="OAL78" s="3"/>
      <c r="OAO78" s="26"/>
      <c r="OAQ78" s="27"/>
      <c r="OAR78" s="34"/>
      <c r="OAS78" s="34"/>
      <c r="OAW78" s="3"/>
      <c r="OAX78" s="3"/>
      <c r="OBA78" s="26"/>
      <c r="OBC78" s="27"/>
      <c r="OBD78" s="34"/>
      <c r="OBE78" s="34"/>
      <c r="OBI78" s="3"/>
      <c r="OBJ78" s="3"/>
      <c r="OBM78" s="26"/>
      <c r="OBO78" s="27"/>
      <c r="OBP78" s="34"/>
      <c r="OBQ78" s="34"/>
      <c r="OBU78" s="3"/>
      <c r="OBV78" s="3"/>
      <c r="OBY78" s="26"/>
      <c r="OCA78" s="27"/>
      <c r="OCB78" s="34"/>
      <c r="OCC78" s="34"/>
      <c r="OCG78" s="3"/>
      <c r="OCH78" s="3"/>
      <c r="OCK78" s="26"/>
      <c r="OCM78" s="27"/>
      <c r="OCN78" s="34"/>
      <c r="OCO78" s="34"/>
      <c r="OCS78" s="3"/>
      <c r="OCT78" s="3"/>
      <c r="OCW78" s="26"/>
      <c r="OCY78" s="27"/>
      <c r="OCZ78" s="34"/>
      <c r="ODA78" s="34"/>
      <c r="ODE78" s="3"/>
      <c r="ODF78" s="3"/>
      <c r="ODI78" s="26"/>
      <c r="ODK78" s="27"/>
      <c r="ODL78" s="34"/>
      <c r="ODM78" s="34"/>
      <c r="ODQ78" s="3"/>
      <c r="ODR78" s="3"/>
      <c r="ODU78" s="26"/>
      <c r="ODW78" s="27"/>
      <c r="ODX78" s="34"/>
      <c r="ODY78" s="34"/>
      <c r="OEC78" s="3"/>
      <c r="OED78" s="3"/>
      <c r="OEG78" s="26"/>
      <c r="OEI78" s="27"/>
      <c r="OEJ78" s="34"/>
      <c r="OEK78" s="34"/>
      <c r="OEO78" s="3"/>
      <c r="OEP78" s="3"/>
      <c r="OES78" s="26"/>
      <c r="OEU78" s="27"/>
      <c r="OEV78" s="34"/>
      <c r="OEW78" s="34"/>
      <c r="OFA78" s="3"/>
      <c r="OFB78" s="3"/>
      <c r="OFE78" s="26"/>
      <c r="OFG78" s="27"/>
      <c r="OFH78" s="34"/>
      <c r="OFI78" s="34"/>
      <c r="OFM78" s="3"/>
      <c r="OFN78" s="3"/>
      <c r="OFQ78" s="26"/>
      <c r="OFS78" s="27"/>
      <c r="OFT78" s="34"/>
      <c r="OFU78" s="34"/>
      <c r="OFY78" s="3"/>
      <c r="OFZ78" s="3"/>
      <c r="OGC78" s="26"/>
      <c r="OGE78" s="27"/>
      <c r="OGF78" s="34"/>
      <c r="OGG78" s="34"/>
      <c r="OGK78" s="3"/>
      <c r="OGL78" s="3"/>
      <c r="OGO78" s="26"/>
      <c r="OGQ78" s="27"/>
      <c r="OGR78" s="34"/>
      <c r="OGS78" s="34"/>
      <c r="OGW78" s="3"/>
      <c r="OGX78" s="3"/>
      <c r="OHA78" s="26"/>
      <c r="OHC78" s="27"/>
      <c r="OHD78" s="34"/>
      <c r="OHE78" s="34"/>
      <c r="OHI78" s="3"/>
      <c r="OHJ78" s="3"/>
      <c r="OHM78" s="26"/>
      <c r="OHO78" s="27"/>
      <c r="OHP78" s="34"/>
      <c r="OHQ78" s="34"/>
      <c r="OHU78" s="3"/>
      <c r="OHV78" s="3"/>
      <c r="OHY78" s="26"/>
      <c r="OIA78" s="27"/>
      <c r="OIB78" s="34"/>
      <c r="OIC78" s="34"/>
      <c r="OIG78" s="3"/>
      <c r="OIH78" s="3"/>
      <c r="OIK78" s="26"/>
      <c r="OIM78" s="27"/>
      <c r="OIN78" s="34"/>
      <c r="OIO78" s="34"/>
      <c r="OIS78" s="3"/>
      <c r="OIT78" s="3"/>
      <c r="OIW78" s="26"/>
      <c r="OIY78" s="27"/>
      <c r="OIZ78" s="34"/>
      <c r="OJA78" s="34"/>
      <c r="OJE78" s="3"/>
      <c r="OJF78" s="3"/>
      <c r="OJI78" s="26"/>
      <c r="OJK78" s="27"/>
      <c r="OJL78" s="34"/>
      <c r="OJM78" s="34"/>
      <c r="OJQ78" s="3"/>
      <c r="OJR78" s="3"/>
      <c r="OJU78" s="26"/>
      <c r="OJW78" s="27"/>
      <c r="OJX78" s="34"/>
      <c r="OJY78" s="34"/>
      <c r="OKC78" s="3"/>
      <c r="OKD78" s="3"/>
      <c r="OKG78" s="26"/>
      <c r="OKI78" s="27"/>
      <c r="OKJ78" s="34"/>
      <c r="OKK78" s="34"/>
      <c r="OKO78" s="3"/>
      <c r="OKP78" s="3"/>
      <c r="OKS78" s="26"/>
      <c r="OKU78" s="27"/>
      <c r="OKV78" s="34"/>
      <c r="OKW78" s="34"/>
      <c r="OLA78" s="3"/>
      <c r="OLB78" s="3"/>
      <c r="OLE78" s="26"/>
      <c r="OLG78" s="27"/>
      <c r="OLH78" s="34"/>
      <c r="OLI78" s="34"/>
      <c r="OLM78" s="3"/>
      <c r="OLN78" s="3"/>
      <c r="OLQ78" s="26"/>
      <c r="OLS78" s="27"/>
      <c r="OLT78" s="34"/>
      <c r="OLU78" s="34"/>
      <c r="OLY78" s="3"/>
      <c r="OLZ78" s="3"/>
      <c r="OMC78" s="26"/>
      <c r="OME78" s="27"/>
      <c r="OMF78" s="34"/>
      <c r="OMG78" s="34"/>
      <c r="OMK78" s="3"/>
      <c r="OML78" s="3"/>
      <c r="OMO78" s="26"/>
      <c r="OMQ78" s="27"/>
      <c r="OMR78" s="34"/>
      <c r="OMS78" s="34"/>
      <c r="OMW78" s="3"/>
      <c r="OMX78" s="3"/>
      <c r="ONA78" s="26"/>
      <c r="ONC78" s="27"/>
      <c r="OND78" s="34"/>
      <c r="ONE78" s="34"/>
      <c r="ONI78" s="3"/>
      <c r="ONJ78" s="3"/>
      <c r="ONM78" s="26"/>
      <c r="ONO78" s="27"/>
      <c r="ONP78" s="34"/>
      <c r="ONQ78" s="34"/>
      <c r="ONU78" s="3"/>
      <c r="ONV78" s="3"/>
      <c r="ONY78" s="26"/>
      <c r="OOA78" s="27"/>
      <c r="OOB78" s="34"/>
      <c r="OOC78" s="34"/>
      <c r="OOG78" s="3"/>
      <c r="OOH78" s="3"/>
      <c r="OOK78" s="26"/>
      <c r="OOM78" s="27"/>
      <c r="OON78" s="34"/>
      <c r="OOO78" s="34"/>
      <c r="OOS78" s="3"/>
      <c r="OOT78" s="3"/>
      <c r="OOW78" s="26"/>
      <c r="OOY78" s="27"/>
      <c r="OOZ78" s="34"/>
      <c r="OPA78" s="34"/>
      <c r="OPE78" s="3"/>
      <c r="OPF78" s="3"/>
      <c r="OPI78" s="26"/>
      <c r="OPK78" s="27"/>
      <c r="OPL78" s="34"/>
      <c r="OPM78" s="34"/>
      <c r="OPQ78" s="3"/>
      <c r="OPR78" s="3"/>
      <c r="OPU78" s="26"/>
      <c r="OPW78" s="27"/>
      <c r="OPX78" s="34"/>
      <c r="OPY78" s="34"/>
      <c r="OQC78" s="3"/>
      <c r="OQD78" s="3"/>
      <c r="OQG78" s="26"/>
      <c r="OQI78" s="27"/>
      <c r="OQJ78" s="34"/>
      <c r="OQK78" s="34"/>
      <c r="OQO78" s="3"/>
      <c r="OQP78" s="3"/>
      <c r="OQS78" s="26"/>
      <c r="OQU78" s="27"/>
      <c r="OQV78" s="34"/>
      <c r="OQW78" s="34"/>
      <c r="ORA78" s="3"/>
      <c r="ORB78" s="3"/>
      <c r="ORE78" s="26"/>
      <c r="ORG78" s="27"/>
      <c r="ORH78" s="34"/>
      <c r="ORI78" s="34"/>
      <c r="ORM78" s="3"/>
      <c r="ORN78" s="3"/>
      <c r="ORQ78" s="26"/>
      <c r="ORS78" s="27"/>
      <c r="ORT78" s="34"/>
      <c r="ORU78" s="34"/>
      <c r="ORY78" s="3"/>
      <c r="ORZ78" s="3"/>
      <c r="OSC78" s="26"/>
      <c r="OSE78" s="27"/>
      <c r="OSF78" s="34"/>
      <c r="OSG78" s="34"/>
      <c r="OSK78" s="3"/>
      <c r="OSL78" s="3"/>
      <c r="OSO78" s="26"/>
      <c r="OSQ78" s="27"/>
      <c r="OSR78" s="34"/>
      <c r="OSS78" s="34"/>
      <c r="OSW78" s="3"/>
      <c r="OSX78" s="3"/>
      <c r="OTA78" s="26"/>
      <c r="OTC78" s="27"/>
      <c r="OTD78" s="34"/>
      <c r="OTE78" s="34"/>
      <c r="OTI78" s="3"/>
      <c r="OTJ78" s="3"/>
      <c r="OTM78" s="26"/>
      <c r="OTO78" s="27"/>
      <c r="OTP78" s="34"/>
      <c r="OTQ78" s="34"/>
      <c r="OTU78" s="3"/>
      <c r="OTV78" s="3"/>
      <c r="OTY78" s="26"/>
      <c r="OUA78" s="27"/>
      <c r="OUB78" s="34"/>
      <c r="OUC78" s="34"/>
      <c r="OUG78" s="3"/>
      <c r="OUH78" s="3"/>
      <c r="OUK78" s="26"/>
      <c r="OUM78" s="27"/>
      <c r="OUN78" s="34"/>
      <c r="OUO78" s="34"/>
      <c r="OUS78" s="3"/>
      <c r="OUT78" s="3"/>
      <c r="OUW78" s="26"/>
      <c r="OUY78" s="27"/>
      <c r="OUZ78" s="34"/>
      <c r="OVA78" s="34"/>
      <c r="OVE78" s="3"/>
      <c r="OVF78" s="3"/>
      <c r="OVI78" s="26"/>
      <c r="OVK78" s="27"/>
      <c r="OVL78" s="34"/>
      <c r="OVM78" s="34"/>
      <c r="OVQ78" s="3"/>
      <c r="OVR78" s="3"/>
      <c r="OVU78" s="26"/>
      <c r="OVW78" s="27"/>
      <c r="OVX78" s="34"/>
      <c r="OVY78" s="34"/>
      <c r="OWC78" s="3"/>
      <c r="OWD78" s="3"/>
      <c r="OWG78" s="26"/>
      <c r="OWI78" s="27"/>
      <c r="OWJ78" s="34"/>
      <c r="OWK78" s="34"/>
      <c r="OWO78" s="3"/>
      <c r="OWP78" s="3"/>
      <c r="OWS78" s="26"/>
      <c r="OWU78" s="27"/>
      <c r="OWV78" s="34"/>
      <c r="OWW78" s="34"/>
      <c r="OXA78" s="3"/>
      <c r="OXB78" s="3"/>
      <c r="OXE78" s="26"/>
      <c r="OXG78" s="27"/>
      <c r="OXH78" s="34"/>
      <c r="OXI78" s="34"/>
      <c r="OXM78" s="3"/>
      <c r="OXN78" s="3"/>
      <c r="OXQ78" s="26"/>
      <c r="OXS78" s="27"/>
      <c r="OXT78" s="34"/>
      <c r="OXU78" s="34"/>
      <c r="OXY78" s="3"/>
      <c r="OXZ78" s="3"/>
      <c r="OYC78" s="26"/>
      <c r="OYE78" s="27"/>
      <c r="OYF78" s="34"/>
      <c r="OYG78" s="34"/>
      <c r="OYK78" s="3"/>
      <c r="OYL78" s="3"/>
      <c r="OYO78" s="26"/>
      <c r="OYQ78" s="27"/>
      <c r="OYR78" s="34"/>
      <c r="OYS78" s="34"/>
      <c r="OYW78" s="3"/>
      <c r="OYX78" s="3"/>
      <c r="OZA78" s="26"/>
      <c r="OZC78" s="27"/>
      <c r="OZD78" s="34"/>
      <c r="OZE78" s="34"/>
      <c r="OZI78" s="3"/>
      <c r="OZJ78" s="3"/>
      <c r="OZM78" s="26"/>
      <c r="OZO78" s="27"/>
      <c r="OZP78" s="34"/>
      <c r="OZQ78" s="34"/>
      <c r="OZU78" s="3"/>
      <c r="OZV78" s="3"/>
      <c r="OZY78" s="26"/>
      <c r="PAA78" s="27"/>
      <c r="PAB78" s="34"/>
      <c r="PAC78" s="34"/>
      <c r="PAG78" s="3"/>
      <c r="PAH78" s="3"/>
      <c r="PAK78" s="26"/>
      <c r="PAM78" s="27"/>
      <c r="PAN78" s="34"/>
      <c r="PAO78" s="34"/>
      <c r="PAS78" s="3"/>
      <c r="PAT78" s="3"/>
      <c r="PAW78" s="26"/>
      <c r="PAY78" s="27"/>
      <c r="PAZ78" s="34"/>
      <c r="PBA78" s="34"/>
      <c r="PBE78" s="3"/>
      <c r="PBF78" s="3"/>
      <c r="PBI78" s="26"/>
      <c r="PBK78" s="27"/>
      <c r="PBL78" s="34"/>
      <c r="PBM78" s="34"/>
      <c r="PBQ78" s="3"/>
      <c r="PBR78" s="3"/>
      <c r="PBU78" s="26"/>
      <c r="PBW78" s="27"/>
      <c r="PBX78" s="34"/>
      <c r="PBY78" s="34"/>
      <c r="PCC78" s="3"/>
      <c r="PCD78" s="3"/>
      <c r="PCG78" s="26"/>
      <c r="PCI78" s="27"/>
      <c r="PCJ78" s="34"/>
      <c r="PCK78" s="34"/>
      <c r="PCO78" s="3"/>
      <c r="PCP78" s="3"/>
      <c r="PCS78" s="26"/>
      <c r="PCU78" s="27"/>
      <c r="PCV78" s="34"/>
      <c r="PCW78" s="34"/>
      <c r="PDA78" s="3"/>
      <c r="PDB78" s="3"/>
      <c r="PDE78" s="26"/>
      <c r="PDG78" s="27"/>
      <c r="PDH78" s="34"/>
      <c r="PDI78" s="34"/>
      <c r="PDM78" s="3"/>
      <c r="PDN78" s="3"/>
      <c r="PDQ78" s="26"/>
      <c r="PDS78" s="27"/>
      <c r="PDT78" s="34"/>
      <c r="PDU78" s="34"/>
      <c r="PDY78" s="3"/>
      <c r="PDZ78" s="3"/>
      <c r="PEC78" s="26"/>
      <c r="PEE78" s="27"/>
      <c r="PEF78" s="34"/>
      <c r="PEG78" s="34"/>
      <c r="PEK78" s="3"/>
      <c r="PEL78" s="3"/>
      <c r="PEO78" s="26"/>
      <c r="PEQ78" s="27"/>
      <c r="PER78" s="34"/>
      <c r="PES78" s="34"/>
      <c r="PEW78" s="3"/>
      <c r="PEX78" s="3"/>
      <c r="PFA78" s="26"/>
      <c r="PFC78" s="27"/>
      <c r="PFD78" s="34"/>
      <c r="PFE78" s="34"/>
      <c r="PFI78" s="3"/>
      <c r="PFJ78" s="3"/>
      <c r="PFM78" s="26"/>
      <c r="PFO78" s="27"/>
      <c r="PFP78" s="34"/>
      <c r="PFQ78" s="34"/>
      <c r="PFU78" s="3"/>
      <c r="PFV78" s="3"/>
      <c r="PFY78" s="26"/>
      <c r="PGA78" s="27"/>
      <c r="PGB78" s="34"/>
      <c r="PGC78" s="34"/>
      <c r="PGG78" s="3"/>
      <c r="PGH78" s="3"/>
      <c r="PGK78" s="26"/>
      <c r="PGM78" s="27"/>
      <c r="PGN78" s="34"/>
      <c r="PGO78" s="34"/>
      <c r="PGS78" s="3"/>
      <c r="PGT78" s="3"/>
      <c r="PGW78" s="26"/>
      <c r="PGY78" s="27"/>
      <c r="PGZ78" s="34"/>
      <c r="PHA78" s="34"/>
      <c r="PHE78" s="3"/>
      <c r="PHF78" s="3"/>
      <c r="PHI78" s="26"/>
      <c r="PHK78" s="27"/>
      <c r="PHL78" s="34"/>
      <c r="PHM78" s="34"/>
      <c r="PHQ78" s="3"/>
      <c r="PHR78" s="3"/>
      <c r="PHU78" s="26"/>
      <c r="PHW78" s="27"/>
      <c r="PHX78" s="34"/>
      <c r="PHY78" s="34"/>
      <c r="PIC78" s="3"/>
      <c r="PID78" s="3"/>
      <c r="PIG78" s="26"/>
      <c r="PII78" s="27"/>
      <c r="PIJ78" s="34"/>
      <c r="PIK78" s="34"/>
      <c r="PIO78" s="3"/>
      <c r="PIP78" s="3"/>
      <c r="PIS78" s="26"/>
      <c r="PIU78" s="27"/>
      <c r="PIV78" s="34"/>
      <c r="PIW78" s="34"/>
      <c r="PJA78" s="3"/>
      <c r="PJB78" s="3"/>
      <c r="PJE78" s="26"/>
      <c r="PJG78" s="27"/>
      <c r="PJH78" s="34"/>
      <c r="PJI78" s="34"/>
      <c r="PJM78" s="3"/>
      <c r="PJN78" s="3"/>
      <c r="PJQ78" s="26"/>
      <c r="PJS78" s="27"/>
      <c r="PJT78" s="34"/>
      <c r="PJU78" s="34"/>
      <c r="PJY78" s="3"/>
      <c r="PJZ78" s="3"/>
      <c r="PKC78" s="26"/>
      <c r="PKE78" s="27"/>
      <c r="PKF78" s="34"/>
      <c r="PKG78" s="34"/>
      <c r="PKK78" s="3"/>
      <c r="PKL78" s="3"/>
      <c r="PKO78" s="26"/>
      <c r="PKQ78" s="27"/>
      <c r="PKR78" s="34"/>
      <c r="PKS78" s="34"/>
      <c r="PKW78" s="3"/>
      <c r="PKX78" s="3"/>
      <c r="PLA78" s="26"/>
      <c r="PLC78" s="27"/>
      <c r="PLD78" s="34"/>
      <c r="PLE78" s="34"/>
      <c r="PLI78" s="3"/>
      <c r="PLJ78" s="3"/>
      <c r="PLM78" s="26"/>
      <c r="PLO78" s="27"/>
      <c r="PLP78" s="34"/>
      <c r="PLQ78" s="34"/>
      <c r="PLU78" s="3"/>
      <c r="PLV78" s="3"/>
      <c r="PLY78" s="26"/>
      <c r="PMA78" s="27"/>
      <c r="PMB78" s="34"/>
      <c r="PMC78" s="34"/>
      <c r="PMG78" s="3"/>
      <c r="PMH78" s="3"/>
      <c r="PMK78" s="26"/>
      <c r="PMM78" s="27"/>
      <c r="PMN78" s="34"/>
      <c r="PMO78" s="34"/>
      <c r="PMS78" s="3"/>
      <c r="PMT78" s="3"/>
      <c r="PMW78" s="26"/>
      <c r="PMY78" s="27"/>
      <c r="PMZ78" s="34"/>
      <c r="PNA78" s="34"/>
      <c r="PNE78" s="3"/>
      <c r="PNF78" s="3"/>
      <c r="PNI78" s="26"/>
      <c r="PNK78" s="27"/>
      <c r="PNL78" s="34"/>
      <c r="PNM78" s="34"/>
      <c r="PNQ78" s="3"/>
      <c r="PNR78" s="3"/>
      <c r="PNU78" s="26"/>
      <c r="PNW78" s="27"/>
      <c r="PNX78" s="34"/>
      <c r="PNY78" s="34"/>
      <c r="POC78" s="3"/>
      <c r="POD78" s="3"/>
      <c r="POG78" s="26"/>
      <c r="POI78" s="27"/>
      <c r="POJ78" s="34"/>
      <c r="POK78" s="34"/>
      <c r="POO78" s="3"/>
      <c r="POP78" s="3"/>
      <c r="POS78" s="26"/>
      <c r="POU78" s="27"/>
      <c r="POV78" s="34"/>
      <c r="POW78" s="34"/>
      <c r="PPA78" s="3"/>
      <c r="PPB78" s="3"/>
      <c r="PPE78" s="26"/>
      <c r="PPG78" s="27"/>
      <c r="PPH78" s="34"/>
      <c r="PPI78" s="34"/>
      <c r="PPM78" s="3"/>
      <c r="PPN78" s="3"/>
      <c r="PPQ78" s="26"/>
      <c r="PPS78" s="27"/>
      <c r="PPT78" s="34"/>
      <c r="PPU78" s="34"/>
      <c r="PPY78" s="3"/>
      <c r="PPZ78" s="3"/>
      <c r="PQC78" s="26"/>
      <c r="PQE78" s="27"/>
      <c r="PQF78" s="34"/>
      <c r="PQG78" s="34"/>
      <c r="PQK78" s="3"/>
      <c r="PQL78" s="3"/>
      <c r="PQO78" s="26"/>
      <c r="PQQ78" s="27"/>
      <c r="PQR78" s="34"/>
      <c r="PQS78" s="34"/>
      <c r="PQW78" s="3"/>
      <c r="PQX78" s="3"/>
      <c r="PRA78" s="26"/>
      <c r="PRC78" s="27"/>
      <c r="PRD78" s="34"/>
      <c r="PRE78" s="34"/>
      <c r="PRI78" s="3"/>
      <c r="PRJ78" s="3"/>
      <c r="PRM78" s="26"/>
      <c r="PRO78" s="27"/>
      <c r="PRP78" s="34"/>
      <c r="PRQ78" s="34"/>
      <c r="PRU78" s="3"/>
      <c r="PRV78" s="3"/>
      <c r="PRY78" s="26"/>
      <c r="PSA78" s="27"/>
      <c r="PSB78" s="34"/>
      <c r="PSC78" s="34"/>
      <c r="PSG78" s="3"/>
      <c r="PSH78" s="3"/>
      <c r="PSK78" s="26"/>
      <c r="PSM78" s="27"/>
      <c r="PSN78" s="34"/>
      <c r="PSO78" s="34"/>
      <c r="PSS78" s="3"/>
      <c r="PST78" s="3"/>
      <c r="PSW78" s="26"/>
      <c r="PSY78" s="27"/>
      <c r="PSZ78" s="34"/>
      <c r="PTA78" s="34"/>
      <c r="PTE78" s="3"/>
      <c r="PTF78" s="3"/>
      <c r="PTI78" s="26"/>
      <c r="PTK78" s="27"/>
      <c r="PTL78" s="34"/>
      <c r="PTM78" s="34"/>
      <c r="PTQ78" s="3"/>
      <c r="PTR78" s="3"/>
      <c r="PTU78" s="26"/>
      <c r="PTW78" s="27"/>
      <c r="PTX78" s="34"/>
      <c r="PTY78" s="34"/>
      <c r="PUC78" s="3"/>
      <c r="PUD78" s="3"/>
      <c r="PUG78" s="26"/>
      <c r="PUI78" s="27"/>
      <c r="PUJ78" s="34"/>
      <c r="PUK78" s="34"/>
      <c r="PUO78" s="3"/>
      <c r="PUP78" s="3"/>
      <c r="PUS78" s="26"/>
      <c r="PUU78" s="27"/>
      <c r="PUV78" s="34"/>
      <c r="PUW78" s="34"/>
      <c r="PVA78" s="3"/>
      <c r="PVB78" s="3"/>
      <c r="PVE78" s="26"/>
      <c r="PVG78" s="27"/>
      <c r="PVH78" s="34"/>
      <c r="PVI78" s="34"/>
      <c r="PVM78" s="3"/>
      <c r="PVN78" s="3"/>
      <c r="PVQ78" s="26"/>
      <c r="PVS78" s="27"/>
      <c r="PVT78" s="34"/>
      <c r="PVU78" s="34"/>
      <c r="PVY78" s="3"/>
      <c r="PVZ78" s="3"/>
      <c r="PWC78" s="26"/>
      <c r="PWE78" s="27"/>
      <c r="PWF78" s="34"/>
      <c r="PWG78" s="34"/>
      <c r="PWK78" s="3"/>
      <c r="PWL78" s="3"/>
      <c r="PWO78" s="26"/>
      <c r="PWQ78" s="27"/>
      <c r="PWR78" s="34"/>
      <c r="PWS78" s="34"/>
      <c r="PWW78" s="3"/>
      <c r="PWX78" s="3"/>
      <c r="PXA78" s="26"/>
      <c r="PXC78" s="27"/>
      <c r="PXD78" s="34"/>
      <c r="PXE78" s="34"/>
      <c r="PXI78" s="3"/>
      <c r="PXJ78" s="3"/>
      <c r="PXM78" s="26"/>
      <c r="PXO78" s="27"/>
      <c r="PXP78" s="34"/>
      <c r="PXQ78" s="34"/>
      <c r="PXU78" s="3"/>
      <c r="PXV78" s="3"/>
      <c r="PXY78" s="26"/>
      <c r="PYA78" s="27"/>
      <c r="PYB78" s="34"/>
      <c r="PYC78" s="34"/>
      <c r="PYG78" s="3"/>
      <c r="PYH78" s="3"/>
      <c r="PYK78" s="26"/>
      <c r="PYM78" s="27"/>
      <c r="PYN78" s="34"/>
      <c r="PYO78" s="34"/>
      <c r="PYS78" s="3"/>
      <c r="PYT78" s="3"/>
      <c r="PYW78" s="26"/>
      <c r="PYY78" s="27"/>
      <c r="PYZ78" s="34"/>
      <c r="PZA78" s="34"/>
      <c r="PZE78" s="3"/>
      <c r="PZF78" s="3"/>
      <c r="PZI78" s="26"/>
      <c r="PZK78" s="27"/>
      <c r="PZL78" s="34"/>
      <c r="PZM78" s="34"/>
      <c r="PZQ78" s="3"/>
      <c r="PZR78" s="3"/>
      <c r="PZU78" s="26"/>
      <c r="PZW78" s="27"/>
      <c r="PZX78" s="34"/>
      <c r="PZY78" s="34"/>
      <c r="QAC78" s="3"/>
      <c r="QAD78" s="3"/>
      <c r="QAG78" s="26"/>
      <c r="QAI78" s="27"/>
      <c r="QAJ78" s="34"/>
      <c r="QAK78" s="34"/>
      <c r="QAO78" s="3"/>
      <c r="QAP78" s="3"/>
      <c r="QAS78" s="26"/>
      <c r="QAU78" s="27"/>
      <c r="QAV78" s="34"/>
      <c r="QAW78" s="34"/>
      <c r="QBA78" s="3"/>
      <c r="QBB78" s="3"/>
      <c r="QBE78" s="26"/>
      <c r="QBG78" s="27"/>
      <c r="QBH78" s="34"/>
      <c r="QBI78" s="34"/>
      <c r="QBM78" s="3"/>
      <c r="QBN78" s="3"/>
      <c r="QBQ78" s="26"/>
      <c r="QBS78" s="27"/>
      <c r="QBT78" s="34"/>
      <c r="QBU78" s="34"/>
      <c r="QBY78" s="3"/>
      <c r="QBZ78" s="3"/>
      <c r="QCC78" s="26"/>
      <c r="QCE78" s="27"/>
      <c r="QCF78" s="34"/>
      <c r="QCG78" s="34"/>
      <c r="QCK78" s="3"/>
      <c r="QCL78" s="3"/>
      <c r="QCO78" s="26"/>
      <c r="QCQ78" s="27"/>
      <c r="QCR78" s="34"/>
      <c r="QCS78" s="34"/>
      <c r="QCW78" s="3"/>
      <c r="QCX78" s="3"/>
      <c r="QDA78" s="26"/>
      <c r="QDC78" s="27"/>
      <c r="QDD78" s="34"/>
      <c r="QDE78" s="34"/>
      <c r="QDI78" s="3"/>
      <c r="QDJ78" s="3"/>
      <c r="QDM78" s="26"/>
      <c r="QDO78" s="27"/>
      <c r="QDP78" s="34"/>
      <c r="QDQ78" s="34"/>
      <c r="QDU78" s="3"/>
      <c r="QDV78" s="3"/>
      <c r="QDY78" s="26"/>
      <c r="QEA78" s="27"/>
      <c r="QEB78" s="34"/>
      <c r="QEC78" s="34"/>
      <c r="QEG78" s="3"/>
      <c r="QEH78" s="3"/>
      <c r="QEK78" s="26"/>
      <c r="QEM78" s="27"/>
      <c r="QEN78" s="34"/>
      <c r="QEO78" s="34"/>
      <c r="QES78" s="3"/>
      <c r="QET78" s="3"/>
      <c r="QEW78" s="26"/>
      <c r="QEY78" s="27"/>
      <c r="QEZ78" s="34"/>
      <c r="QFA78" s="34"/>
      <c r="QFE78" s="3"/>
      <c r="QFF78" s="3"/>
      <c r="QFI78" s="26"/>
      <c r="QFK78" s="27"/>
      <c r="QFL78" s="34"/>
      <c r="QFM78" s="34"/>
      <c r="QFQ78" s="3"/>
      <c r="QFR78" s="3"/>
      <c r="QFU78" s="26"/>
      <c r="QFW78" s="27"/>
      <c r="QFX78" s="34"/>
      <c r="QFY78" s="34"/>
      <c r="QGC78" s="3"/>
      <c r="QGD78" s="3"/>
      <c r="QGG78" s="26"/>
      <c r="QGI78" s="27"/>
      <c r="QGJ78" s="34"/>
      <c r="QGK78" s="34"/>
      <c r="QGO78" s="3"/>
      <c r="QGP78" s="3"/>
      <c r="QGS78" s="26"/>
      <c r="QGU78" s="27"/>
      <c r="QGV78" s="34"/>
      <c r="QGW78" s="34"/>
      <c r="QHA78" s="3"/>
      <c r="QHB78" s="3"/>
      <c r="QHE78" s="26"/>
      <c r="QHG78" s="27"/>
      <c r="QHH78" s="34"/>
      <c r="QHI78" s="34"/>
      <c r="QHM78" s="3"/>
      <c r="QHN78" s="3"/>
      <c r="QHQ78" s="26"/>
      <c r="QHS78" s="27"/>
      <c r="QHT78" s="34"/>
      <c r="QHU78" s="34"/>
      <c r="QHY78" s="3"/>
      <c r="QHZ78" s="3"/>
      <c r="QIC78" s="26"/>
      <c r="QIE78" s="27"/>
      <c r="QIF78" s="34"/>
      <c r="QIG78" s="34"/>
      <c r="QIK78" s="3"/>
      <c r="QIL78" s="3"/>
      <c r="QIO78" s="26"/>
      <c r="QIQ78" s="27"/>
      <c r="QIR78" s="34"/>
      <c r="QIS78" s="34"/>
      <c r="QIW78" s="3"/>
      <c r="QIX78" s="3"/>
      <c r="QJA78" s="26"/>
      <c r="QJC78" s="27"/>
      <c r="QJD78" s="34"/>
      <c r="QJE78" s="34"/>
      <c r="QJI78" s="3"/>
      <c r="QJJ78" s="3"/>
      <c r="QJM78" s="26"/>
      <c r="QJO78" s="27"/>
      <c r="QJP78" s="34"/>
      <c r="QJQ78" s="34"/>
      <c r="QJU78" s="3"/>
      <c r="QJV78" s="3"/>
      <c r="QJY78" s="26"/>
      <c r="QKA78" s="27"/>
      <c r="QKB78" s="34"/>
      <c r="QKC78" s="34"/>
      <c r="QKG78" s="3"/>
      <c r="QKH78" s="3"/>
      <c r="QKK78" s="26"/>
      <c r="QKM78" s="27"/>
      <c r="QKN78" s="34"/>
      <c r="QKO78" s="34"/>
      <c r="QKS78" s="3"/>
      <c r="QKT78" s="3"/>
      <c r="QKW78" s="26"/>
      <c r="QKY78" s="27"/>
      <c r="QKZ78" s="34"/>
      <c r="QLA78" s="34"/>
      <c r="QLE78" s="3"/>
      <c r="QLF78" s="3"/>
      <c r="QLI78" s="26"/>
      <c r="QLK78" s="27"/>
      <c r="QLL78" s="34"/>
      <c r="QLM78" s="34"/>
      <c r="QLQ78" s="3"/>
      <c r="QLR78" s="3"/>
      <c r="QLU78" s="26"/>
      <c r="QLW78" s="27"/>
      <c r="QLX78" s="34"/>
      <c r="QLY78" s="34"/>
      <c r="QMC78" s="3"/>
      <c r="QMD78" s="3"/>
      <c r="QMG78" s="26"/>
      <c r="QMI78" s="27"/>
      <c r="QMJ78" s="34"/>
      <c r="QMK78" s="34"/>
      <c r="QMO78" s="3"/>
      <c r="QMP78" s="3"/>
      <c r="QMS78" s="26"/>
      <c r="QMU78" s="27"/>
      <c r="QMV78" s="34"/>
      <c r="QMW78" s="34"/>
      <c r="QNA78" s="3"/>
      <c r="QNB78" s="3"/>
      <c r="QNE78" s="26"/>
      <c r="QNG78" s="27"/>
      <c r="QNH78" s="34"/>
      <c r="QNI78" s="34"/>
      <c r="QNM78" s="3"/>
      <c r="QNN78" s="3"/>
      <c r="QNQ78" s="26"/>
      <c r="QNS78" s="27"/>
      <c r="QNT78" s="34"/>
      <c r="QNU78" s="34"/>
      <c r="QNY78" s="3"/>
      <c r="QNZ78" s="3"/>
      <c r="QOC78" s="26"/>
      <c r="QOE78" s="27"/>
      <c r="QOF78" s="34"/>
      <c r="QOG78" s="34"/>
      <c r="QOK78" s="3"/>
      <c r="QOL78" s="3"/>
      <c r="QOO78" s="26"/>
      <c r="QOQ78" s="27"/>
      <c r="QOR78" s="34"/>
      <c r="QOS78" s="34"/>
      <c r="QOW78" s="3"/>
      <c r="QOX78" s="3"/>
      <c r="QPA78" s="26"/>
      <c r="QPC78" s="27"/>
      <c r="QPD78" s="34"/>
      <c r="QPE78" s="34"/>
      <c r="QPI78" s="3"/>
      <c r="QPJ78" s="3"/>
      <c r="QPM78" s="26"/>
      <c r="QPO78" s="27"/>
      <c r="QPP78" s="34"/>
      <c r="QPQ78" s="34"/>
      <c r="QPU78" s="3"/>
      <c r="QPV78" s="3"/>
      <c r="QPY78" s="26"/>
      <c r="QQA78" s="27"/>
      <c r="QQB78" s="34"/>
      <c r="QQC78" s="34"/>
      <c r="QQG78" s="3"/>
      <c r="QQH78" s="3"/>
      <c r="QQK78" s="26"/>
      <c r="QQM78" s="27"/>
      <c r="QQN78" s="34"/>
      <c r="QQO78" s="34"/>
      <c r="QQS78" s="3"/>
      <c r="QQT78" s="3"/>
      <c r="QQW78" s="26"/>
      <c r="QQY78" s="27"/>
      <c r="QQZ78" s="34"/>
      <c r="QRA78" s="34"/>
      <c r="QRE78" s="3"/>
      <c r="QRF78" s="3"/>
      <c r="QRI78" s="26"/>
      <c r="QRK78" s="27"/>
      <c r="QRL78" s="34"/>
      <c r="QRM78" s="34"/>
      <c r="QRQ78" s="3"/>
      <c r="QRR78" s="3"/>
      <c r="QRU78" s="26"/>
      <c r="QRW78" s="27"/>
      <c r="QRX78" s="34"/>
      <c r="QRY78" s="34"/>
      <c r="QSC78" s="3"/>
      <c r="QSD78" s="3"/>
      <c r="QSG78" s="26"/>
      <c r="QSI78" s="27"/>
      <c r="QSJ78" s="34"/>
      <c r="QSK78" s="34"/>
      <c r="QSO78" s="3"/>
      <c r="QSP78" s="3"/>
      <c r="QSS78" s="26"/>
      <c r="QSU78" s="27"/>
      <c r="QSV78" s="34"/>
      <c r="QSW78" s="34"/>
      <c r="QTA78" s="3"/>
      <c r="QTB78" s="3"/>
      <c r="QTE78" s="26"/>
      <c r="QTG78" s="27"/>
      <c r="QTH78" s="34"/>
      <c r="QTI78" s="34"/>
      <c r="QTM78" s="3"/>
      <c r="QTN78" s="3"/>
      <c r="QTQ78" s="26"/>
      <c r="QTS78" s="27"/>
      <c r="QTT78" s="34"/>
      <c r="QTU78" s="34"/>
      <c r="QTY78" s="3"/>
      <c r="QTZ78" s="3"/>
      <c r="QUC78" s="26"/>
      <c r="QUE78" s="27"/>
      <c r="QUF78" s="34"/>
      <c r="QUG78" s="34"/>
      <c r="QUK78" s="3"/>
      <c r="QUL78" s="3"/>
      <c r="QUO78" s="26"/>
      <c r="QUQ78" s="27"/>
      <c r="QUR78" s="34"/>
      <c r="QUS78" s="34"/>
      <c r="QUW78" s="3"/>
      <c r="QUX78" s="3"/>
      <c r="QVA78" s="26"/>
      <c r="QVC78" s="27"/>
      <c r="QVD78" s="34"/>
      <c r="QVE78" s="34"/>
      <c r="QVI78" s="3"/>
      <c r="QVJ78" s="3"/>
      <c r="QVM78" s="26"/>
      <c r="QVO78" s="27"/>
      <c r="QVP78" s="34"/>
      <c r="QVQ78" s="34"/>
      <c r="QVU78" s="3"/>
      <c r="QVV78" s="3"/>
      <c r="QVY78" s="26"/>
      <c r="QWA78" s="27"/>
      <c r="QWB78" s="34"/>
      <c r="QWC78" s="34"/>
      <c r="QWG78" s="3"/>
      <c r="QWH78" s="3"/>
      <c r="QWK78" s="26"/>
      <c r="QWM78" s="27"/>
      <c r="QWN78" s="34"/>
      <c r="QWO78" s="34"/>
      <c r="QWS78" s="3"/>
      <c r="QWT78" s="3"/>
      <c r="QWW78" s="26"/>
      <c r="QWY78" s="27"/>
      <c r="QWZ78" s="34"/>
      <c r="QXA78" s="34"/>
      <c r="QXE78" s="3"/>
      <c r="QXF78" s="3"/>
      <c r="QXI78" s="26"/>
      <c r="QXK78" s="27"/>
      <c r="QXL78" s="34"/>
      <c r="QXM78" s="34"/>
      <c r="QXQ78" s="3"/>
      <c r="QXR78" s="3"/>
      <c r="QXU78" s="26"/>
      <c r="QXW78" s="27"/>
      <c r="QXX78" s="34"/>
      <c r="QXY78" s="34"/>
      <c r="QYC78" s="3"/>
      <c r="QYD78" s="3"/>
      <c r="QYG78" s="26"/>
      <c r="QYI78" s="27"/>
      <c r="QYJ78" s="34"/>
      <c r="QYK78" s="34"/>
      <c r="QYO78" s="3"/>
      <c r="QYP78" s="3"/>
      <c r="QYS78" s="26"/>
      <c r="QYU78" s="27"/>
      <c r="QYV78" s="34"/>
      <c r="QYW78" s="34"/>
      <c r="QZA78" s="3"/>
      <c r="QZB78" s="3"/>
      <c r="QZE78" s="26"/>
      <c r="QZG78" s="27"/>
      <c r="QZH78" s="34"/>
      <c r="QZI78" s="34"/>
      <c r="QZM78" s="3"/>
      <c r="QZN78" s="3"/>
      <c r="QZQ78" s="26"/>
      <c r="QZS78" s="27"/>
      <c r="QZT78" s="34"/>
      <c r="QZU78" s="34"/>
      <c r="QZY78" s="3"/>
      <c r="QZZ78" s="3"/>
      <c r="RAC78" s="26"/>
      <c r="RAE78" s="27"/>
      <c r="RAF78" s="34"/>
      <c r="RAG78" s="34"/>
      <c r="RAK78" s="3"/>
      <c r="RAL78" s="3"/>
      <c r="RAO78" s="26"/>
      <c r="RAQ78" s="27"/>
      <c r="RAR78" s="34"/>
      <c r="RAS78" s="34"/>
      <c r="RAW78" s="3"/>
      <c r="RAX78" s="3"/>
      <c r="RBA78" s="26"/>
      <c r="RBC78" s="27"/>
      <c r="RBD78" s="34"/>
      <c r="RBE78" s="34"/>
      <c r="RBI78" s="3"/>
      <c r="RBJ78" s="3"/>
      <c r="RBM78" s="26"/>
      <c r="RBO78" s="27"/>
      <c r="RBP78" s="34"/>
      <c r="RBQ78" s="34"/>
      <c r="RBU78" s="3"/>
      <c r="RBV78" s="3"/>
      <c r="RBY78" s="26"/>
      <c r="RCA78" s="27"/>
      <c r="RCB78" s="34"/>
      <c r="RCC78" s="34"/>
      <c r="RCG78" s="3"/>
      <c r="RCH78" s="3"/>
      <c r="RCK78" s="26"/>
      <c r="RCM78" s="27"/>
      <c r="RCN78" s="34"/>
      <c r="RCO78" s="34"/>
      <c r="RCS78" s="3"/>
      <c r="RCT78" s="3"/>
      <c r="RCW78" s="26"/>
      <c r="RCY78" s="27"/>
      <c r="RCZ78" s="34"/>
      <c r="RDA78" s="34"/>
      <c r="RDE78" s="3"/>
      <c r="RDF78" s="3"/>
      <c r="RDI78" s="26"/>
      <c r="RDK78" s="27"/>
      <c r="RDL78" s="34"/>
      <c r="RDM78" s="34"/>
      <c r="RDQ78" s="3"/>
      <c r="RDR78" s="3"/>
      <c r="RDU78" s="26"/>
      <c r="RDW78" s="27"/>
      <c r="RDX78" s="34"/>
      <c r="RDY78" s="34"/>
      <c r="REC78" s="3"/>
      <c r="RED78" s="3"/>
      <c r="REG78" s="26"/>
      <c r="REI78" s="27"/>
      <c r="REJ78" s="34"/>
      <c r="REK78" s="34"/>
      <c r="REO78" s="3"/>
      <c r="REP78" s="3"/>
      <c r="RES78" s="26"/>
      <c r="REU78" s="27"/>
      <c r="REV78" s="34"/>
      <c r="REW78" s="34"/>
      <c r="RFA78" s="3"/>
      <c r="RFB78" s="3"/>
      <c r="RFE78" s="26"/>
      <c r="RFG78" s="27"/>
      <c r="RFH78" s="34"/>
      <c r="RFI78" s="34"/>
      <c r="RFM78" s="3"/>
      <c r="RFN78" s="3"/>
      <c r="RFQ78" s="26"/>
      <c r="RFS78" s="27"/>
      <c r="RFT78" s="34"/>
      <c r="RFU78" s="34"/>
      <c r="RFY78" s="3"/>
      <c r="RFZ78" s="3"/>
      <c r="RGC78" s="26"/>
      <c r="RGE78" s="27"/>
      <c r="RGF78" s="34"/>
      <c r="RGG78" s="34"/>
      <c r="RGK78" s="3"/>
      <c r="RGL78" s="3"/>
      <c r="RGO78" s="26"/>
      <c r="RGQ78" s="27"/>
      <c r="RGR78" s="34"/>
      <c r="RGS78" s="34"/>
      <c r="RGW78" s="3"/>
      <c r="RGX78" s="3"/>
      <c r="RHA78" s="26"/>
      <c r="RHC78" s="27"/>
      <c r="RHD78" s="34"/>
      <c r="RHE78" s="34"/>
      <c r="RHI78" s="3"/>
      <c r="RHJ78" s="3"/>
      <c r="RHM78" s="26"/>
      <c r="RHO78" s="27"/>
      <c r="RHP78" s="34"/>
      <c r="RHQ78" s="34"/>
      <c r="RHU78" s="3"/>
      <c r="RHV78" s="3"/>
      <c r="RHY78" s="26"/>
      <c r="RIA78" s="27"/>
      <c r="RIB78" s="34"/>
      <c r="RIC78" s="34"/>
      <c r="RIG78" s="3"/>
      <c r="RIH78" s="3"/>
      <c r="RIK78" s="26"/>
      <c r="RIM78" s="27"/>
      <c r="RIN78" s="34"/>
      <c r="RIO78" s="34"/>
      <c r="RIS78" s="3"/>
      <c r="RIT78" s="3"/>
      <c r="RIW78" s="26"/>
      <c r="RIY78" s="27"/>
      <c r="RIZ78" s="34"/>
      <c r="RJA78" s="34"/>
      <c r="RJE78" s="3"/>
      <c r="RJF78" s="3"/>
      <c r="RJI78" s="26"/>
      <c r="RJK78" s="27"/>
      <c r="RJL78" s="34"/>
      <c r="RJM78" s="34"/>
      <c r="RJQ78" s="3"/>
      <c r="RJR78" s="3"/>
      <c r="RJU78" s="26"/>
      <c r="RJW78" s="27"/>
      <c r="RJX78" s="34"/>
      <c r="RJY78" s="34"/>
      <c r="RKC78" s="3"/>
      <c r="RKD78" s="3"/>
      <c r="RKG78" s="26"/>
      <c r="RKI78" s="27"/>
      <c r="RKJ78" s="34"/>
      <c r="RKK78" s="34"/>
      <c r="RKO78" s="3"/>
      <c r="RKP78" s="3"/>
      <c r="RKS78" s="26"/>
      <c r="RKU78" s="27"/>
      <c r="RKV78" s="34"/>
      <c r="RKW78" s="34"/>
      <c r="RLA78" s="3"/>
      <c r="RLB78" s="3"/>
      <c r="RLE78" s="26"/>
      <c r="RLG78" s="27"/>
      <c r="RLH78" s="34"/>
      <c r="RLI78" s="34"/>
      <c r="RLM78" s="3"/>
      <c r="RLN78" s="3"/>
      <c r="RLQ78" s="26"/>
      <c r="RLS78" s="27"/>
      <c r="RLT78" s="34"/>
      <c r="RLU78" s="34"/>
      <c r="RLY78" s="3"/>
      <c r="RLZ78" s="3"/>
      <c r="RMC78" s="26"/>
      <c r="RME78" s="27"/>
      <c r="RMF78" s="34"/>
      <c r="RMG78" s="34"/>
      <c r="RMK78" s="3"/>
      <c r="RML78" s="3"/>
      <c r="RMO78" s="26"/>
      <c r="RMQ78" s="27"/>
      <c r="RMR78" s="34"/>
      <c r="RMS78" s="34"/>
      <c r="RMW78" s="3"/>
      <c r="RMX78" s="3"/>
      <c r="RNA78" s="26"/>
      <c r="RNC78" s="27"/>
      <c r="RND78" s="34"/>
      <c r="RNE78" s="34"/>
      <c r="RNI78" s="3"/>
      <c r="RNJ78" s="3"/>
      <c r="RNM78" s="26"/>
      <c r="RNO78" s="27"/>
      <c r="RNP78" s="34"/>
      <c r="RNQ78" s="34"/>
      <c r="RNU78" s="3"/>
      <c r="RNV78" s="3"/>
      <c r="RNY78" s="26"/>
      <c r="ROA78" s="27"/>
      <c r="ROB78" s="34"/>
      <c r="ROC78" s="34"/>
      <c r="ROG78" s="3"/>
      <c r="ROH78" s="3"/>
      <c r="ROK78" s="26"/>
      <c r="ROM78" s="27"/>
      <c r="RON78" s="34"/>
      <c r="ROO78" s="34"/>
      <c r="ROS78" s="3"/>
      <c r="ROT78" s="3"/>
      <c r="ROW78" s="26"/>
      <c r="ROY78" s="27"/>
      <c r="ROZ78" s="34"/>
      <c r="RPA78" s="34"/>
      <c r="RPE78" s="3"/>
      <c r="RPF78" s="3"/>
      <c r="RPI78" s="26"/>
      <c r="RPK78" s="27"/>
      <c r="RPL78" s="34"/>
      <c r="RPM78" s="34"/>
      <c r="RPQ78" s="3"/>
      <c r="RPR78" s="3"/>
      <c r="RPU78" s="26"/>
      <c r="RPW78" s="27"/>
      <c r="RPX78" s="34"/>
      <c r="RPY78" s="34"/>
      <c r="RQC78" s="3"/>
      <c r="RQD78" s="3"/>
      <c r="RQG78" s="26"/>
      <c r="RQI78" s="27"/>
      <c r="RQJ78" s="34"/>
      <c r="RQK78" s="34"/>
      <c r="RQO78" s="3"/>
      <c r="RQP78" s="3"/>
      <c r="RQS78" s="26"/>
      <c r="RQU78" s="27"/>
      <c r="RQV78" s="34"/>
      <c r="RQW78" s="34"/>
      <c r="RRA78" s="3"/>
      <c r="RRB78" s="3"/>
      <c r="RRE78" s="26"/>
      <c r="RRG78" s="27"/>
      <c r="RRH78" s="34"/>
      <c r="RRI78" s="34"/>
      <c r="RRM78" s="3"/>
      <c r="RRN78" s="3"/>
      <c r="RRQ78" s="26"/>
      <c r="RRS78" s="27"/>
      <c r="RRT78" s="34"/>
      <c r="RRU78" s="34"/>
      <c r="RRY78" s="3"/>
      <c r="RRZ78" s="3"/>
      <c r="RSC78" s="26"/>
      <c r="RSE78" s="27"/>
      <c r="RSF78" s="34"/>
      <c r="RSG78" s="34"/>
      <c r="RSK78" s="3"/>
      <c r="RSL78" s="3"/>
      <c r="RSO78" s="26"/>
      <c r="RSQ78" s="27"/>
      <c r="RSR78" s="34"/>
      <c r="RSS78" s="34"/>
      <c r="RSW78" s="3"/>
      <c r="RSX78" s="3"/>
      <c r="RTA78" s="26"/>
      <c r="RTC78" s="27"/>
      <c r="RTD78" s="34"/>
      <c r="RTE78" s="34"/>
      <c r="RTI78" s="3"/>
      <c r="RTJ78" s="3"/>
      <c r="RTM78" s="26"/>
      <c r="RTO78" s="27"/>
      <c r="RTP78" s="34"/>
      <c r="RTQ78" s="34"/>
      <c r="RTU78" s="3"/>
      <c r="RTV78" s="3"/>
      <c r="RTY78" s="26"/>
      <c r="RUA78" s="27"/>
      <c r="RUB78" s="34"/>
      <c r="RUC78" s="34"/>
      <c r="RUG78" s="3"/>
      <c r="RUH78" s="3"/>
      <c r="RUK78" s="26"/>
      <c r="RUM78" s="27"/>
      <c r="RUN78" s="34"/>
      <c r="RUO78" s="34"/>
      <c r="RUS78" s="3"/>
      <c r="RUT78" s="3"/>
      <c r="RUW78" s="26"/>
      <c r="RUY78" s="27"/>
      <c r="RUZ78" s="34"/>
      <c r="RVA78" s="34"/>
      <c r="RVE78" s="3"/>
      <c r="RVF78" s="3"/>
      <c r="RVI78" s="26"/>
      <c r="RVK78" s="27"/>
      <c r="RVL78" s="34"/>
      <c r="RVM78" s="34"/>
      <c r="RVQ78" s="3"/>
      <c r="RVR78" s="3"/>
      <c r="RVU78" s="26"/>
      <c r="RVW78" s="27"/>
      <c r="RVX78" s="34"/>
      <c r="RVY78" s="34"/>
      <c r="RWC78" s="3"/>
      <c r="RWD78" s="3"/>
      <c r="RWG78" s="26"/>
      <c r="RWI78" s="27"/>
      <c r="RWJ78" s="34"/>
      <c r="RWK78" s="34"/>
      <c r="RWO78" s="3"/>
      <c r="RWP78" s="3"/>
      <c r="RWS78" s="26"/>
      <c r="RWU78" s="27"/>
      <c r="RWV78" s="34"/>
      <c r="RWW78" s="34"/>
      <c r="RXA78" s="3"/>
      <c r="RXB78" s="3"/>
      <c r="RXE78" s="26"/>
      <c r="RXG78" s="27"/>
      <c r="RXH78" s="34"/>
      <c r="RXI78" s="34"/>
      <c r="RXM78" s="3"/>
      <c r="RXN78" s="3"/>
      <c r="RXQ78" s="26"/>
      <c r="RXS78" s="27"/>
      <c r="RXT78" s="34"/>
      <c r="RXU78" s="34"/>
      <c r="RXY78" s="3"/>
      <c r="RXZ78" s="3"/>
      <c r="RYC78" s="26"/>
      <c r="RYE78" s="27"/>
      <c r="RYF78" s="34"/>
      <c r="RYG78" s="34"/>
      <c r="RYK78" s="3"/>
      <c r="RYL78" s="3"/>
      <c r="RYO78" s="26"/>
      <c r="RYQ78" s="27"/>
      <c r="RYR78" s="34"/>
      <c r="RYS78" s="34"/>
      <c r="RYW78" s="3"/>
      <c r="RYX78" s="3"/>
      <c r="RZA78" s="26"/>
      <c r="RZC78" s="27"/>
      <c r="RZD78" s="34"/>
      <c r="RZE78" s="34"/>
      <c r="RZI78" s="3"/>
      <c r="RZJ78" s="3"/>
      <c r="RZM78" s="26"/>
      <c r="RZO78" s="27"/>
      <c r="RZP78" s="34"/>
      <c r="RZQ78" s="34"/>
      <c r="RZU78" s="3"/>
      <c r="RZV78" s="3"/>
      <c r="RZY78" s="26"/>
      <c r="SAA78" s="27"/>
      <c r="SAB78" s="34"/>
      <c r="SAC78" s="34"/>
      <c r="SAG78" s="3"/>
      <c r="SAH78" s="3"/>
      <c r="SAK78" s="26"/>
      <c r="SAM78" s="27"/>
      <c r="SAN78" s="34"/>
      <c r="SAO78" s="34"/>
      <c r="SAS78" s="3"/>
      <c r="SAT78" s="3"/>
      <c r="SAW78" s="26"/>
      <c r="SAY78" s="27"/>
      <c r="SAZ78" s="34"/>
      <c r="SBA78" s="34"/>
      <c r="SBE78" s="3"/>
      <c r="SBF78" s="3"/>
      <c r="SBI78" s="26"/>
      <c r="SBK78" s="27"/>
      <c r="SBL78" s="34"/>
      <c r="SBM78" s="34"/>
      <c r="SBQ78" s="3"/>
      <c r="SBR78" s="3"/>
      <c r="SBU78" s="26"/>
      <c r="SBW78" s="27"/>
      <c r="SBX78" s="34"/>
      <c r="SBY78" s="34"/>
      <c r="SCC78" s="3"/>
      <c r="SCD78" s="3"/>
      <c r="SCG78" s="26"/>
      <c r="SCI78" s="27"/>
      <c r="SCJ78" s="34"/>
      <c r="SCK78" s="34"/>
      <c r="SCO78" s="3"/>
      <c r="SCP78" s="3"/>
      <c r="SCS78" s="26"/>
      <c r="SCU78" s="27"/>
      <c r="SCV78" s="34"/>
      <c r="SCW78" s="34"/>
      <c r="SDA78" s="3"/>
      <c r="SDB78" s="3"/>
      <c r="SDE78" s="26"/>
      <c r="SDG78" s="27"/>
      <c r="SDH78" s="34"/>
      <c r="SDI78" s="34"/>
      <c r="SDM78" s="3"/>
      <c r="SDN78" s="3"/>
      <c r="SDQ78" s="26"/>
      <c r="SDS78" s="27"/>
      <c r="SDT78" s="34"/>
      <c r="SDU78" s="34"/>
      <c r="SDY78" s="3"/>
      <c r="SDZ78" s="3"/>
      <c r="SEC78" s="26"/>
      <c r="SEE78" s="27"/>
      <c r="SEF78" s="34"/>
      <c r="SEG78" s="34"/>
      <c r="SEK78" s="3"/>
      <c r="SEL78" s="3"/>
      <c r="SEO78" s="26"/>
      <c r="SEQ78" s="27"/>
      <c r="SER78" s="34"/>
      <c r="SES78" s="34"/>
      <c r="SEW78" s="3"/>
      <c r="SEX78" s="3"/>
      <c r="SFA78" s="26"/>
      <c r="SFC78" s="27"/>
      <c r="SFD78" s="34"/>
      <c r="SFE78" s="34"/>
      <c r="SFI78" s="3"/>
      <c r="SFJ78" s="3"/>
      <c r="SFM78" s="26"/>
      <c r="SFO78" s="27"/>
      <c r="SFP78" s="34"/>
      <c r="SFQ78" s="34"/>
      <c r="SFU78" s="3"/>
      <c r="SFV78" s="3"/>
      <c r="SFY78" s="26"/>
      <c r="SGA78" s="27"/>
      <c r="SGB78" s="34"/>
      <c r="SGC78" s="34"/>
      <c r="SGG78" s="3"/>
      <c r="SGH78" s="3"/>
      <c r="SGK78" s="26"/>
      <c r="SGM78" s="27"/>
      <c r="SGN78" s="34"/>
      <c r="SGO78" s="34"/>
      <c r="SGS78" s="3"/>
      <c r="SGT78" s="3"/>
      <c r="SGW78" s="26"/>
      <c r="SGY78" s="27"/>
      <c r="SGZ78" s="34"/>
      <c r="SHA78" s="34"/>
      <c r="SHE78" s="3"/>
      <c r="SHF78" s="3"/>
      <c r="SHI78" s="26"/>
      <c r="SHK78" s="27"/>
      <c r="SHL78" s="34"/>
      <c r="SHM78" s="34"/>
      <c r="SHQ78" s="3"/>
      <c r="SHR78" s="3"/>
      <c r="SHU78" s="26"/>
      <c r="SHW78" s="27"/>
      <c r="SHX78" s="34"/>
      <c r="SHY78" s="34"/>
      <c r="SIC78" s="3"/>
      <c r="SID78" s="3"/>
      <c r="SIG78" s="26"/>
      <c r="SII78" s="27"/>
      <c r="SIJ78" s="34"/>
      <c r="SIK78" s="34"/>
      <c r="SIO78" s="3"/>
      <c r="SIP78" s="3"/>
      <c r="SIS78" s="26"/>
      <c r="SIU78" s="27"/>
      <c r="SIV78" s="34"/>
      <c r="SIW78" s="34"/>
      <c r="SJA78" s="3"/>
      <c r="SJB78" s="3"/>
      <c r="SJE78" s="26"/>
      <c r="SJG78" s="27"/>
      <c r="SJH78" s="34"/>
      <c r="SJI78" s="34"/>
      <c r="SJM78" s="3"/>
      <c r="SJN78" s="3"/>
      <c r="SJQ78" s="26"/>
      <c r="SJS78" s="27"/>
      <c r="SJT78" s="34"/>
      <c r="SJU78" s="34"/>
      <c r="SJY78" s="3"/>
      <c r="SJZ78" s="3"/>
      <c r="SKC78" s="26"/>
      <c r="SKE78" s="27"/>
      <c r="SKF78" s="34"/>
      <c r="SKG78" s="34"/>
      <c r="SKK78" s="3"/>
      <c r="SKL78" s="3"/>
      <c r="SKO78" s="26"/>
      <c r="SKQ78" s="27"/>
      <c r="SKR78" s="34"/>
      <c r="SKS78" s="34"/>
      <c r="SKW78" s="3"/>
      <c r="SKX78" s="3"/>
      <c r="SLA78" s="26"/>
      <c r="SLC78" s="27"/>
      <c r="SLD78" s="34"/>
      <c r="SLE78" s="34"/>
      <c r="SLI78" s="3"/>
      <c r="SLJ78" s="3"/>
      <c r="SLM78" s="26"/>
      <c r="SLO78" s="27"/>
      <c r="SLP78" s="34"/>
      <c r="SLQ78" s="34"/>
      <c r="SLU78" s="3"/>
      <c r="SLV78" s="3"/>
      <c r="SLY78" s="26"/>
      <c r="SMA78" s="27"/>
      <c r="SMB78" s="34"/>
      <c r="SMC78" s="34"/>
      <c r="SMG78" s="3"/>
      <c r="SMH78" s="3"/>
      <c r="SMK78" s="26"/>
      <c r="SMM78" s="27"/>
      <c r="SMN78" s="34"/>
      <c r="SMO78" s="34"/>
      <c r="SMS78" s="3"/>
      <c r="SMT78" s="3"/>
      <c r="SMW78" s="26"/>
      <c r="SMY78" s="27"/>
      <c r="SMZ78" s="34"/>
      <c r="SNA78" s="34"/>
      <c r="SNE78" s="3"/>
      <c r="SNF78" s="3"/>
      <c r="SNI78" s="26"/>
      <c r="SNK78" s="27"/>
      <c r="SNL78" s="34"/>
      <c r="SNM78" s="34"/>
      <c r="SNQ78" s="3"/>
      <c r="SNR78" s="3"/>
      <c r="SNU78" s="26"/>
      <c r="SNW78" s="27"/>
      <c r="SNX78" s="34"/>
      <c r="SNY78" s="34"/>
      <c r="SOC78" s="3"/>
      <c r="SOD78" s="3"/>
      <c r="SOG78" s="26"/>
      <c r="SOI78" s="27"/>
      <c r="SOJ78" s="34"/>
      <c r="SOK78" s="34"/>
      <c r="SOO78" s="3"/>
      <c r="SOP78" s="3"/>
      <c r="SOS78" s="26"/>
      <c r="SOU78" s="27"/>
      <c r="SOV78" s="34"/>
      <c r="SOW78" s="34"/>
      <c r="SPA78" s="3"/>
      <c r="SPB78" s="3"/>
      <c r="SPE78" s="26"/>
      <c r="SPG78" s="27"/>
      <c r="SPH78" s="34"/>
      <c r="SPI78" s="34"/>
      <c r="SPM78" s="3"/>
      <c r="SPN78" s="3"/>
      <c r="SPQ78" s="26"/>
      <c r="SPS78" s="27"/>
      <c r="SPT78" s="34"/>
      <c r="SPU78" s="34"/>
      <c r="SPY78" s="3"/>
      <c r="SPZ78" s="3"/>
      <c r="SQC78" s="26"/>
      <c r="SQE78" s="27"/>
      <c r="SQF78" s="34"/>
      <c r="SQG78" s="34"/>
      <c r="SQK78" s="3"/>
      <c r="SQL78" s="3"/>
      <c r="SQO78" s="26"/>
      <c r="SQQ78" s="27"/>
      <c r="SQR78" s="34"/>
      <c r="SQS78" s="34"/>
      <c r="SQW78" s="3"/>
      <c r="SQX78" s="3"/>
      <c r="SRA78" s="26"/>
      <c r="SRC78" s="27"/>
      <c r="SRD78" s="34"/>
      <c r="SRE78" s="34"/>
      <c r="SRI78" s="3"/>
      <c r="SRJ78" s="3"/>
      <c r="SRM78" s="26"/>
      <c r="SRO78" s="27"/>
      <c r="SRP78" s="34"/>
      <c r="SRQ78" s="34"/>
      <c r="SRU78" s="3"/>
      <c r="SRV78" s="3"/>
      <c r="SRY78" s="26"/>
      <c r="SSA78" s="27"/>
      <c r="SSB78" s="34"/>
      <c r="SSC78" s="34"/>
      <c r="SSG78" s="3"/>
      <c r="SSH78" s="3"/>
      <c r="SSK78" s="26"/>
      <c r="SSM78" s="27"/>
      <c r="SSN78" s="34"/>
      <c r="SSO78" s="34"/>
      <c r="SSS78" s="3"/>
      <c r="SST78" s="3"/>
      <c r="SSW78" s="26"/>
      <c r="SSY78" s="27"/>
      <c r="SSZ78" s="34"/>
      <c r="STA78" s="34"/>
      <c r="STE78" s="3"/>
      <c r="STF78" s="3"/>
      <c r="STI78" s="26"/>
      <c r="STK78" s="27"/>
      <c r="STL78" s="34"/>
      <c r="STM78" s="34"/>
      <c r="STQ78" s="3"/>
      <c r="STR78" s="3"/>
      <c r="STU78" s="26"/>
      <c r="STW78" s="27"/>
      <c r="STX78" s="34"/>
      <c r="STY78" s="34"/>
      <c r="SUC78" s="3"/>
      <c r="SUD78" s="3"/>
      <c r="SUG78" s="26"/>
      <c r="SUI78" s="27"/>
      <c r="SUJ78" s="34"/>
      <c r="SUK78" s="34"/>
      <c r="SUO78" s="3"/>
      <c r="SUP78" s="3"/>
      <c r="SUS78" s="26"/>
      <c r="SUU78" s="27"/>
      <c r="SUV78" s="34"/>
      <c r="SUW78" s="34"/>
      <c r="SVA78" s="3"/>
      <c r="SVB78" s="3"/>
      <c r="SVE78" s="26"/>
      <c r="SVG78" s="27"/>
      <c r="SVH78" s="34"/>
      <c r="SVI78" s="34"/>
      <c r="SVM78" s="3"/>
      <c r="SVN78" s="3"/>
      <c r="SVQ78" s="26"/>
      <c r="SVS78" s="27"/>
      <c r="SVT78" s="34"/>
      <c r="SVU78" s="34"/>
      <c r="SVY78" s="3"/>
      <c r="SVZ78" s="3"/>
      <c r="SWC78" s="26"/>
      <c r="SWE78" s="27"/>
      <c r="SWF78" s="34"/>
      <c r="SWG78" s="34"/>
      <c r="SWK78" s="3"/>
      <c r="SWL78" s="3"/>
      <c r="SWO78" s="26"/>
      <c r="SWQ78" s="27"/>
      <c r="SWR78" s="34"/>
      <c r="SWS78" s="34"/>
      <c r="SWW78" s="3"/>
      <c r="SWX78" s="3"/>
      <c r="SXA78" s="26"/>
      <c r="SXC78" s="27"/>
      <c r="SXD78" s="34"/>
      <c r="SXE78" s="34"/>
      <c r="SXI78" s="3"/>
      <c r="SXJ78" s="3"/>
      <c r="SXM78" s="26"/>
      <c r="SXO78" s="27"/>
      <c r="SXP78" s="34"/>
      <c r="SXQ78" s="34"/>
      <c r="SXU78" s="3"/>
      <c r="SXV78" s="3"/>
      <c r="SXY78" s="26"/>
      <c r="SYA78" s="27"/>
      <c r="SYB78" s="34"/>
      <c r="SYC78" s="34"/>
      <c r="SYG78" s="3"/>
      <c r="SYH78" s="3"/>
      <c r="SYK78" s="26"/>
      <c r="SYM78" s="27"/>
      <c r="SYN78" s="34"/>
      <c r="SYO78" s="34"/>
      <c r="SYS78" s="3"/>
      <c r="SYT78" s="3"/>
      <c r="SYW78" s="26"/>
      <c r="SYY78" s="27"/>
      <c r="SYZ78" s="34"/>
      <c r="SZA78" s="34"/>
      <c r="SZE78" s="3"/>
      <c r="SZF78" s="3"/>
      <c r="SZI78" s="26"/>
      <c r="SZK78" s="27"/>
      <c r="SZL78" s="34"/>
      <c r="SZM78" s="34"/>
      <c r="SZQ78" s="3"/>
      <c r="SZR78" s="3"/>
      <c r="SZU78" s="26"/>
      <c r="SZW78" s="27"/>
      <c r="SZX78" s="34"/>
      <c r="SZY78" s="34"/>
      <c r="TAC78" s="3"/>
      <c r="TAD78" s="3"/>
      <c r="TAG78" s="26"/>
      <c r="TAI78" s="27"/>
      <c r="TAJ78" s="34"/>
      <c r="TAK78" s="34"/>
      <c r="TAO78" s="3"/>
      <c r="TAP78" s="3"/>
      <c r="TAS78" s="26"/>
      <c r="TAU78" s="27"/>
      <c r="TAV78" s="34"/>
      <c r="TAW78" s="34"/>
      <c r="TBA78" s="3"/>
      <c r="TBB78" s="3"/>
      <c r="TBE78" s="26"/>
      <c r="TBG78" s="27"/>
      <c r="TBH78" s="34"/>
      <c r="TBI78" s="34"/>
      <c r="TBM78" s="3"/>
      <c r="TBN78" s="3"/>
      <c r="TBQ78" s="26"/>
      <c r="TBS78" s="27"/>
      <c r="TBT78" s="34"/>
      <c r="TBU78" s="34"/>
      <c r="TBY78" s="3"/>
      <c r="TBZ78" s="3"/>
      <c r="TCC78" s="26"/>
      <c r="TCE78" s="27"/>
      <c r="TCF78" s="34"/>
      <c r="TCG78" s="34"/>
      <c r="TCK78" s="3"/>
      <c r="TCL78" s="3"/>
      <c r="TCO78" s="26"/>
      <c r="TCQ78" s="27"/>
      <c r="TCR78" s="34"/>
      <c r="TCS78" s="34"/>
      <c r="TCW78" s="3"/>
      <c r="TCX78" s="3"/>
      <c r="TDA78" s="26"/>
      <c r="TDC78" s="27"/>
      <c r="TDD78" s="34"/>
      <c r="TDE78" s="34"/>
      <c r="TDI78" s="3"/>
      <c r="TDJ78" s="3"/>
      <c r="TDM78" s="26"/>
      <c r="TDO78" s="27"/>
      <c r="TDP78" s="34"/>
      <c r="TDQ78" s="34"/>
      <c r="TDU78" s="3"/>
      <c r="TDV78" s="3"/>
      <c r="TDY78" s="26"/>
      <c r="TEA78" s="27"/>
      <c r="TEB78" s="34"/>
      <c r="TEC78" s="34"/>
      <c r="TEG78" s="3"/>
      <c r="TEH78" s="3"/>
      <c r="TEK78" s="26"/>
      <c r="TEM78" s="27"/>
      <c r="TEN78" s="34"/>
      <c r="TEO78" s="34"/>
      <c r="TES78" s="3"/>
      <c r="TET78" s="3"/>
      <c r="TEW78" s="26"/>
      <c r="TEY78" s="27"/>
      <c r="TEZ78" s="34"/>
      <c r="TFA78" s="34"/>
      <c r="TFE78" s="3"/>
      <c r="TFF78" s="3"/>
      <c r="TFI78" s="26"/>
      <c r="TFK78" s="27"/>
      <c r="TFL78" s="34"/>
      <c r="TFM78" s="34"/>
      <c r="TFQ78" s="3"/>
      <c r="TFR78" s="3"/>
      <c r="TFU78" s="26"/>
      <c r="TFW78" s="27"/>
      <c r="TFX78" s="34"/>
      <c r="TFY78" s="34"/>
      <c r="TGC78" s="3"/>
      <c r="TGD78" s="3"/>
      <c r="TGG78" s="26"/>
      <c r="TGI78" s="27"/>
      <c r="TGJ78" s="34"/>
      <c r="TGK78" s="34"/>
      <c r="TGO78" s="3"/>
      <c r="TGP78" s="3"/>
      <c r="TGS78" s="26"/>
      <c r="TGU78" s="27"/>
      <c r="TGV78" s="34"/>
      <c r="TGW78" s="34"/>
      <c r="THA78" s="3"/>
      <c r="THB78" s="3"/>
      <c r="THE78" s="26"/>
      <c r="THG78" s="27"/>
      <c r="THH78" s="34"/>
      <c r="THI78" s="34"/>
      <c r="THM78" s="3"/>
      <c r="THN78" s="3"/>
      <c r="THQ78" s="26"/>
      <c r="THS78" s="27"/>
      <c r="THT78" s="34"/>
      <c r="THU78" s="34"/>
      <c r="THY78" s="3"/>
      <c r="THZ78" s="3"/>
      <c r="TIC78" s="26"/>
      <c r="TIE78" s="27"/>
      <c r="TIF78" s="34"/>
      <c r="TIG78" s="34"/>
      <c r="TIK78" s="3"/>
      <c r="TIL78" s="3"/>
      <c r="TIO78" s="26"/>
      <c r="TIQ78" s="27"/>
      <c r="TIR78" s="34"/>
      <c r="TIS78" s="34"/>
      <c r="TIW78" s="3"/>
      <c r="TIX78" s="3"/>
      <c r="TJA78" s="26"/>
      <c r="TJC78" s="27"/>
      <c r="TJD78" s="34"/>
      <c r="TJE78" s="34"/>
      <c r="TJI78" s="3"/>
      <c r="TJJ78" s="3"/>
      <c r="TJM78" s="26"/>
      <c r="TJO78" s="27"/>
      <c r="TJP78" s="34"/>
      <c r="TJQ78" s="34"/>
      <c r="TJU78" s="3"/>
      <c r="TJV78" s="3"/>
      <c r="TJY78" s="26"/>
      <c r="TKA78" s="27"/>
      <c r="TKB78" s="34"/>
      <c r="TKC78" s="34"/>
      <c r="TKG78" s="3"/>
      <c r="TKH78" s="3"/>
      <c r="TKK78" s="26"/>
      <c r="TKM78" s="27"/>
      <c r="TKN78" s="34"/>
      <c r="TKO78" s="34"/>
      <c r="TKS78" s="3"/>
      <c r="TKT78" s="3"/>
      <c r="TKW78" s="26"/>
      <c r="TKY78" s="27"/>
      <c r="TKZ78" s="34"/>
      <c r="TLA78" s="34"/>
      <c r="TLE78" s="3"/>
      <c r="TLF78" s="3"/>
      <c r="TLI78" s="26"/>
      <c r="TLK78" s="27"/>
      <c r="TLL78" s="34"/>
      <c r="TLM78" s="34"/>
      <c r="TLQ78" s="3"/>
      <c r="TLR78" s="3"/>
      <c r="TLU78" s="26"/>
      <c r="TLW78" s="27"/>
      <c r="TLX78" s="34"/>
      <c r="TLY78" s="34"/>
      <c r="TMC78" s="3"/>
      <c r="TMD78" s="3"/>
      <c r="TMG78" s="26"/>
      <c r="TMI78" s="27"/>
      <c r="TMJ78" s="34"/>
      <c r="TMK78" s="34"/>
      <c r="TMO78" s="3"/>
      <c r="TMP78" s="3"/>
      <c r="TMS78" s="26"/>
      <c r="TMU78" s="27"/>
      <c r="TMV78" s="34"/>
      <c r="TMW78" s="34"/>
      <c r="TNA78" s="3"/>
      <c r="TNB78" s="3"/>
      <c r="TNE78" s="26"/>
      <c r="TNG78" s="27"/>
      <c r="TNH78" s="34"/>
      <c r="TNI78" s="34"/>
      <c r="TNM78" s="3"/>
      <c r="TNN78" s="3"/>
      <c r="TNQ78" s="26"/>
      <c r="TNS78" s="27"/>
      <c r="TNT78" s="34"/>
      <c r="TNU78" s="34"/>
      <c r="TNY78" s="3"/>
      <c r="TNZ78" s="3"/>
      <c r="TOC78" s="26"/>
      <c r="TOE78" s="27"/>
      <c r="TOF78" s="34"/>
      <c r="TOG78" s="34"/>
      <c r="TOK78" s="3"/>
      <c r="TOL78" s="3"/>
      <c r="TOO78" s="26"/>
      <c r="TOQ78" s="27"/>
      <c r="TOR78" s="34"/>
      <c r="TOS78" s="34"/>
      <c r="TOW78" s="3"/>
      <c r="TOX78" s="3"/>
      <c r="TPA78" s="26"/>
      <c r="TPC78" s="27"/>
      <c r="TPD78" s="34"/>
      <c r="TPE78" s="34"/>
      <c r="TPI78" s="3"/>
      <c r="TPJ78" s="3"/>
      <c r="TPM78" s="26"/>
      <c r="TPO78" s="27"/>
      <c r="TPP78" s="34"/>
      <c r="TPQ78" s="34"/>
      <c r="TPU78" s="3"/>
      <c r="TPV78" s="3"/>
      <c r="TPY78" s="26"/>
      <c r="TQA78" s="27"/>
      <c r="TQB78" s="34"/>
      <c r="TQC78" s="34"/>
      <c r="TQG78" s="3"/>
      <c r="TQH78" s="3"/>
      <c r="TQK78" s="26"/>
      <c r="TQM78" s="27"/>
      <c r="TQN78" s="34"/>
      <c r="TQO78" s="34"/>
      <c r="TQS78" s="3"/>
      <c r="TQT78" s="3"/>
      <c r="TQW78" s="26"/>
      <c r="TQY78" s="27"/>
      <c r="TQZ78" s="34"/>
      <c r="TRA78" s="34"/>
      <c r="TRE78" s="3"/>
      <c r="TRF78" s="3"/>
      <c r="TRI78" s="26"/>
      <c r="TRK78" s="27"/>
      <c r="TRL78" s="34"/>
      <c r="TRM78" s="34"/>
      <c r="TRQ78" s="3"/>
      <c r="TRR78" s="3"/>
      <c r="TRU78" s="26"/>
      <c r="TRW78" s="27"/>
      <c r="TRX78" s="34"/>
      <c r="TRY78" s="34"/>
      <c r="TSC78" s="3"/>
      <c r="TSD78" s="3"/>
      <c r="TSG78" s="26"/>
      <c r="TSI78" s="27"/>
      <c r="TSJ78" s="34"/>
      <c r="TSK78" s="34"/>
      <c r="TSO78" s="3"/>
      <c r="TSP78" s="3"/>
      <c r="TSS78" s="26"/>
      <c r="TSU78" s="27"/>
      <c r="TSV78" s="34"/>
      <c r="TSW78" s="34"/>
      <c r="TTA78" s="3"/>
      <c r="TTB78" s="3"/>
      <c r="TTE78" s="26"/>
      <c r="TTG78" s="27"/>
      <c r="TTH78" s="34"/>
      <c r="TTI78" s="34"/>
      <c r="TTM78" s="3"/>
      <c r="TTN78" s="3"/>
      <c r="TTQ78" s="26"/>
      <c r="TTS78" s="27"/>
      <c r="TTT78" s="34"/>
      <c r="TTU78" s="34"/>
      <c r="TTY78" s="3"/>
      <c r="TTZ78" s="3"/>
      <c r="TUC78" s="26"/>
      <c r="TUE78" s="27"/>
      <c r="TUF78" s="34"/>
      <c r="TUG78" s="34"/>
      <c r="TUK78" s="3"/>
      <c r="TUL78" s="3"/>
      <c r="TUO78" s="26"/>
      <c r="TUQ78" s="27"/>
      <c r="TUR78" s="34"/>
      <c r="TUS78" s="34"/>
      <c r="TUW78" s="3"/>
      <c r="TUX78" s="3"/>
      <c r="TVA78" s="26"/>
      <c r="TVC78" s="27"/>
      <c r="TVD78" s="34"/>
      <c r="TVE78" s="34"/>
      <c r="TVI78" s="3"/>
      <c r="TVJ78" s="3"/>
      <c r="TVM78" s="26"/>
      <c r="TVO78" s="27"/>
      <c r="TVP78" s="34"/>
      <c r="TVQ78" s="34"/>
      <c r="TVU78" s="3"/>
      <c r="TVV78" s="3"/>
      <c r="TVY78" s="26"/>
      <c r="TWA78" s="27"/>
      <c r="TWB78" s="34"/>
      <c r="TWC78" s="34"/>
      <c r="TWG78" s="3"/>
      <c r="TWH78" s="3"/>
      <c r="TWK78" s="26"/>
      <c r="TWM78" s="27"/>
      <c r="TWN78" s="34"/>
      <c r="TWO78" s="34"/>
      <c r="TWS78" s="3"/>
      <c r="TWT78" s="3"/>
      <c r="TWW78" s="26"/>
      <c r="TWY78" s="27"/>
      <c r="TWZ78" s="34"/>
      <c r="TXA78" s="34"/>
      <c r="TXE78" s="3"/>
      <c r="TXF78" s="3"/>
      <c r="TXI78" s="26"/>
      <c r="TXK78" s="27"/>
      <c r="TXL78" s="34"/>
      <c r="TXM78" s="34"/>
      <c r="TXQ78" s="3"/>
      <c r="TXR78" s="3"/>
      <c r="TXU78" s="26"/>
      <c r="TXW78" s="27"/>
      <c r="TXX78" s="34"/>
      <c r="TXY78" s="34"/>
      <c r="TYC78" s="3"/>
      <c r="TYD78" s="3"/>
      <c r="TYG78" s="26"/>
      <c r="TYI78" s="27"/>
      <c r="TYJ78" s="34"/>
      <c r="TYK78" s="34"/>
      <c r="TYO78" s="3"/>
      <c r="TYP78" s="3"/>
      <c r="TYS78" s="26"/>
      <c r="TYU78" s="27"/>
      <c r="TYV78" s="34"/>
      <c r="TYW78" s="34"/>
      <c r="TZA78" s="3"/>
      <c r="TZB78" s="3"/>
      <c r="TZE78" s="26"/>
      <c r="TZG78" s="27"/>
      <c r="TZH78" s="34"/>
      <c r="TZI78" s="34"/>
      <c r="TZM78" s="3"/>
      <c r="TZN78" s="3"/>
      <c r="TZQ78" s="26"/>
      <c r="TZS78" s="27"/>
      <c r="TZT78" s="34"/>
      <c r="TZU78" s="34"/>
      <c r="TZY78" s="3"/>
      <c r="TZZ78" s="3"/>
      <c r="UAC78" s="26"/>
      <c r="UAE78" s="27"/>
      <c r="UAF78" s="34"/>
      <c r="UAG78" s="34"/>
      <c r="UAK78" s="3"/>
      <c r="UAL78" s="3"/>
      <c r="UAO78" s="26"/>
      <c r="UAQ78" s="27"/>
      <c r="UAR78" s="34"/>
      <c r="UAS78" s="34"/>
      <c r="UAW78" s="3"/>
      <c r="UAX78" s="3"/>
      <c r="UBA78" s="26"/>
      <c r="UBC78" s="27"/>
      <c r="UBD78" s="34"/>
      <c r="UBE78" s="34"/>
      <c r="UBI78" s="3"/>
      <c r="UBJ78" s="3"/>
      <c r="UBM78" s="26"/>
      <c r="UBO78" s="27"/>
      <c r="UBP78" s="34"/>
      <c r="UBQ78" s="34"/>
      <c r="UBU78" s="3"/>
      <c r="UBV78" s="3"/>
      <c r="UBY78" s="26"/>
      <c r="UCA78" s="27"/>
      <c r="UCB78" s="34"/>
      <c r="UCC78" s="34"/>
      <c r="UCG78" s="3"/>
      <c r="UCH78" s="3"/>
      <c r="UCK78" s="26"/>
      <c r="UCM78" s="27"/>
      <c r="UCN78" s="34"/>
      <c r="UCO78" s="34"/>
      <c r="UCS78" s="3"/>
      <c r="UCT78" s="3"/>
      <c r="UCW78" s="26"/>
      <c r="UCY78" s="27"/>
      <c r="UCZ78" s="34"/>
      <c r="UDA78" s="34"/>
      <c r="UDE78" s="3"/>
      <c r="UDF78" s="3"/>
      <c r="UDI78" s="26"/>
      <c r="UDK78" s="27"/>
      <c r="UDL78" s="34"/>
      <c r="UDM78" s="34"/>
      <c r="UDQ78" s="3"/>
      <c r="UDR78" s="3"/>
      <c r="UDU78" s="26"/>
      <c r="UDW78" s="27"/>
      <c r="UDX78" s="34"/>
      <c r="UDY78" s="34"/>
      <c r="UEC78" s="3"/>
      <c r="UED78" s="3"/>
      <c r="UEG78" s="26"/>
      <c r="UEI78" s="27"/>
      <c r="UEJ78" s="34"/>
      <c r="UEK78" s="34"/>
      <c r="UEO78" s="3"/>
      <c r="UEP78" s="3"/>
      <c r="UES78" s="26"/>
      <c r="UEU78" s="27"/>
      <c r="UEV78" s="34"/>
      <c r="UEW78" s="34"/>
      <c r="UFA78" s="3"/>
      <c r="UFB78" s="3"/>
      <c r="UFE78" s="26"/>
      <c r="UFG78" s="27"/>
      <c r="UFH78" s="34"/>
      <c r="UFI78" s="34"/>
      <c r="UFM78" s="3"/>
      <c r="UFN78" s="3"/>
      <c r="UFQ78" s="26"/>
      <c r="UFS78" s="27"/>
      <c r="UFT78" s="34"/>
      <c r="UFU78" s="34"/>
      <c r="UFY78" s="3"/>
      <c r="UFZ78" s="3"/>
      <c r="UGC78" s="26"/>
      <c r="UGE78" s="27"/>
      <c r="UGF78" s="34"/>
      <c r="UGG78" s="34"/>
      <c r="UGK78" s="3"/>
      <c r="UGL78" s="3"/>
      <c r="UGO78" s="26"/>
      <c r="UGQ78" s="27"/>
      <c r="UGR78" s="34"/>
      <c r="UGS78" s="34"/>
      <c r="UGW78" s="3"/>
      <c r="UGX78" s="3"/>
      <c r="UHA78" s="26"/>
      <c r="UHC78" s="27"/>
      <c r="UHD78" s="34"/>
      <c r="UHE78" s="34"/>
      <c r="UHI78" s="3"/>
      <c r="UHJ78" s="3"/>
      <c r="UHM78" s="26"/>
      <c r="UHO78" s="27"/>
      <c r="UHP78" s="34"/>
      <c r="UHQ78" s="34"/>
      <c r="UHU78" s="3"/>
      <c r="UHV78" s="3"/>
      <c r="UHY78" s="26"/>
      <c r="UIA78" s="27"/>
      <c r="UIB78" s="34"/>
      <c r="UIC78" s="34"/>
      <c r="UIG78" s="3"/>
      <c r="UIH78" s="3"/>
      <c r="UIK78" s="26"/>
      <c r="UIM78" s="27"/>
      <c r="UIN78" s="34"/>
      <c r="UIO78" s="34"/>
      <c r="UIS78" s="3"/>
      <c r="UIT78" s="3"/>
      <c r="UIW78" s="26"/>
      <c r="UIY78" s="27"/>
      <c r="UIZ78" s="34"/>
      <c r="UJA78" s="34"/>
      <c r="UJE78" s="3"/>
      <c r="UJF78" s="3"/>
      <c r="UJI78" s="26"/>
      <c r="UJK78" s="27"/>
      <c r="UJL78" s="34"/>
      <c r="UJM78" s="34"/>
      <c r="UJQ78" s="3"/>
      <c r="UJR78" s="3"/>
      <c r="UJU78" s="26"/>
      <c r="UJW78" s="27"/>
      <c r="UJX78" s="34"/>
      <c r="UJY78" s="34"/>
      <c r="UKC78" s="3"/>
      <c r="UKD78" s="3"/>
      <c r="UKG78" s="26"/>
      <c r="UKI78" s="27"/>
      <c r="UKJ78" s="34"/>
      <c r="UKK78" s="34"/>
      <c r="UKO78" s="3"/>
      <c r="UKP78" s="3"/>
      <c r="UKS78" s="26"/>
      <c r="UKU78" s="27"/>
      <c r="UKV78" s="34"/>
      <c r="UKW78" s="34"/>
      <c r="ULA78" s="3"/>
      <c r="ULB78" s="3"/>
      <c r="ULE78" s="26"/>
      <c r="ULG78" s="27"/>
      <c r="ULH78" s="34"/>
      <c r="ULI78" s="34"/>
      <c r="ULM78" s="3"/>
      <c r="ULN78" s="3"/>
      <c r="ULQ78" s="26"/>
      <c r="ULS78" s="27"/>
      <c r="ULT78" s="34"/>
      <c r="ULU78" s="34"/>
      <c r="ULY78" s="3"/>
      <c r="ULZ78" s="3"/>
      <c r="UMC78" s="26"/>
      <c r="UME78" s="27"/>
      <c r="UMF78" s="34"/>
      <c r="UMG78" s="34"/>
      <c r="UMK78" s="3"/>
      <c r="UML78" s="3"/>
      <c r="UMO78" s="26"/>
      <c r="UMQ78" s="27"/>
      <c r="UMR78" s="34"/>
      <c r="UMS78" s="34"/>
      <c r="UMW78" s="3"/>
      <c r="UMX78" s="3"/>
      <c r="UNA78" s="26"/>
      <c r="UNC78" s="27"/>
      <c r="UND78" s="34"/>
      <c r="UNE78" s="34"/>
      <c r="UNI78" s="3"/>
      <c r="UNJ78" s="3"/>
      <c r="UNM78" s="26"/>
      <c r="UNO78" s="27"/>
      <c r="UNP78" s="34"/>
      <c r="UNQ78" s="34"/>
      <c r="UNU78" s="3"/>
      <c r="UNV78" s="3"/>
      <c r="UNY78" s="26"/>
      <c r="UOA78" s="27"/>
      <c r="UOB78" s="34"/>
      <c r="UOC78" s="34"/>
      <c r="UOG78" s="3"/>
      <c r="UOH78" s="3"/>
      <c r="UOK78" s="26"/>
      <c r="UOM78" s="27"/>
      <c r="UON78" s="34"/>
      <c r="UOO78" s="34"/>
      <c r="UOS78" s="3"/>
      <c r="UOT78" s="3"/>
      <c r="UOW78" s="26"/>
      <c r="UOY78" s="27"/>
      <c r="UOZ78" s="34"/>
      <c r="UPA78" s="34"/>
      <c r="UPE78" s="3"/>
      <c r="UPF78" s="3"/>
      <c r="UPI78" s="26"/>
      <c r="UPK78" s="27"/>
      <c r="UPL78" s="34"/>
      <c r="UPM78" s="34"/>
      <c r="UPQ78" s="3"/>
      <c r="UPR78" s="3"/>
      <c r="UPU78" s="26"/>
      <c r="UPW78" s="27"/>
      <c r="UPX78" s="34"/>
      <c r="UPY78" s="34"/>
      <c r="UQC78" s="3"/>
      <c r="UQD78" s="3"/>
      <c r="UQG78" s="26"/>
      <c r="UQI78" s="27"/>
      <c r="UQJ78" s="34"/>
      <c r="UQK78" s="34"/>
      <c r="UQO78" s="3"/>
      <c r="UQP78" s="3"/>
      <c r="UQS78" s="26"/>
      <c r="UQU78" s="27"/>
      <c r="UQV78" s="34"/>
      <c r="UQW78" s="34"/>
      <c r="URA78" s="3"/>
      <c r="URB78" s="3"/>
      <c r="URE78" s="26"/>
      <c r="URG78" s="27"/>
      <c r="URH78" s="34"/>
      <c r="URI78" s="34"/>
      <c r="URM78" s="3"/>
      <c r="URN78" s="3"/>
      <c r="URQ78" s="26"/>
      <c r="URS78" s="27"/>
      <c r="URT78" s="34"/>
      <c r="URU78" s="34"/>
      <c r="URY78" s="3"/>
      <c r="URZ78" s="3"/>
      <c r="USC78" s="26"/>
      <c r="USE78" s="27"/>
      <c r="USF78" s="34"/>
      <c r="USG78" s="34"/>
      <c r="USK78" s="3"/>
      <c r="USL78" s="3"/>
      <c r="USO78" s="26"/>
      <c r="USQ78" s="27"/>
      <c r="USR78" s="34"/>
      <c r="USS78" s="34"/>
      <c r="USW78" s="3"/>
      <c r="USX78" s="3"/>
      <c r="UTA78" s="26"/>
      <c r="UTC78" s="27"/>
      <c r="UTD78" s="34"/>
      <c r="UTE78" s="34"/>
      <c r="UTI78" s="3"/>
      <c r="UTJ78" s="3"/>
      <c r="UTM78" s="26"/>
      <c r="UTO78" s="27"/>
      <c r="UTP78" s="34"/>
      <c r="UTQ78" s="34"/>
      <c r="UTU78" s="3"/>
      <c r="UTV78" s="3"/>
      <c r="UTY78" s="26"/>
      <c r="UUA78" s="27"/>
      <c r="UUB78" s="34"/>
      <c r="UUC78" s="34"/>
      <c r="UUG78" s="3"/>
      <c r="UUH78" s="3"/>
      <c r="UUK78" s="26"/>
      <c r="UUM78" s="27"/>
      <c r="UUN78" s="34"/>
      <c r="UUO78" s="34"/>
      <c r="UUS78" s="3"/>
      <c r="UUT78" s="3"/>
      <c r="UUW78" s="26"/>
      <c r="UUY78" s="27"/>
      <c r="UUZ78" s="34"/>
      <c r="UVA78" s="34"/>
      <c r="UVE78" s="3"/>
      <c r="UVF78" s="3"/>
      <c r="UVI78" s="26"/>
      <c r="UVK78" s="27"/>
      <c r="UVL78" s="34"/>
      <c r="UVM78" s="34"/>
      <c r="UVQ78" s="3"/>
      <c r="UVR78" s="3"/>
      <c r="UVU78" s="26"/>
      <c r="UVW78" s="27"/>
      <c r="UVX78" s="34"/>
      <c r="UVY78" s="34"/>
      <c r="UWC78" s="3"/>
      <c r="UWD78" s="3"/>
      <c r="UWG78" s="26"/>
      <c r="UWI78" s="27"/>
      <c r="UWJ78" s="34"/>
      <c r="UWK78" s="34"/>
      <c r="UWO78" s="3"/>
      <c r="UWP78" s="3"/>
      <c r="UWS78" s="26"/>
      <c r="UWU78" s="27"/>
      <c r="UWV78" s="34"/>
      <c r="UWW78" s="34"/>
      <c r="UXA78" s="3"/>
      <c r="UXB78" s="3"/>
      <c r="UXE78" s="26"/>
      <c r="UXG78" s="27"/>
      <c r="UXH78" s="34"/>
      <c r="UXI78" s="34"/>
      <c r="UXM78" s="3"/>
      <c r="UXN78" s="3"/>
      <c r="UXQ78" s="26"/>
      <c r="UXS78" s="27"/>
      <c r="UXT78" s="34"/>
      <c r="UXU78" s="34"/>
      <c r="UXY78" s="3"/>
      <c r="UXZ78" s="3"/>
      <c r="UYC78" s="26"/>
      <c r="UYE78" s="27"/>
      <c r="UYF78" s="34"/>
      <c r="UYG78" s="34"/>
      <c r="UYK78" s="3"/>
      <c r="UYL78" s="3"/>
      <c r="UYO78" s="26"/>
      <c r="UYQ78" s="27"/>
      <c r="UYR78" s="34"/>
      <c r="UYS78" s="34"/>
      <c r="UYW78" s="3"/>
      <c r="UYX78" s="3"/>
      <c r="UZA78" s="26"/>
      <c r="UZC78" s="27"/>
      <c r="UZD78" s="34"/>
      <c r="UZE78" s="34"/>
      <c r="UZI78" s="3"/>
      <c r="UZJ78" s="3"/>
      <c r="UZM78" s="26"/>
      <c r="UZO78" s="27"/>
      <c r="UZP78" s="34"/>
      <c r="UZQ78" s="34"/>
      <c r="UZU78" s="3"/>
      <c r="UZV78" s="3"/>
      <c r="UZY78" s="26"/>
      <c r="VAA78" s="27"/>
      <c r="VAB78" s="34"/>
      <c r="VAC78" s="34"/>
      <c r="VAG78" s="3"/>
      <c r="VAH78" s="3"/>
      <c r="VAK78" s="26"/>
      <c r="VAM78" s="27"/>
      <c r="VAN78" s="34"/>
      <c r="VAO78" s="34"/>
      <c r="VAS78" s="3"/>
      <c r="VAT78" s="3"/>
      <c r="VAW78" s="26"/>
      <c r="VAY78" s="27"/>
      <c r="VAZ78" s="34"/>
      <c r="VBA78" s="34"/>
      <c r="VBE78" s="3"/>
      <c r="VBF78" s="3"/>
      <c r="VBI78" s="26"/>
      <c r="VBK78" s="27"/>
      <c r="VBL78" s="34"/>
      <c r="VBM78" s="34"/>
      <c r="VBQ78" s="3"/>
      <c r="VBR78" s="3"/>
      <c r="VBU78" s="26"/>
      <c r="VBW78" s="27"/>
      <c r="VBX78" s="34"/>
      <c r="VBY78" s="34"/>
      <c r="VCC78" s="3"/>
      <c r="VCD78" s="3"/>
      <c r="VCG78" s="26"/>
      <c r="VCI78" s="27"/>
      <c r="VCJ78" s="34"/>
      <c r="VCK78" s="34"/>
      <c r="VCO78" s="3"/>
      <c r="VCP78" s="3"/>
      <c r="VCS78" s="26"/>
      <c r="VCU78" s="27"/>
      <c r="VCV78" s="34"/>
      <c r="VCW78" s="34"/>
      <c r="VDA78" s="3"/>
      <c r="VDB78" s="3"/>
      <c r="VDE78" s="26"/>
      <c r="VDG78" s="27"/>
      <c r="VDH78" s="34"/>
      <c r="VDI78" s="34"/>
      <c r="VDM78" s="3"/>
      <c r="VDN78" s="3"/>
      <c r="VDQ78" s="26"/>
      <c r="VDS78" s="27"/>
      <c r="VDT78" s="34"/>
      <c r="VDU78" s="34"/>
      <c r="VDY78" s="3"/>
      <c r="VDZ78" s="3"/>
      <c r="VEC78" s="26"/>
      <c r="VEE78" s="27"/>
      <c r="VEF78" s="34"/>
      <c r="VEG78" s="34"/>
      <c r="VEK78" s="3"/>
      <c r="VEL78" s="3"/>
      <c r="VEO78" s="26"/>
      <c r="VEQ78" s="27"/>
      <c r="VER78" s="34"/>
      <c r="VES78" s="34"/>
      <c r="VEW78" s="3"/>
      <c r="VEX78" s="3"/>
      <c r="VFA78" s="26"/>
      <c r="VFC78" s="27"/>
      <c r="VFD78" s="34"/>
      <c r="VFE78" s="34"/>
      <c r="VFI78" s="3"/>
      <c r="VFJ78" s="3"/>
      <c r="VFM78" s="26"/>
      <c r="VFO78" s="27"/>
      <c r="VFP78" s="34"/>
      <c r="VFQ78" s="34"/>
      <c r="VFU78" s="3"/>
      <c r="VFV78" s="3"/>
      <c r="VFY78" s="26"/>
      <c r="VGA78" s="27"/>
      <c r="VGB78" s="34"/>
      <c r="VGC78" s="34"/>
      <c r="VGG78" s="3"/>
      <c r="VGH78" s="3"/>
      <c r="VGK78" s="26"/>
      <c r="VGM78" s="27"/>
      <c r="VGN78" s="34"/>
      <c r="VGO78" s="34"/>
      <c r="VGS78" s="3"/>
      <c r="VGT78" s="3"/>
      <c r="VGW78" s="26"/>
      <c r="VGY78" s="27"/>
      <c r="VGZ78" s="34"/>
      <c r="VHA78" s="34"/>
      <c r="VHE78" s="3"/>
      <c r="VHF78" s="3"/>
      <c r="VHI78" s="26"/>
      <c r="VHK78" s="27"/>
      <c r="VHL78" s="34"/>
      <c r="VHM78" s="34"/>
      <c r="VHQ78" s="3"/>
      <c r="VHR78" s="3"/>
      <c r="VHU78" s="26"/>
      <c r="VHW78" s="27"/>
      <c r="VHX78" s="34"/>
      <c r="VHY78" s="34"/>
      <c r="VIC78" s="3"/>
      <c r="VID78" s="3"/>
      <c r="VIG78" s="26"/>
      <c r="VII78" s="27"/>
      <c r="VIJ78" s="34"/>
      <c r="VIK78" s="34"/>
      <c r="VIO78" s="3"/>
      <c r="VIP78" s="3"/>
      <c r="VIS78" s="26"/>
      <c r="VIU78" s="27"/>
      <c r="VIV78" s="34"/>
      <c r="VIW78" s="34"/>
      <c r="VJA78" s="3"/>
      <c r="VJB78" s="3"/>
      <c r="VJE78" s="26"/>
      <c r="VJG78" s="27"/>
      <c r="VJH78" s="34"/>
      <c r="VJI78" s="34"/>
      <c r="VJM78" s="3"/>
      <c r="VJN78" s="3"/>
      <c r="VJQ78" s="26"/>
      <c r="VJS78" s="27"/>
      <c r="VJT78" s="34"/>
      <c r="VJU78" s="34"/>
      <c r="VJY78" s="3"/>
      <c r="VJZ78" s="3"/>
      <c r="VKC78" s="26"/>
      <c r="VKE78" s="27"/>
      <c r="VKF78" s="34"/>
      <c r="VKG78" s="34"/>
      <c r="VKK78" s="3"/>
      <c r="VKL78" s="3"/>
      <c r="VKO78" s="26"/>
      <c r="VKQ78" s="27"/>
      <c r="VKR78" s="34"/>
      <c r="VKS78" s="34"/>
      <c r="VKW78" s="3"/>
      <c r="VKX78" s="3"/>
      <c r="VLA78" s="26"/>
      <c r="VLC78" s="27"/>
      <c r="VLD78" s="34"/>
      <c r="VLE78" s="34"/>
      <c r="VLI78" s="3"/>
      <c r="VLJ78" s="3"/>
      <c r="VLM78" s="26"/>
      <c r="VLO78" s="27"/>
      <c r="VLP78" s="34"/>
      <c r="VLQ78" s="34"/>
      <c r="VLU78" s="3"/>
      <c r="VLV78" s="3"/>
      <c r="VLY78" s="26"/>
      <c r="VMA78" s="27"/>
      <c r="VMB78" s="34"/>
      <c r="VMC78" s="34"/>
      <c r="VMG78" s="3"/>
      <c r="VMH78" s="3"/>
      <c r="VMK78" s="26"/>
      <c r="VMM78" s="27"/>
      <c r="VMN78" s="34"/>
      <c r="VMO78" s="34"/>
      <c r="VMS78" s="3"/>
      <c r="VMT78" s="3"/>
      <c r="VMW78" s="26"/>
      <c r="VMY78" s="27"/>
      <c r="VMZ78" s="34"/>
      <c r="VNA78" s="34"/>
      <c r="VNE78" s="3"/>
      <c r="VNF78" s="3"/>
      <c r="VNI78" s="26"/>
      <c r="VNK78" s="27"/>
      <c r="VNL78" s="34"/>
      <c r="VNM78" s="34"/>
      <c r="VNQ78" s="3"/>
      <c r="VNR78" s="3"/>
      <c r="VNU78" s="26"/>
      <c r="VNW78" s="27"/>
      <c r="VNX78" s="34"/>
      <c r="VNY78" s="34"/>
      <c r="VOC78" s="3"/>
      <c r="VOD78" s="3"/>
      <c r="VOG78" s="26"/>
      <c r="VOI78" s="27"/>
      <c r="VOJ78" s="34"/>
      <c r="VOK78" s="34"/>
      <c r="VOO78" s="3"/>
      <c r="VOP78" s="3"/>
      <c r="VOS78" s="26"/>
      <c r="VOU78" s="27"/>
      <c r="VOV78" s="34"/>
      <c r="VOW78" s="34"/>
      <c r="VPA78" s="3"/>
      <c r="VPB78" s="3"/>
      <c r="VPE78" s="26"/>
      <c r="VPG78" s="27"/>
      <c r="VPH78" s="34"/>
      <c r="VPI78" s="34"/>
      <c r="VPM78" s="3"/>
      <c r="VPN78" s="3"/>
      <c r="VPQ78" s="26"/>
      <c r="VPS78" s="27"/>
      <c r="VPT78" s="34"/>
      <c r="VPU78" s="34"/>
      <c r="VPY78" s="3"/>
      <c r="VPZ78" s="3"/>
      <c r="VQC78" s="26"/>
      <c r="VQE78" s="27"/>
      <c r="VQF78" s="34"/>
      <c r="VQG78" s="34"/>
      <c r="VQK78" s="3"/>
      <c r="VQL78" s="3"/>
      <c r="VQO78" s="26"/>
      <c r="VQQ78" s="27"/>
      <c r="VQR78" s="34"/>
      <c r="VQS78" s="34"/>
      <c r="VQW78" s="3"/>
      <c r="VQX78" s="3"/>
      <c r="VRA78" s="26"/>
      <c r="VRC78" s="27"/>
      <c r="VRD78" s="34"/>
      <c r="VRE78" s="34"/>
      <c r="VRI78" s="3"/>
      <c r="VRJ78" s="3"/>
      <c r="VRM78" s="26"/>
      <c r="VRO78" s="27"/>
      <c r="VRP78" s="34"/>
      <c r="VRQ78" s="34"/>
      <c r="VRU78" s="3"/>
      <c r="VRV78" s="3"/>
      <c r="VRY78" s="26"/>
      <c r="VSA78" s="27"/>
      <c r="VSB78" s="34"/>
      <c r="VSC78" s="34"/>
      <c r="VSG78" s="3"/>
      <c r="VSH78" s="3"/>
      <c r="VSK78" s="26"/>
      <c r="VSM78" s="27"/>
      <c r="VSN78" s="34"/>
      <c r="VSO78" s="34"/>
      <c r="VSS78" s="3"/>
      <c r="VST78" s="3"/>
      <c r="VSW78" s="26"/>
      <c r="VSY78" s="27"/>
      <c r="VSZ78" s="34"/>
      <c r="VTA78" s="34"/>
      <c r="VTE78" s="3"/>
      <c r="VTF78" s="3"/>
      <c r="VTI78" s="26"/>
      <c r="VTK78" s="27"/>
      <c r="VTL78" s="34"/>
      <c r="VTM78" s="34"/>
      <c r="VTQ78" s="3"/>
      <c r="VTR78" s="3"/>
      <c r="VTU78" s="26"/>
      <c r="VTW78" s="27"/>
      <c r="VTX78" s="34"/>
      <c r="VTY78" s="34"/>
      <c r="VUC78" s="3"/>
      <c r="VUD78" s="3"/>
      <c r="VUG78" s="26"/>
      <c r="VUI78" s="27"/>
      <c r="VUJ78" s="34"/>
      <c r="VUK78" s="34"/>
      <c r="VUO78" s="3"/>
      <c r="VUP78" s="3"/>
      <c r="VUS78" s="26"/>
      <c r="VUU78" s="27"/>
      <c r="VUV78" s="34"/>
      <c r="VUW78" s="34"/>
      <c r="VVA78" s="3"/>
      <c r="VVB78" s="3"/>
      <c r="VVE78" s="26"/>
      <c r="VVG78" s="27"/>
      <c r="VVH78" s="34"/>
      <c r="VVI78" s="34"/>
      <c r="VVM78" s="3"/>
      <c r="VVN78" s="3"/>
      <c r="VVQ78" s="26"/>
      <c r="VVS78" s="27"/>
      <c r="VVT78" s="34"/>
      <c r="VVU78" s="34"/>
      <c r="VVY78" s="3"/>
      <c r="VVZ78" s="3"/>
      <c r="VWC78" s="26"/>
      <c r="VWE78" s="27"/>
      <c r="VWF78" s="34"/>
      <c r="VWG78" s="34"/>
      <c r="VWK78" s="3"/>
      <c r="VWL78" s="3"/>
      <c r="VWO78" s="26"/>
      <c r="VWQ78" s="27"/>
      <c r="VWR78" s="34"/>
      <c r="VWS78" s="34"/>
      <c r="VWW78" s="3"/>
      <c r="VWX78" s="3"/>
      <c r="VXA78" s="26"/>
      <c r="VXC78" s="27"/>
      <c r="VXD78" s="34"/>
      <c r="VXE78" s="34"/>
      <c r="VXI78" s="3"/>
      <c r="VXJ78" s="3"/>
      <c r="VXM78" s="26"/>
      <c r="VXO78" s="27"/>
      <c r="VXP78" s="34"/>
      <c r="VXQ78" s="34"/>
      <c r="VXU78" s="3"/>
      <c r="VXV78" s="3"/>
      <c r="VXY78" s="26"/>
      <c r="VYA78" s="27"/>
      <c r="VYB78" s="34"/>
      <c r="VYC78" s="34"/>
      <c r="VYG78" s="3"/>
      <c r="VYH78" s="3"/>
      <c r="VYK78" s="26"/>
      <c r="VYM78" s="27"/>
      <c r="VYN78" s="34"/>
      <c r="VYO78" s="34"/>
      <c r="VYS78" s="3"/>
      <c r="VYT78" s="3"/>
      <c r="VYW78" s="26"/>
      <c r="VYY78" s="27"/>
      <c r="VYZ78" s="34"/>
      <c r="VZA78" s="34"/>
      <c r="VZE78" s="3"/>
      <c r="VZF78" s="3"/>
      <c r="VZI78" s="26"/>
      <c r="VZK78" s="27"/>
      <c r="VZL78" s="34"/>
      <c r="VZM78" s="34"/>
      <c r="VZQ78" s="3"/>
      <c r="VZR78" s="3"/>
      <c r="VZU78" s="26"/>
      <c r="VZW78" s="27"/>
      <c r="VZX78" s="34"/>
      <c r="VZY78" s="34"/>
      <c r="WAC78" s="3"/>
      <c r="WAD78" s="3"/>
      <c r="WAG78" s="26"/>
      <c r="WAI78" s="27"/>
      <c r="WAJ78" s="34"/>
      <c r="WAK78" s="34"/>
      <c r="WAO78" s="3"/>
      <c r="WAP78" s="3"/>
      <c r="WAS78" s="26"/>
      <c r="WAU78" s="27"/>
      <c r="WAV78" s="34"/>
      <c r="WAW78" s="34"/>
      <c r="WBA78" s="3"/>
      <c r="WBB78" s="3"/>
      <c r="WBE78" s="26"/>
      <c r="WBG78" s="27"/>
      <c r="WBH78" s="34"/>
      <c r="WBI78" s="34"/>
      <c r="WBM78" s="3"/>
      <c r="WBN78" s="3"/>
      <c r="WBQ78" s="26"/>
      <c r="WBS78" s="27"/>
      <c r="WBT78" s="34"/>
      <c r="WBU78" s="34"/>
      <c r="WBY78" s="3"/>
      <c r="WBZ78" s="3"/>
      <c r="WCC78" s="26"/>
      <c r="WCE78" s="27"/>
      <c r="WCF78" s="34"/>
      <c r="WCG78" s="34"/>
      <c r="WCK78" s="3"/>
      <c r="WCL78" s="3"/>
      <c r="WCO78" s="26"/>
      <c r="WCQ78" s="27"/>
      <c r="WCR78" s="34"/>
      <c r="WCS78" s="34"/>
      <c r="WCW78" s="3"/>
      <c r="WCX78" s="3"/>
      <c r="WDA78" s="26"/>
      <c r="WDC78" s="27"/>
      <c r="WDD78" s="34"/>
      <c r="WDE78" s="34"/>
      <c r="WDI78" s="3"/>
      <c r="WDJ78" s="3"/>
      <c r="WDM78" s="26"/>
      <c r="WDO78" s="27"/>
      <c r="WDP78" s="34"/>
      <c r="WDQ78" s="34"/>
      <c r="WDU78" s="3"/>
      <c r="WDV78" s="3"/>
      <c r="WDY78" s="26"/>
      <c r="WEA78" s="27"/>
      <c r="WEB78" s="34"/>
      <c r="WEC78" s="34"/>
      <c r="WEG78" s="3"/>
      <c r="WEH78" s="3"/>
      <c r="WEK78" s="26"/>
      <c r="WEM78" s="27"/>
      <c r="WEN78" s="34"/>
      <c r="WEO78" s="34"/>
      <c r="WES78" s="3"/>
      <c r="WET78" s="3"/>
      <c r="WEW78" s="26"/>
      <c r="WEY78" s="27"/>
      <c r="WEZ78" s="34"/>
      <c r="WFA78" s="34"/>
      <c r="WFE78" s="3"/>
      <c r="WFF78" s="3"/>
      <c r="WFI78" s="26"/>
      <c r="WFK78" s="27"/>
      <c r="WFL78" s="34"/>
      <c r="WFM78" s="34"/>
      <c r="WFQ78" s="3"/>
      <c r="WFR78" s="3"/>
      <c r="WFU78" s="26"/>
      <c r="WFW78" s="27"/>
      <c r="WFX78" s="34"/>
      <c r="WFY78" s="34"/>
      <c r="WGC78" s="3"/>
      <c r="WGD78" s="3"/>
      <c r="WGG78" s="26"/>
      <c r="WGI78" s="27"/>
      <c r="WGJ78" s="34"/>
      <c r="WGK78" s="34"/>
      <c r="WGO78" s="3"/>
      <c r="WGP78" s="3"/>
      <c r="WGS78" s="26"/>
      <c r="WGU78" s="27"/>
      <c r="WGV78" s="34"/>
      <c r="WGW78" s="34"/>
      <c r="WHA78" s="3"/>
      <c r="WHB78" s="3"/>
      <c r="WHE78" s="26"/>
      <c r="WHG78" s="27"/>
      <c r="WHH78" s="34"/>
      <c r="WHI78" s="34"/>
      <c r="WHM78" s="3"/>
      <c r="WHN78" s="3"/>
      <c r="WHQ78" s="26"/>
      <c r="WHS78" s="27"/>
      <c r="WHT78" s="34"/>
      <c r="WHU78" s="34"/>
      <c r="WHY78" s="3"/>
      <c r="WHZ78" s="3"/>
      <c r="WIC78" s="26"/>
      <c r="WIE78" s="27"/>
      <c r="WIF78" s="34"/>
      <c r="WIG78" s="34"/>
      <c r="WIK78" s="3"/>
      <c r="WIL78" s="3"/>
      <c r="WIO78" s="26"/>
      <c r="WIQ78" s="27"/>
      <c r="WIR78" s="34"/>
      <c r="WIS78" s="34"/>
      <c r="WIW78" s="3"/>
      <c r="WIX78" s="3"/>
      <c r="WJA78" s="26"/>
      <c r="WJC78" s="27"/>
      <c r="WJD78" s="34"/>
      <c r="WJE78" s="34"/>
      <c r="WJI78" s="3"/>
      <c r="WJJ78" s="3"/>
      <c r="WJM78" s="26"/>
      <c r="WJO78" s="27"/>
      <c r="WJP78" s="34"/>
      <c r="WJQ78" s="34"/>
      <c r="WJU78" s="3"/>
      <c r="WJV78" s="3"/>
      <c r="WJY78" s="26"/>
      <c r="WKA78" s="27"/>
      <c r="WKB78" s="34"/>
      <c r="WKC78" s="34"/>
      <c r="WKG78" s="3"/>
      <c r="WKH78" s="3"/>
      <c r="WKK78" s="26"/>
      <c r="WKM78" s="27"/>
      <c r="WKN78" s="34"/>
      <c r="WKO78" s="34"/>
      <c r="WKS78" s="3"/>
      <c r="WKT78" s="3"/>
      <c r="WKW78" s="26"/>
      <c r="WKY78" s="27"/>
      <c r="WKZ78" s="34"/>
      <c r="WLA78" s="34"/>
      <c r="WLE78" s="3"/>
      <c r="WLF78" s="3"/>
      <c r="WLI78" s="26"/>
      <c r="WLK78" s="27"/>
      <c r="WLL78" s="34"/>
      <c r="WLM78" s="34"/>
      <c r="WLQ78" s="3"/>
      <c r="WLR78" s="3"/>
      <c r="WLU78" s="26"/>
      <c r="WLW78" s="27"/>
      <c r="WLX78" s="34"/>
      <c r="WLY78" s="34"/>
      <c r="WMC78" s="3"/>
      <c r="WMD78" s="3"/>
      <c r="WMG78" s="26"/>
      <c r="WMI78" s="27"/>
      <c r="WMJ78" s="34"/>
      <c r="WMK78" s="34"/>
      <c r="WMO78" s="3"/>
      <c r="WMP78" s="3"/>
      <c r="WMS78" s="26"/>
      <c r="WMU78" s="27"/>
      <c r="WMV78" s="34"/>
      <c r="WMW78" s="34"/>
      <c r="WNA78" s="3"/>
      <c r="WNB78" s="3"/>
      <c r="WNE78" s="26"/>
      <c r="WNG78" s="27"/>
      <c r="WNH78" s="34"/>
      <c r="WNI78" s="34"/>
      <c r="WNM78" s="3"/>
      <c r="WNN78" s="3"/>
      <c r="WNQ78" s="26"/>
      <c r="WNS78" s="27"/>
      <c r="WNT78" s="34"/>
      <c r="WNU78" s="34"/>
      <c r="WNY78" s="3"/>
      <c r="WNZ78" s="3"/>
      <c r="WOC78" s="26"/>
      <c r="WOE78" s="27"/>
      <c r="WOF78" s="34"/>
      <c r="WOG78" s="34"/>
      <c r="WOK78" s="3"/>
      <c r="WOL78" s="3"/>
      <c r="WOO78" s="26"/>
      <c r="WOQ78" s="27"/>
      <c r="WOR78" s="34"/>
      <c r="WOS78" s="34"/>
      <c r="WOW78" s="3"/>
      <c r="WOX78" s="3"/>
      <c r="WPA78" s="26"/>
      <c r="WPC78" s="27"/>
      <c r="WPD78" s="34"/>
      <c r="WPE78" s="34"/>
      <c r="WPI78" s="3"/>
      <c r="WPJ78" s="3"/>
      <c r="WPM78" s="26"/>
      <c r="WPO78" s="27"/>
      <c r="WPP78" s="34"/>
      <c r="WPQ78" s="34"/>
      <c r="WPU78" s="3"/>
      <c r="WPV78" s="3"/>
      <c r="WPY78" s="26"/>
      <c r="WQA78" s="27"/>
      <c r="WQB78" s="34"/>
      <c r="WQC78" s="34"/>
      <c r="WQG78" s="3"/>
      <c r="WQH78" s="3"/>
      <c r="WQK78" s="26"/>
      <c r="WQM78" s="27"/>
      <c r="WQN78" s="34"/>
      <c r="WQO78" s="34"/>
      <c r="WQS78" s="3"/>
      <c r="WQT78" s="3"/>
      <c r="WQW78" s="26"/>
      <c r="WQY78" s="27"/>
      <c r="WQZ78" s="34"/>
      <c r="WRA78" s="34"/>
      <c r="WRE78" s="3"/>
      <c r="WRF78" s="3"/>
      <c r="WRI78" s="26"/>
      <c r="WRK78" s="27"/>
      <c r="WRL78" s="34"/>
      <c r="WRM78" s="34"/>
      <c r="WRQ78" s="3"/>
      <c r="WRR78" s="3"/>
      <c r="WRU78" s="26"/>
      <c r="WRW78" s="27"/>
      <c r="WRX78" s="34"/>
      <c r="WRY78" s="34"/>
      <c r="WSC78" s="3"/>
      <c r="WSD78" s="3"/>
      <c r="WSG78" s="26"/>
      <c r="WSI78" s="27"/>
      <c r="WSJ78" s="34"/>
      <c r="WSK78" s="34"/>
      <c r="WSO78" s="3"/>
      <c r="WSP78" s="3"/>
      <c r="WSS78" s="26"/>
      <c r="WSU78" s="27"/>
      <c r="WSV78" s="34"/>
      <c r="WSW78" s="34"/>
      <c r="WTA78" s="3"/>
      <c r="WTB78" s="3"/>
      <c r="WTE78" s="26"/>
      <c r="WTG78" s="27"/>
      <c r="WTH78" s="34"/>
      <c r="WTI78" s="34"/>
      <c r="WTM78" s="3"/>
      <c r="WTN78" s="3"/>
      <c r="WTQ78" s="26"/>
      <c r="WTS78" s="27"/>
      <c r="WTT78" s="34"/>
      <c r="WTU78" s="34"/>
      <c r="WTY78" s="3"/>
      <c r="WTZ78" s="3"/>
      <c r="WUC78" s="26"/>
      <c r="WUE78" s="27"/>
      <c r="WUF78" s="34"/>
      <c r="WUG78" s="34"/>
      <c r="WUK78" s="3"/>
      <c r="WUL78" s="3"/>
      <c r="WUO78" s="26"/>
      <c r="WUQ78" s="27"/>
      <c r="WUR78" s="34"/>
      <c r="WUS78" s="34"/>
      <c r="WUW78" s="3"/>
      <c r="WUX78" s="3"/>
      <c r="WVA78" s="26"/>
      <c r="WVC78" s="27"/>
      <c r="WVD78" s="34"/>
      <c r="WVE78" s="34"/>
      <c r="WVI78" s="3"/>
      <c r="WVJ78" s="3"/>
      <c r="WVM78" s="26"/>
      <c r="WVO78" s="27"/>
      <c r="WVP78" s="34"/>
      <c r="WVQ78" s="34"/>
      <c r="WVU78" s="3"/>
      <c r="WVV78" s="3"/>
      <c r="WVY78" s="26"/>
      <c r="WWA78" s="27"/>
      <c r="WWB78" s="34"/>
      <c r="WWC78" s="34"/>
      <c r="WWG78" s="3"/>
      <c r="WWH78" s="3"/>
      <c r="WWK78" s="26"/>
      <c r="WWM78" s="27"/>
      <c r="WWN78" s="34"/>
      <c r="WWO78" s="34"/>
      <c r="WWS78" s="3"/>
      <c r="WWT78" s="3"/>
      <c r="WWW78" s="26"/>
      <c r="WWY78" s="27"/>
      <c r="WWZ78" s="34"/>
      <c r="WXA78" s="34"/>
      <c r="WXE78" s="3"/>
      <c r="WXF78" s="3"/>
      <c r="WXI78" s="26"/>
      <c r="WXK78" s="27"/>
      <c r="WXL78" s="34"/>
      <c r="WXM78" s="34"/>
      <c r="WXQ78" s="3"/>
      <c r="WXR78" s="3"/>
      <c r="WXU78" s="26"/>
      <c r="WXW78" s="27"/>
      <c r="WXX78" s="34"/>
      <c r="WXY78" s="34"/>
      <c r="WYC78" s="3"/>
      <c r="WYD78" s="3"/>
      <c r="WYG78" s="26"/>
      <c r="WYI78" s="27"/>
      <c r="WYJ78" s="34"/>
      <c r="WYK78" s="34"/>
      <c r="WYO78" s="3"/>
      <c r="WYP78" s="3"/>
      <c r="WYS78" s="26"/>
      <c r="WYU78" s="27"/>
      <c r="WYV78" s="34"/>
      <c r="WYW78" s="34"/>
      <c r="WZA78" s="3"/>
      <c r="WZB78" s="3"/>
      <c r="WZE78" s="26"/>
      <c r="WZG78" s="27"/>
      <c r="WZH78" s="34"/>
      <c r="WZI78" s="34"/>
      <c r="WZM78" s="3"/>
      <c r="WZN78" s="3"/>
      <c r="WZQ78" s="26"/>
      <c r="WZS78" s="27"/>
      <c r="WZT78" s="34"/>
      <c r="WZU78" s="34"/>
      <c r="WZY78" s="3"/>
      <c r="WZZ78" s="3"/>
      <c r="XAC78" s="26"/>
      <c r="XAE78" s="27"/>
      <c r="XAF78" s="34"/>
      <c r="XAG78" s="34"/>
      <c r="XAK78" s="3"/>
      <c r="XAL78" s="3"/>
      <c r="XAO78" s="26"/>
      <c r="XAQ78" s="27"/>
      <c r="XAR78" s="34"/>
      <c r="XAS78" s="34"/>
      <c r="XAW78" s="3"/>
      <c r="XAX78" s="3"/>
      <c r="XBA78" s="26"/>
      <c r="XBC78" s="27"/>
      <c r="XBD78" s="34"/>
      <c r="XBE78" s="34"/>
      <c r="XBI78" s="3"/>
      <c r="XBJ78" s="3"/>
      <c r="XBM78" s="26"/>
      <c r="XBO78" s="27"/>
      <c r="XBP78" s="34"/>
      <c r="XBQ78" s="34"/>
      <c r="XBU78" s="3"/>
      <c r="XBV78" s="3"/>
      <c r="XBY78" s="26"/>
      <c r="XCA78" s="27"/>
      <c r="XCB78" s="34"/>
      <c r="XCC78" s="34"/>
      <c r="XCG78" s="3"/>
      <c r="XCH78" s="3"/>
      <c r="XCK78" s="26"/>
      <c r="XCM78" s="27"/>
      <c r="XCN78" s="34"/>
      <c r="XCO78" s="34"/>
      <c r="XCS78" s="3"/>
      <c r="XCT78" s="3"/>
      <c r="XCW78" s="26"/>
      <c r="XCY78" s="27"/>
      <c r="XCZ78" s="34"/>
      <c r="XDA78" s="34"/>
      <c r="XDE78" s="3"/>
      <c r="XDF78" s="3"/>
      <c r="XDI78" s="26"/>
      <c r="XDK78" s="27"/>
      <c r="XDL78" s="34"/>
      <c r="XDM78" s="34"/>
      <c r="XDQ78" s="3"/>
      <c r="XDR78" s="3"/>
      <c r="XDU78" s="26"/>
      <c r="XDW78" s="27"/>
      <c r="XDX78" s="34"/>
      <c r="XDY78" s="34"/>
      <c r="XEC78" s="3"/>
      <c r="XED78" s="3"/>
      <c r="XEG78" s="26"/>
      <c r="XEI78" s="27"/>
      <c r="XEJ78" s="34"/>
      <c r="XEK78" s="34"/>
      <c r="XEO78" s="3"/>
      <c r="XEP78" s="3"/>
      <c r="XES78" s="26"/>
      <c r="XEU78" s="27"/>
      <c r="XEV78" s="34"/>
      <c r="XEW78" s="34"/>
      <c r="XFA78" s="3"/>
      <c r="XFB78" s="3"/>
    </row>
    <row r="79" spans="1:1022 1025:3069 3073:4094 4097:6141 6145:7166 7169:9213 9217:10238 10241:12285 12289:13310 13313:15357 15361:16382" x14ac:dyDescent="0.25">
      <c r="A79" s="3">
        <v>267719</v>
      </c>
      <c r="B79" s="3">
        <v>71795224</v>
      </c>
      <c r="C79" t="s">
        <v>129</v>
      </c>
      <c r="D79" t="s">
        <v>29</v>
      </c>
      <c r="E79" s="26" t="s">
        <v>51</v>
      </c>
      <c r="F79" t="s">
        <v>130</v>
      </c>
      <c r="G79" s="27">
        <v>43850</v>
      </c>
      <c r="H79" s="34"/>
      <c r="I79" s="34"/>
      <c r="J79">
        <v>195</v>
      </c>
      <c r="K79" t="s">
        <v>27</v>
      </c>
      <c r="L79">
        <v>2</v>
      </c>
      <c r="M79" s="3" t="s">
        <v>126</v>
      </c>
      <c r="N79" s="3"/>
      <c r="O79"/>
      <c r="Q79" s="26"/>
      <c r="R79"/>
      <c r="S79" s="27"/>
      <c r="T79" s="34"/>
      <c r="U79" s="34"/>
      <c r="Y79" s="3"/>
      <c r="Z79" s="3"/>
      <c r="AC79" s="26"/>
      <c r="AE79" s="27"/>
      <c r="AF79" s="34"/>
      <c r="AG79" s="34"/>
      <c r="AK79" s="3"/>
      <c r="AL79" s="3"/>
      <c r="AO79" s="26"/>
      <c r="AQ79" s="27"/>
      <c r="AR79" s="34"/>
      <c r="AS79" s="34"/>
      <c r="AW79" s="3"/>
      <c r="AX79" s="3"/>
      <c r="BA79" s="26"/>
      <c r="BC79" s="27"/>
      <c r="BD79" s="34"/>
      <c r="BE79" s="34"/>
      <c r="BI79" s="3"/>
      <c r="BJ79" s="3"/>
      <c r="BM79" s="26"/>
      <c r="BO79" s="27"/>
      <c r="BP79" s="34"/>
      <c r="BQ79" s="34"/>
      <c r="BU79" s="3"/>
      <c r="BV79" s="3"/>
      <c r="BY79" s="26"/>
      <c r="CA79" s="27"/>
      <c r="CB79" s="34"/>
      <c r="CC79" s="34"/>
      <c r="CG79" s="3"/>
      <c r="CH79" s="3"/>
      <c r="CK79" s="26"/>
      <c r="CM79" s="27"/>
      <c r="CN79" s="34"/>
      <c r="CO79" s="34"/>
      <c r="CS79" s="3"/>
      <c r="CT79" s="3"/>
      <c r="CW79" s="26"/>
      <c r="CY79" s="27"/>
      <c r="CZ79" s="34"/>
      <c r="DA79" s="34"/>
      <c r="DE79" s="3"/>
      <c r="DF79" s="3"/>
      <c r="DI79" s="26"/>
      <c r="DK79" s="27"/>
      <c r="DL79" s="34"/>
      <c r="DM79" s="34"/>
      <c r="DQ79" s="3"/>
      <c r="DR79" s="3"/>
      <c r="DU79" s="26"/>
      <c r="DW79" s="27"/>
      <c r="DX79" s="34"/>
      <c r="DY79" s="34"/>
      <c r="EC79" s="3"/>
      <c r="ED79" s="3"/>
      <c r="EG79" s="26"/>
      <c r="EI79" s="27"/>
      <c r="EJ79" s="34"/>
      <c r="EK79" s="34"/>
      <c r="EO79" s="3"/>
      <c r="EP79" s="3"/>
      <c r="ES79" s="26"/>
      <c r="EU79" s="27"/>
      <c r="EV79" s="34"/>
      <c r="EW79" s="34"/>
      <c r="FA79" s="3"/>
      <c r="FB79" s="3"/>
      <c r="FE79" s="26"/>
      <c r="FG79" s="27"/>
      <c r="FH79" s="34"/>
      <c r="FI79" s="34"/>
      <c r="FM79" s="3"/>
      <c r="FN79" s="3"/>
      <c r="FQ79" s="26"/>
      <c r="FS79" s="27"/>
      <c r="FT79" s="34"/>
      <c r="FU79" s="34"/>
      <c r="FY79" s="3"/>
      <c r="FZ79" s="3"/>
      <c r="GC79" s="26"/>
      <c r="GE79" s="27"/>
      <c r="GF79" s="34"/>
      <c r="GG79" s="34"/>
      <c r="GK79" s="3"/>
      <c r="GL79" s="3"/>
      <c r="GO79" s="26"/>
      <c r="GQ79" s="27"/>
      <c r="GR79" s="34"/>
      <c r="GS79" s="34"/>
      <c r="GW79" s="3"/>
      <c r="GX79" s="3"/>
      <c r="HA79" s="26"/>
      <c r="HC79" s="27"/>
      <c r="HD79" s="34"/>
      <c r="HE79" s="34"/>
      <c r="HI79" s="3"/>
      <c r="HJ79" s="3"/>
      <c r="HM79" s="26"/>
      <c r="HO79" s="27"/>
      <c r="HP79" s="34"/>
      <c r="HQ79" s="34"/>
      <c r="HU79" s="3"/>
      <c r="HV79" s="3"/>
      <c r="HY79" s="26"/>
      <c r="IA79" s="27"/>
      <c r="IB79" s="34"/>
      <c r="IC79" s="34"/>
      <c r="IG79" s="3"/>
      <c r="IH79" s="3"/>
      <c r="IK79" s="26"/>
      <c r="IM79" s="27"/>
      <c r="IN79" s="34"/>
      <c r="IO79" s="34"/>
      <c r="IS79" s="3"/>
      <c r="IT79" s="3"/>
      <c r="IW79" s="26"/>
      <c r="IY79" s="27"/>
      <c r="IZ79" s="34"/>
      <c r="JA79" s="34"/>
      <c r="JE79" s="3"/>
      <c r="JF79" s="3"/>
      <c r="JI79" s="26"/>
      <c r="JK79" s="27"/>
      <c r="JL79" s="34"/>
      <c r="JM79" s="34"/>
      <c r="JQ79" s="3"/>
      <c r="JR79" s="3"/>
      <c r="JU79" s="26"/>
      <c r="JW79" s="27"/>
      <c r="JX79" s="34"/>
      <c r="JY79" s="34"/>
      <c r="KC79" s="3"/>
      <c r="KD79" s="3"/>
      <c r="KG79" s="26"/>
      <c r="KI79" s="27"/>
      <c r="KJ79" s="34"/>
      <c r="KK79" s="34"/>
      <c r="KO79" s="3"/>
      <c r="KP79" s="3"/>
      <c r="KS79" s="26"/>
      <c r="KU79" s="27"/>
      <c r="KV79" s="34"/>
      <c r="KW79" s="34"/>
      <c r="LA79" s="3"/>
      <c r="LB79" s="3"/>
      <c r="LE79" s="26"/>
      <c r="LG79" s="27"/>
      <c r="LH79" s="34"/>
      <c r="LI79" s="34"/>
      <c r="LM79" s="3"/>
      <c r="LN79" s="3"/>
      <c r="LQ79" s="26"/>
      <c r="LS79" s="27"/>
      <c r="LT79" s="34"/>
      <c r="LU79" s="34"/>
      <c r="LY79" s="3"/>
      <c r="LZ79" s="3"/>
      <c r="MC79" s="26"/>
      <c r="ME79" s="27"/>
      <c r="MF79" s="34"/>
      <c r="MG79" s="34"/>
      <c r="MK79" s="3"/>
      <c r="ML79" s="3"/>
      <c r="MO79" s="26"/>
      <c r="MQ79" s="27"/>
      <c r="MR79" s="34"/>
      <c r="MS79" s="34"/>
      <c r="MW79" s="3"/>
      <c r="MX79" s="3"/>
      <c r="NA79" s="26"/>
      <c r="NC79" s="27"/>
      <c r="ND79" s="34"/>
      <c r="NE79" s="34"/>
      <c r="NI79" s="3"/>
      <c r="NJ79" s="3"/>
      <c r="NM79" s="26"/>
      <c r="NO79" s="27"/>
      <c r="NP79" s="34"/>
      <c r="NQ79" s="34"/>
      <c r="NU79" s="3"/>
      <c r="NV79" s="3"/>
      <c r="NY79" s="26"/>
      <c r="OA79" s="27"/>
      <c r="OB79" s="34"/>
      <c r="OC79" s="34"/>
      <c r="OG79" s="3"/>
      <c r="OH79" s="3"/>
      <c r="OK79" s="26"/>
      <c r="OM79" s="27"/>
      <c r="ON79" s="34"/>
      <c r="OO79" s="34"/>
      <c r="OS79" s="3"/>
      <c r="OT79" s="3"/>
      <c r="OW79" s="26"/>
      <c r="OY79" s="27"/>
      <c r="OZ79" s="34"/>
      <c r="PA79" s="34"/>
      <c r="PE79" s="3"/>
      <c r="PF79" s="3"/>
      <c r="PI79" s="26"/>
      <c r="PK79" s="27"/>
      <c r="PL79" s="34"/>
      <c r="PM79" s="34"/>
      <c r="PQ79" s="3"/>
      <c r="PR79" s="3"/>
      <c r="PU79" s="26"/>
      <c r="PW79" s="27"/>
      <c r="PX79" s="34"/>
      <c r="PY79" s="34"/>
      <c r="QC79" s="3"/>
      <c r="QD79" s="3"/>
      <c r="QG79" s="26"/>
      <c r="QI79" s="27"/>
      <c r="QJ79" s="34"/>
      <c r="QK79" s="34"/>
      <c r="QO79" s="3"/>
      <c r="QP79" s="3"/>
      <c r="QS79" s="26"/>
      <c r="QU79" s="27"/>
      <c r="QV79" s="34"/>
      <c r="QW79" s="34"/>
      <c r="RA79" s="3"/>
      <c r="RB79" s="3"/>
      <c r="RE79" s="26"/>
      <c r="RG79" s="27"/>
      <c r="RH79" s="34"/>
      <c r="RI79" s="34"/>
      <c r="RM79" s="3"/>
      <c r="RN79" s="3"/>
      <c r="RQ79" s="26"/>
      <c r="RS79" s="27"/>
      <c r="RT79" s="34"/>
      <c r="RU79" s="34"/>
      <c r="RY79" s="3"/>
      <c r="RZ79" s="3"/>
      <c r="SC79" s="26"/>
      <c r="SE79" s="27"/>
      <c r="SF79" s="34"/>
      <c r="SG79" s="34"/>
      <c r="SK79" s="3"/>
      <c r="SL79" s="3"/>
      <c r="SO79" s="26"/>
      <c r="SQ79" s="27"/>
      <c r="SR79" s="34"/>
      <c r="SS79" s="34"/>
      <c r="SW79" s="3"/>
      <c r="SX79" s="3"/>
      <c r="TA79" s="26"/>
      <c r="TC79" s="27"/>
      <c r="TD79" s="34"/>
      <c r="TE79" s="34"/>
      <c r="TI79" s="3"/>
      <c r="TJ79" s="3"/>
      <c r="TM79" s="26"/>
      <c r="TO79" s="27"/>
      <c r="TP79" s="34"/>
      <c r="TQ79" s="34"/>
      <c r="TU79" s="3"/>
      <c r="TV79" s="3"/>
      <c r="TY79" s="26"/>
      <c r="UA79" s="27"/>
      <c r="UB79" s="34"/>
      <c r="UC79" s="34"/>
      <c r="UG79" s="3"/>
      <c r="UH79" s="3"/>
      <c r="UK79" s="26"/>
      <c r="UM79" s="27"/>
      <c r="UN79" s="34"/>
      <c r="UO79" s="34"/>
      <c r="US79" s="3"/>
      <c r="UT79" s="3"/>
      <c r="UW79" s="26"/>
      <c r="UY79" s="27"/>
      <c r="UZ79" s="34"/>
      <c r="VA79" s="34"/>
      <c r="VE79" s="3"/>
      <c r="VF79" s="3"/>
      <c r="VI79" s="26"/>
      <c r="VK79" s="27"/>
      <c r="VL79" s="34"/>
      <c r="VM79" s="34"/>
      <c r="VQ79" s="3"/>
      <c r="VR79" s="3"/>
      <c r="VU79" s="26"/>
      <c r="VW79" s="27"/>
      <c r="VX79" s="34"/>
      <c r="VY79" s="34"/>
      <c r="WC79" s="3"/>
      <c r="WD79" s="3"/>
      <c r="WG79" s="26"/>
      <c r="WI79" s="27"/>
      <c r="WJ79" s="34"/>
      <c r="WK79" s="34"/>
      <c r="WO79" s="3"/>
      <c r="WP79" s="3"/>
      <c r="WS79" s="26"/>
      <c r="WU79" s="27"/>
      <c r="WV79" s="34"/>
      <c r="WW79" s="34"/>
      <c r="XA79" s="3"/>
      <c r="XB79" s="3"/>
      <c r="XE79" s="26"/>
      <c r="XG79" s="27"/>
      <c r="XH79" s="34"/>
      <c r="XI79" s="34"/>
      <c r="XM79" s="3"/>
      <c r="XN79" s="3"/>
      <c r="XQ79" s="26"/>
      <c r="XS79" s="27"/>
      <c r="XT79" s="34"/>
      <c r="XU79" s="34"/>
      <c r="XY79" s="3"/>
      <c r="XZ79" s="3"/>
      <c r="YC79" s="26"/>
      <c r="YE79" s="27"/>
      <c r="YF79" s="34"/>
      <c r="YG79" s="34"/>
      <c r="YK79" s="3"/>
      <c r="YL79" s="3"/>
      <c r="YO79" s="26"/>
      <c r="YQ79" s="27"/>
      <c r="YR79" s="34"/>
      <c r="YS79" s="34"/>
      <c r="YW79" s="3"/>
      <c r="YX79" s="3"/>
      <c r="ZA79" s="26"/>
      <c r="ZC79" s="27"/>
      <c r="ZD79" s="34"/>
      <c r="ZE79" s="34"/>
      <c r="ZI79" s="3"/>
      <c r="ZJ79" s="3"/>
      <c r="ZM79" s="26"/>
      <c r="ZO79" s="27"/>
      <c r="ZP79" s="34"/>
      <c r="ZQ79" s="34"/>
      <c r="ZU79" s="3"/>
      <c r="ZV79" s="3"/>
      <c r="ZY79" s="26"/>
      <c r="AAA79" s="27"/>
      <c r="AAB79" s="34"/>
      <c r="AAC79" s="34"/>
      <c r="AAG79" s="3"/>
      <c r="AAH79" s="3"/>
      <c r="AAK79" s="26"/>
      <c r="AAM79" s="27"/>
      <c r="AAN79" s="34"/>
      <c r="AAO79" s="34"/>
      <c r="AAS79" s="3"/>
      <c r="AAT79" s="3"/>
      <c r="AAW79" s="26"/>
      <c r="AAY79" s="27"/>
      <c r="AAZ79" s="34"/>
      <c r="ABA79" s="34"/>
      <c r="ABE79" s="3"/>
      <c r="ABF79" s="3"/>
      <c r="ABI79" s="26"/>
      <c r="ABK79" s="27"/>
      <c r="ABL79" s="34"/>
      <c r="ABM79" s="34"/>
      <c r="ABQ79" s="3"/>
      <c r="ABR79" s="3"/>
      <c r="ABU79" s="26"/>
      <c r="ABW79" s="27"/>
      <c r="ABX79" s="34"/>
      <c r="ABY79" s="34"/>
      <c r="ACC79" s="3"/>
      <c r="ACD79" s="3"/>
      <c r="ACG79" s="26"/>
      <c r="ACI79" s="27"/>
      <c r="ACJ79" s="34"/>
      <c r="ACK79" s="34"/>
      <c r="ACO79" s="3"/>
      <c r="ACP79" s="3"/>
      <c r="ACS79" s="26"/>
      <c r="ACU79" s="27"/>
      <c r="ACV79" s="34"/>
      <c r="ACW79" s="34"/>
      <c r="ADA79" s="3"/>
      <c r="ADB79" s="3"/>
      <c r="ADE79" s="26"/>
      <c r="ADG79" s="27"/>
      <c r="ADH79" s="34"/>
      <c r="ADI79" s="34"/>
      <c r="ADM79" s="3"/>
      <c r="ADN79" s="3"/>
      <c r="ADQ79" s="26"/>
      <c r="ADS79" s="27"/>
      <c r="ADT79" s="34"/>
      <c r="ADU79" s="34"/>
      <c r="ADY79" s="3"/>
      <c r="ADZ79" s="3"/>
      <c r="AEC79" s="26"/>
      <c r="AEE79" s="27"/>
      <c r="AEF79" s="34"/>
      <c r="AEG79" s="34"/>
      <c r="AEK79" s="3"/>
      <c r="AEL79" s="3"/>
      <c r="AEO79" s="26"/>
      <c r="AEQ79" s="27"/>
      <c r="AER79" s="34"/>
      <c r="AES79" s="34"/>
      <c r="AEW79" s="3"/>
      <c r="AEX79" s="3"/>
      <c r="AFA79" s="26"/>
      <c r="AFC79" s="27"/>
      <c r="AFD79" s="34"/>
      <c r="AFE79" s="34"/>
      <c r="AFI79" s="3"/>
      <c r="AFJ79" s="3"/>
      <c r="AFM79" s="26"/>
      <c r="AFO79" s="27"/>
      <c r="AFP79" s="34"/>
      <c r="AFQ79" s="34"/>
      <c r="AFU79" s="3"/>
      <c r="AFV79" s="3"/>
      <c r="AFY79" s="26"/>
      <c r="AGA79" s="27"/>
      <c r="AGB79" s="34"/>
      <c r="AGC79" s="34"/>
      <c r="AGG79" s="3"/>
      <c r="AGH79" s="3"/>
      <c r="AGK79" s="26"/>
      <c r="AGM79" s="27"/>
      <c r="AGN79" s="34"/>
      <c r="AGO79" s="34"/>
      <c r="AGS79" s="3"/>
      <c r="AGT79" s="3"/>
      <c r="AGW79" s="26"/>
      <c r="AGY79" s="27"/>
      <c r="AGZ79" s="34"/>
      <c r="AHA79" s="34"/>
      <c r="AHE79" s="3"/>
      <c r="AHF79" s="3"/>
      <c r="AHI79" s="26"/>
      <c r="AHK79" s="27"/>
      <c r="AHL79" s="34"/>
      <c r="AHM79" s="34"/>
      <c r="AHQ79" s="3"/>
      <c r="AHR79" s="3"/>
      <c r="AHU79" s="26"/>
      <c r="AHW79" s="27"/>
      <c r="AHX79" s="34"/>
      <c r="AHY79" s="34"/>
      <c r="AIC79" s="3"/>
      <c r="AID79" s="3"/>
      <c r="AIG79" s="26"/>
      <c r="AII79" s="27"/>
      <c r="AIJ79" s="34"/>
      <c r="AIK79" s="34"/>
      <c r="AIO79" s="3"/>
      <c r="AIP79" s="3"/>
      <c r="AIS79" s="26"/>
      <c r="AIU79" s="27"/>
      <c r="AIV79" s="34"/>
      <c r="AIW79" s="34"/>
      <c r="AJA79" s="3"/>
      <c r="AJB79" s="3"/>
      <c r="AJE79" s="26"/>
      <c r="AJG79" s="27"/>
      <c r="AJH79" s="34"/>
      <c r="AJI79" s="34"/>
      <c r="AJM79" s="3"/>
      <c r="AJN79" s="3"/>
      <c r="AJQ79" s="26"/>
      <c r="AJS79" s="27"/>
      <c r="AJT79" s="34"/>
      <c r="AJU79" s="34"/>
      <c r="AJY79" s="3"/>
      <c r="AJZ79" s="3"/>
      <c r="AKC79" s="26"/>
      <c r="AKE79" s="27"/>
      <c r="AKF79" s="34"/>
      <c r="AKG79" s="34"/>
      <c r="AKK79" s="3"/>
      <c r="AKL79" s="3"/>
      <c r="AKO79" s="26"/>
      <c r="AKQ79" s="27"/>
      <c r="AKR79" s="34"/>
      <c r="AKS79" s="34"/>
      <c r="AKW79" s="3"/>
      <c r="AKX79" s="3"/>
      <c r="ALA79" s="26"/>
      <c r="ALC79" s="27"/>
      <c r="ALD79" s="34"/>
      <c r="ALE79" s="34"/>
      <c r="ALI79" s="3"/>
      <c r="ALJ79" s="3"/>
      <c r="ALM79" s="26"/>
      <c r="ALO79" s="27"/>
      <c r="ALP79" s="34"/>
      <c r="ALQ79" s="34"/>
      <c r="ALU79" s="3"/>
      <c r="ALV79" s="3"/>
      <c r="ALY79" s="26"/>
      <c r="AMA79" s="27"/>
      <c r="AMB79" s="34"/>
      <c r="AMC79" s="34"/>
      <c r="AMG79" s="3"/>
      <c r="AMH79" s="3"/>
      <c r="AMK79" s="26"/>
      <c r="AMM79" s="27"/>
      <c r="AMN79" s="34"/>
      <c r="AMO79" s="34"/>
      <c r="AMS79" s="3"/>
      <c r="AMT79" s="3"/>
      <c r="AMW79" s="26"/>
      <c r="AMY79" s="27"/>
      <c r="AMZ79" s="34"/>
      <c r="ANA79" s="34"/>
      <c r="ANE79" s="3"/>
      <c r="ANF79" s="3"/>
      <c r="ANI79" s="26"/>
      <c r="ANK79" s="27"/>
      <c r="ANL79" s="34"/>
      <c r="ANM79" s="34"/>
      <c r="ANQ79" s="3"/>
      <c r="ANR79" s="3"/>
      <c r="ANU79" s="26"/>
      <c r="ANW79" s="27"/>
      <c r="ANX79" s="34"/>
      <c r="ANY79" s="34"/>
      <c r="AOC79" s="3"/>
      <c r="AOD79" s="3"/>
      <c r="AOG79" s="26"/>
      <c r="AOI79" s="27"/>
      <c r="AOJ79" s="34"/>
      <c r="AOK79" s="34"/>
      <c r="AOO79" s="3"/>
      <c r="AOP79" s="3"/>
      <c r="AOS79" s="26"/>
      <c r="AOU79" s="27"/>
      <c r="AOV79" s="34"/>
      <c r="AOW79" s="34"/>
      <c r="APA79" s="3"/>
      <c r="APB79" s="3"/>
      <c r="APE79" s="26"/>
      <c r="APG79" s="27"/>
      <c r="APH79" s="34"/>
      <c r="API79" s="34"/>
      <c r="APM79" s="3"/>
      <c r="APN79" s="3"/>
      <c r="APQ79" s="26"/>
      <c r="APS79" s="27"/>
      <c r="APT79" s="34"/>
      <c r="APU79" s="34"/>
      <c r="APY79" s="3"/>
      <c r="APZ79" s="3"/>
      <c r="AQC79" s="26"/>
      <c r="AQE79" s="27"/>
      <c r="AQF79" s="34"/>
      <c r="AQG79" s="34"/>
      <c r="AQK79" s="3"/>
      <c r="AQL79" s="3"/>
      <c r="AQO79" s="26"/>
      <c r="AQQ79" s="27"/>
      <c r="AQR79" s="34"/>
      <c r="AQS79" s="34"/>
      <c r="AQW79" s="3"/>
      <c r="AQX79" s="3"/>
      <c r="ARA79" s="26"/>
      <c r="ARC79" s="27"/>
      <c r="ARD79" s="34"/>
      <c r="ARE79" s="34"/>
      <c r="ARI79" s="3"/>
      <c r="ARJ79" s="3"/>
      <c r="ARM79" s="26"/>
      <c r="ARO79" s="27"/>
      <c r="ARP79" s="34"/>
      <c r="ARQ79" s="34"/>
      <c r="ARU79" s="3"/>
      <c r="ARV79" s="3"/>
      <c r="ARY79" s="26"/>
      <c r="ASA79" s="27"/>
      <c r="ASB79" s="34"/>
      <c r="ASC79" s="34"/>
      <c r="ASG79" s="3"/>
      <c r="ASH79" s="3"/>
      <c r="ASK79" s="26"/>
      <c r="ASM79" s="27"/>
      <c r="ASN79" s="34"/>
      <c r="ASO79" s="34"/>
      <c r="ASS79" s="3"/>
      <c r="AST79" s="3"/>
      <c r="ASW79" s="26"/>
      <c r="ASY79" s="27"/>
      <c r="ASZ79" s="34"/>
      <c r="ATA79" s="34"/>
      <c r="ATE79" s="3"/>
      <c r="ATF79" s="3"/>
      <c r="ATI79" s="26"/>
      <c r="ATK79" s="27"/>
      <c r="ATL79" s="34"/>
      <c r="ATM79" s="34"/>
      <c r="ATQ79" s="3"/>
      <c r="ATR79" s="3"/>
      <c r="ATU79" s="26"/>
      <c r="ATW79" s="27"/>
      <c r="ATX79" s="34"/>
      <c r="ATY79" s="34"/>
      <c r="AUC79" s="3"/>
      <c r="AUD79" s="3"/>
      <c r="AUG79" s="26"/>
      <c r="AUI79" s="27"/>
      <c r="AUJ79" s="34"/>
      <c r="AUK79" s="34"/>
      <c r="AUO79" s="3"/>
      <c r="AUP79" s="3"/>
      <c r="AUS79" s="26"/>
      <c r="AUU79" s="27"/>
      <c r="AUV79" s="34"/>
      <c r="AUW79" s="34"/>
      <c r="AVA79" s="3"/>
      <c r="AVB79" s="3"/>
      <c r="AVE79" s="26"/>
      <c r="AVG79" s="27"/>
      <c r="AVH79" s="34"/>
      <c r="AVI79" s="34"/>
      <c r="AVM79" s="3"/>
      <c r="AVN79" s="3"/>
      <c r="AVQ79" s="26"/>
      <c r="AVS79" s="27"/>
      <c r="AVT79" s="34"/>
      <c r="AVU79" s="34"/>
      <c r="AVY79" s="3"/>
      <c r="AVZ79" s="3"/>
      <c r="AWC79" s="26"/>
      <c r="AWE79" s="27"/>
      <c r="AWF79" s="34"/>
      <c r="AWG79" s="34"/>
      <c r="AWK79" s="3"/>
      <c r="AWL79" s="3"/>
      <c r="AWO79" s="26"/>
      <c r="AWQ79" s="27"/>
      <c r="AWR79" s="34"/>
      <c r="AWS79" s="34"/>
      <c r="AWW79" s="3"/>
      <c r="AWX79" s="3"/>
      <c r="AXA79" s="26"/>
      <c r="AXC79" s="27"/>
      <c r="AXD79" s="34"/>
      <c r="AXE79" s="34"/>
      <c r="AXI79" s="3"/>
      <c r="AXJ79" s="3"/>
      <c r="AXM79" s="26"/>
      <c r="AXO79" s="27"/>
      <c r="AXP79" s="34"/>
      <c r="AXQ79" s="34"/>
      <c r="AXU79" s="3"/>
      <c r="AXV79" s="3"/>
      <c r="AXY79" s="26"/>
      <c r="AYA79" s="27"/>
      <c r="AYB79" s="34"/>
      <c r="AYC79" s="34"/>
      <c r="AYG79" s="3"/>
      <c r="AYH79" s="3"/>
      <c r="AYK79" s="26"/>
      <c r="AYM79" s="27"/>
      <c r="AYN79" s="34"/>
      <c r="AYO79" s="34"/>
      <c r="AYS79" s="3"/>
      <c r="AYT79" s="3"/>
      <c r="AYW79" s="26"/>
      <c r="AYY79" s="27"/>
      <c r="AYZ79" s="34"/>
      <c r="AZA79" s="34"/>
      <c r="AZE79" s="3"/>
      <c r="AZF79" s="3"/>
      <c r="AZI79" s="26"/>
      <c r="AZK79" s="27"/>
      <c r="AZL79" s="34"/>
      <c r="AZM79" s="34"/>
      <c r="AZQ79" s="3"/>
      <c r="AZR79" s="3"/>
      <c r="AZU79" s="26"/>
      <c r="AZW79" s="27"/>
      <c r="AZX79" s="34"/>
      <c r="AZY79" s="34"/>
      <c r="BAC79" s="3"/>
      <c r="BAD79" s="3"/>
      <c r="BAG79" s="26"/>
      <c r="BAI79" s="27"/>
      <c r="BAJ79" s="34"/>
      <c r="BAK79" s="34"/>
      <c r="BAO79" s="3"/>
      <c r="BAP79" s="3"/>
      <c r="BAS79" s="26"/>
      <c r="BAU79" s="27"/>
      <c r="BAV79" s="34"/>
      <c r="BAW79" s="34"/>
      <c r="BBA79" s="3"/>
      <c r="BBB79" s="3"/>
      <c r="BBE79" s="26"/>
      <c r="BBG79" s="27"/>
      <c r="BBH79" s="34"/>
      <c r="BBI79" s="34"/>
      <c r="BBM79" s="3"/>
      <c r="BBN79" s="3"/>
      <c r="BBQ79" s="26"/>
      <c r="BBS79" s="27"/>
      <c r="BBT79" s="34"/>
      <c r="BBU79" s="34"/>
      <c r="BBY79" s="3"/>
      <c r="BBZ79" s="3"/>
      <c r="BCC79" s="26"/>
      <c r="BCE79" s="27"/>
      <c r="BCF79" s="34"/>
      <c r="BCG79" s="34"/>
      <c r="BCK79" s="3"/>
      <c r="BCL79" s="3"/>
      <c r="BCO79" s="26"/>
      <c r="BCQ79" s="27"/>
      <c r="BCR79" s="34"/>
      <c r="BCS79" s="34"/>
      <c r="BCW79" s="3"/>
      <c r="BCX79" s="3"/>
      <c r="BDA79" s="26"/>
      <c r="BDC79" s="27"/>
      <c r="BDD79" s="34"/>
      <c r="BDE79" s="34"/>
      <c r="BDI79" s="3"/>
      <c r="BDJ79" s="3"/>
      <c r="BDM79" s="26"/>
      <c r="BDO79" s="27"/>
      <c r="BDP79" s="34"/>
      <c r="BDQ79" s="34"/>
      <c r="BDU79" s="3"/>
      <c r="BDV79" s="3"/>
      <c r="BDY79" s="26"/>
      <c r="BEA79" s="27"/>
      <c r="BEB79" s="34"/>
      <c r="BEC79" s="34"/>
      <c r="BEG79" s="3"/>
      <c r="BEH79" s="3"/>
      <c r="BEK79" s="26"/>
      <c r="BEM79" s="27"/>
      <c r="BEN79" s="34"/>
      <c r="BEO79" s="34"/>
      <c r="BES79" s="3"/>
      <c r="BET79" s="3"/>
      <c r="BEW79" s="26"/>
      <c r="BEY79" s="27"/>
      <c r="BEZ79" s="34"/>
      <c r="BFA79" s="34"/>
      <c r="BFE79" s="3"/>
      <c r="BFF79" s="3"/>
      <c r="BFI79" s="26"/>
      <c r="BFK79" s="27"/>
      <c r="BFL79" s="34"/>
      <c r="BFM79" s="34"/>
      <c r="BFQ79" s="3"/>
      <c r="BFR79" s="3"/>
      <c r="BFU79" s="26"/>
      <c r="BFW79" s="27"/>
      <c r="BFX79" s="34"/>
      <c r="BFY79" s="34"/>
      <c r="BGC79" s="3"/>
      <c r="BGD79" s="3"/>
      <c r="BGG79" s="26"/>
      <c r="BGI79" s="27"/>
      <c r="BGJ79" s="34"/>
      <c r="BGK79" s="34"/>
      <c r="BGO79" s="3"/>
      <c r="BGP79" s="3"/>
      <c r="BGS79" s="26"/>
      <c r="BGU79" s="27"/>
      <c r="BGV79" s="34"/>
      <c r="BGW79" s="34"/>
      <c r="BHA79" s="3"/>
      <c r="BHB79" s="3"/>
      <c r="BHE79" s="26"/>
      <c r="BHG79" s="27"/>
      <c r="BHH79" s="34"/>
      <c r="BHI79" s="34"/>
      <c r="BHM79" s="3"/>
      <c r="BHN79" s="3"/>
      <c r="BHQ79" s="26"/>
      <c r="BHS79" s="27"/>
      <c r="BHT79" s="34"/>
      <c r="BHU79" s="34"/>
      <c r="BHY79" s="3"/>
      <c r="BHZ79" s="3"/>
      <c r="BIC79" s="26"/>
      <c r="BIE79" s="27"/>
      <c r="BIF79" s="34"/>
      <c r="BIG79" s="34"/>
      <c r="BIK79" s="3"/>
      <c r="BIL79" s="3"/>
      <c r="BIO79" s="26"/>
      <c r="BIQ79" s="27"/>
      <c r="BIR79" s="34"/>
      <c r="BIS79" s="34"/>
      <c r="BIW79" s="3"/>
      <c r="BIX79" s="3"/>
      <c r="BJA79" s="26"/>
      <c r="BJC79" s="27"/>
      <c r="BJD79" s="34"/>
      <c r="BJE79" s="34"/>
      <c r="BJI79" s="3"/>
      <c r="BJJ79" s="3"/>
      <c r="BJM79" s="26"/>
      <c r="BJO79" s="27"/>
      <c r="BJP79" s="34"/>
      <c r="BJQ79" s="34"/>
      <c r="BJU79" s="3"/>
      <c r="BJV79" s="3"/>
      <c r="BJY79" s="26"/>
      <c r="BKA79" s="27"/>
      <c r="BKB79" s="34"/>
      <c r="BKC79" s="34"/>
      <c r="BKG79" s="3"/>
      <c r="BKH79" s="3"/>
      <c r="BKK79" s="26"/>
      <c r="BKM79" s="27"/>
      <c r="BKN79" s="34"/>
      <c r="BKO79" s="34"/>
      <c r="BKS79" s="3"/>
      <c r="BKT79" s="3"/>
      <c r="BKW79" s="26"/>
      <c r="BKY79" s="27"/>
      <c r="BKZ79" s="34"/>
      <c r="BLA79" s="34"/>
      <c r="BLE79" s="3"/>
      <c r="BLF79" s="3"/>
      <c r="BLI79" s="26"/>
      <c r="BLK79" s="27"/>
      <c r="BLL79" s="34"/>
      <c r="BLM79" s="34"/>
      <c r="BLQ79" s="3"/>
      <c r="BLR79" s="3"/>
      <c r="BLU79" s="26"/>
      <c r="BLW79" s="27"/>
      <c r="BLX79" s="34"/>
      <c r="BLY79" s="34"/>
      <c r="BMC79" s="3"/>
      <c r="BMD79" s="3"/>
      <c r="BMG79" s="26"/>
      <c r="BMI79" s="27"/>
      <c r="BMJ79" s="34"/>
      <c r="BMK79" s="34"/>
      <c r="BMO79" s="3"/>
      <c r="BMP79" s="3"/>
      <c r="BMS79" s="26"/>
      <c r="BMU79" s="27"/>
      <c r="BMV79" s="34"/>
      <c r="BMW79" s="34"/>
      <c r="BNA79" s="3"/>
      <c r="BNB79" s="3"/>
      <c r="BNE79" s="26"/>
      <c r="BNG79" s="27"/>
      <c r="BNH79" s="34"/>
      <c r="BNI79" s="34"/>
      <c r="BNM79" s="3"/>
      <c r="BNN79" s="3"/>
      <c r="BNQ79" s="26"/>
      <c r="BNS79" s="27"/>
      <c r="BNT79" s="34"/>
      <c r="BNU79" s="34"/>
      <c r="BNY79" s="3"/>
      <c r="BNZ79" s="3"/>
      <c r="BOC79" s="26"/>
      <c r="BOE79" s="27"/>
      <c r="BOF79" s="34"/>
      <c r="BOG79" s="34"/>
      <c r="BOK79" s="3"/>
      <c r="BOL79" s="3"/>
      <c r="BOO79" s="26"/>
      <c r="BOQ79" s="27"/>
      <c r="BOR79" s="34"/>
      <c r="BOS79" s="34"/>
      <c r="BOW79" s="3"/>
      <c r="BOX79" s="3"/>
      <c r="BPA79" s="26"/>
      <c r="BPC79" s="27"/>
      <c r="BPD79" s="34"/>
      <c r="BPE79" s="34"/>
      <c r="BPI79" s="3"/>
      <c r="BPJ79" s="3"/>
      <c r="BPM79" s="26"/>
      <c r="BPO79" s="27"/>
      <c r="BPP79" s="34"/>
      <c r="BPQ79" s="34"/>
      <c r="BPU79" s="3"/>
      <c r="BPV79" s="3"/>
      <c r="BPY79" s="26"/>
      <c r="BQA79" s="27"/>
      <c r="BQB79" s="34"/>
      <c r="BQC79" s="34"/>
      <c r="BQG79" s="3"/>
      <c r="BQH79" s="3"/>
      <c r="BQK79" s="26"/>
      <c r="BQM79" s="27"/>
      <c r="BQN79" s="34"/>
      <c r="BQO79" s="34"/>
      <c r="BQS79" s="3"/>
      <c r="BQT79" s="3"/>
      <c r="BQW79" s="26"/>
      <c r="BQY79" s="27"/>
      <c r="BQZ79" s="34"/>
      <c r="BRA79" s="34"/>
      <c r="BRE79" s="3"/>
      <c r="BRF79" s="3"/>
      <c r="BRI79" s="26"/>
      <c r="BRK79" s="27"/>
      <c r="BRL79" s="34"/>
      <c r="BRM79" s="34"/>
      <c r="BRQ79" s="3"/>
      <c r="BRR79" s="3"/>
      <c r="BRU79" s="26"/>
      <c r="BRW79" s="27"/>
      <c r="BRX79" s="34"/>
      <c r="BRY79" s="34"/>
      <c r="BSC79" s="3"/>
      <c r="BSD79" s="3"/>
      <c r="BSG79" s="26"/>
      <c r="BSI79" s="27"/>
      <c r="BSJ79" s="34"/>
      <c r="BSK79" s="34"/>
      <c r="BSO79" s="3"/>
      <c r="BSP79" s="3"/>
      <c r="BSS79" s="26"/>
      <c r="BSU79" s="27"/>
      <c r="BSV79" s="34"/>
      <c r="BSW79" s="34"/>
      <c r="BTA79" s="3"/>
      <c r="BTB79" s="3"/>
      <c r="BTE79" s="26"/>
      <c r="BTG79" s="27"/>
      <c r="BTH79" s="34"/>
      <c r="BTI79" s="34"/>
      <c r="BTM79" s="3"/>
      <c r="BTN79" s="3"/>
      <c r="BTQ79" s="26"/>
      <c r="BTS79" s="27"/>
      <c r="BTT79" s="34"/>
      <c r="BTU79" s="34"/>
      <c r="BTY79" s="3"/>
      <c r="BTZ79" s="3"/>
      <c r="BUC79" s="26"/>
      <c r="BUE79" s="27"/>
      <c r="BUF79" s="34"/>
      <c r="BUG79" s="34"/>
      <c r="BUK79" s="3"/>
      <c r="BUL79" s="3"/>
      <c r="BUO79" s="26"/>
      <c r="BUQ79" s="27"/>
      <c r="BUR79" s="34"/>
      <c r="BUS79" s="34"/>
      <c r="BUW79" s="3"/>
      <c r="BUX79" s="3"/>
      <c r="BVA79" s="26"/>
      <c r="BVC79" s="27"/>
      <c r="BVD79" s="34"/>
      <c r="BVE79" s="34"/>
      <c r="BVI79" s="3"/>
      <c r="BVJ79" s="3"/>
      <c r="BVM79" s="26"/>
      <c r="BVO79" s="27"/>
      <c r="BVP79" s="34"/>
      <c r="BVQ79" s="34"/>
      <c r="BVU79" s="3"/>
      <c r="BVV79" s="3"/>
      <c r="BVY79" s="26"/>
      <c r="BWA79" s="27"/>
      <c r="BWB79" s="34"/>
      <c r="BWC79" s="34"/>
      <c r="BWG79" s="3"/>
      <c r="BWH79" s="3"/>
      <c r="BWK79" s="26"/>
      <c r="BWM79" s="27"/>
      <c r="BWN79" s="34"/>
      <c r="BWO79" s="34"/>
      <c r="BWS79" s="3"/>
      <c r="BWT79" s="3"/>
      <c r="BWW79" s="26"/>
      <c r="BWY79" s="27"/>
      <c r="BWZ79" s="34"/>
      <c r="BXA79" s="34"/>
      <c r="BXE79" s="3"/>
      <c r="BXF79" s="3"/>
      <c r="BXI79" s="26"/>
      <c r="BXK79" s="27"/>
      <c r="BXL79" s="34"/>
      <c r="BXM79" s="34"/>
      <c r="BXQ79" s="3"/>
      <c r="BXR79" s="3"/>
      <c r="BXU79" s="26"/>
      <c r="BXW79" s="27"/>
      <c r="BXX79" s="34"/>
      <c r="BXY79" s="34"/>
      <c r="BYC79" s="3"/>
      <c r="BYD79" s="3"/>
      <c r="BYG79" s="26"/>
      <c r="BYI79" s="27"/>
      <c r="BYJ79" s="34"/>
      <c r="BYK79" s="34"/>
      <c r="BYO79" s="3"/>
      <c r="BYP79" s="3"/>
      <c r="BYS79" s="26"/>
      <c r="BYU79" s="27"/>
      <c r="BYV79" s="34"/>
      <c r="BYW79" s="34"/>
      <c r="BZA79" s="3"/>
      <c r="BZB79" s="3"/>
      <c r="BZE79" s="26"/>
      <c r="BZG79" s="27"/>
      <c r="BZH79" s="34"/>
      <c r="BZI79" s="34"/>
      <c r="BZM79" s="3"/>
      <c r="BZN79" s="3"/>
      <c r="BZQ79" s="26"/>
      <c r="BZS79" s="27"/>
      <c r="BZT79" s="34"/>
      <c r="BZU79" s="34"/>
      <c r="BZY79" s="3"/>
      <c r="BZZ79" s="3"/>
      <c r="CAC79" s="26"/>
      <c r="CAE79" s="27"/>
      <c r="CAF79" s="34"/>
      <c r="CAG79" s="34"/>
      <c r="CAK79" s="3"/>
      <c r="CAL79" s="3"/>
      <c r="CAO79" s="26"/>
      <c r="CAQ79" s="27"/>
      <c r="CAR79" s="34"/>
      <c r="CAS79" s="34"/>
      <c r="CAW79" s="3"/>
      <c r="CAX79" s="3"/>
      <c r="CBA79" s="26"/>
      <c r="CBC79" s="27"/>
      <c r="CBD79" s="34"/>
      <c r="CBE79" s="34"/>
      <c r="CBI79" s="3"/>
      <c r="CBJ79" s="3"/>
      <c r="CBM79" s="26"/>
      <c r="CBO79" s="27"/>
      <c r="CBP79" s="34"/>
      <c r="CBQ79" s="34"/>
      <c r="CBU79" s="3"/>
      <c r="CBV79" s="3"/>
      <c r="CBY79" s="26"/>
      <c r="CCA79" s="27"/>
      <c r="CCB79" s="34"/>
      <c r="CCC79" s="34"/>
      <c r="CCG79" s="3"/>
      <c r="CCH79" s="3"/>
      <c r="CCK79" s="26"/>
      <c r="CCM79" s="27"/>
      <c r="CCN79" s="34"/>
      <c r="CCO79" s="34"/>
      <c r="CCS79" s="3"/>
      <c r="CCT79" s="3"/>
      <c r="CCW79" s="26"/>
      <c r="CCY79" s="27"/>
      <c r="CCZ79" s="34"/>
      <c r="CDA79" s="34"/>
      <c r="CDE79" s="3"/>
      <c r="CDF79" s="3"/>
      <c r="CDI79" s="26"/>
      <c r="CDK79" s="27"/>
      <c r="CDL79" s="34"/>
      <c r="CDM79" s="34"/>
      <c r="CDQ79" s="3"/>
      <c r="CDR79" s="3"/>
      <c r="CDU79" s="26"/>
      <c r="CDW79" s="27"/>
      <c r="CDX79" s="34"/>
      <c r="CDY79" s="34"/>
      <c r="CEC79" s="3"/>
      <c r="CED79" s="3"/>
      <c r="CEG79" s="26"/>
      <c r="CEI79" s="27"/>
      <c r="CEJ79" s="34"/>
      <c r="CEK79" s="34"/>
      <c r="CEO79" s="3"/>
      <c r="CEP79" s="3"/>
      <c r="CES79" s="26"/>
      <c r="CEU79" s="27"/>
      <c r="CEV79" s="34"/>
      <c r="CEW79" s="34"/>
      <c r="CFA79" s="3"/>
      <c r="CFB79" s="3"/>
      <c r="CFE79" s="26"/>
      <c r="CFG79" s="27"/>
      <c r="CFH79" s="34"/>
      <c r="CFI79" s="34"/>
      <c r="CFM79" s="3"/>
      <c r="CFN79" s="3"/>
      <c r="CFQ79" s="26"/>
      <c r="CFS79" s="27"/>
      <c r="CFT79" s="34"/>
      <c r="CFU79" s="34"/>
      <c r="CFY79" s="3"/>
      <c r="CFZ79" s="3"/>
      <c r="CGC79" s="26"/>
      <c r="CGE79" s="27"/>
      <c r="CGF79" s="34"/>
      <c r="CGG79" s="34"/>
      <c r="CGK79" s="3"/>
      <c r="CGL79" s="3"/>
      <c r="CGO79" s="26"/>
      <c r="CGQ79" s="27"/>
      <c r="CGR79" s="34"/>
      <c r="CGS79" s="34"/>
      <c r="CGW79" s="3"/>
      <c r="CGX79" s="3"/>
      <c r="CHA79" s="26"/>
      <c r="CHC79" s="27"/>
      <c r="CHD79" s="34"/>
      <c r="CHE79" s="34"/>
      <c r="CHI79" s="3"/>
      <c r="CHJ79" s="3"/>
      <c r="CHM79" s="26"/>
      <c r="CHO79" s="27"/>
      <c r="CHP79" s="34"/>
      <c r="CHQ79" s="34"/>
      <c r="CHU79" s="3"/>
      <c r="CHV79" s="3"/>
      <c r="CHY79" s="26"/>
      <c r="CIA79" s="27"/>
      <c r="CIB79" s="34"/>
      <c r="CIC79" s="34"/>
      <c r="CIG79" s="3"/>
      <c r="CIH79" s="3"/>
      <c r="CIK79" s="26"/>
      <c r="CIM79" s="27"/>
      <c r="CIN79" s="34"/>
      <c r="CIO79" s="34"/>
      <c r="CIS79" s="3"/>
      <c r="CIT79" s="3"/>
      <c r="CIW79" s="26"/>
      <c r="CIY79" s="27"/>
      <c r="CIZ79" s="34"/>
      <c r="CJA79" s="34"/>
      <c r="CJE79" s="3"/>
      <c r="CJF79" s="3"/>
      <c r="CJI79" s="26"/>
      <c r="CJK79" s="27"/>
      <c r="CJL79" s="34"/>
      <c r="CJM79" s="34"/>
      <c r="CJQ79" s="3"/>
      <c r="CJR79" s="3"/>
      <c r="CJU79" s="26"/>
      <c r="CJW79" s="27"/>
      <c r="CJX79" s="34"/>
      <c r="CJY79" s="34"/>
      <c r="CKC79" s="3"/>
      <c r="CKD79" s="3"/>
      <c r="CKG79" s="26"/>
      <c r="CKI79" s="27"/>
      <c r="CKJ79" s="34"/>
      <c r="CKK79" s="34"/>
      <c r="CKO79" s="3"/>
      <c r="CKP79" s="3"/>
      <c r="CKS79" s="26"/>
      <c r="CKU79" s="27"/>
      <c r="CKV79" s="34"/>
      <c r="CKW79" s="34"/>
      <c r="CLA79" s="3"/>
      <c r="CLB79" s="3"/>
      <c r="CLE79" s="26"/>
      <c r="CLG79" s="27"/>
      <c r="CLH79" s="34"/>
      <c r="CLI79" s="34"/>
      <c r="CLM79" s="3"/>
      <c r="CLN79" s="3"/>
      <c r="CLQ79" s="26"/>
      <c r="CLS79" s="27"/>
      <c r="CLT79" s="34"/>
      <c r="CLU79" s="34"/>
      <c r="CLY79" s="3"/>
      <c r="CLZ79" s="3"/>
      <c r="CMC79" s="26"/>
      <c r="CME79" s="27"/>
      <c r="CMF79" s="34"/>
      <c r="CMG79" s="34"/>
      <c r="CMK79" s="3"/>
      <c r="CML79" s="3"/>
      <c r="CMO79" s="26"/>
      <c r="CMQ79" s="27"/>
      <c r="CMR79" s="34"/>
      <c r="CMS79" s="34"/>
      <c r="CMW79" s="3"/>
      <c r="CMX79" s="3"/>
      <c r="CNA79" s="26"/>
      <c r="CNC79" s="27"/>
      <c r="CND79" s="34"/>
      <c r="CNE79" s="34"/>
      <c r="CNI79" s="3"/>
      <c r="CNJ79" s="3"/>
      <c r="CNM79" s="26"/>
      <c r="CNO79" s="27"/>
      <c r="CNP79" s="34"/>
      <c r="CNQ79" s="34"/>
      <c r="CNU79" s="3"/>
      <c r="CNV79" s="3"/>
      <c r="CNY79" s="26"/>
      <c r="COA79" s="27"/>
      <c r="COB79" s="34"/>
      <c r="COC79" s="34"/>
      <c r="COG79" s="3"/>
      <c r="COH79" s="3"/>
      <c r="COK79" s="26"/>
      <c r="COM79" s="27"/>
      <c r="CON79" s="34"/>
      <c r="COO79" s="34"/>
      <c r="COS79" s="3"/>
      <c r="COT79" s="3"/>
      <c r="COW79" s="26"/>
      <c r="COY79" s="27"/>
      <c r="COZ79" s="34"/>
      <c r="CPA79" s="34"/>
      <c r="CPE79" s="3"/>
      <c r="CPF79" s="3"/>
      <c r="CPI79" s="26"/>
      <c r="CPK79" s="27"/>
      <c r="CPL79" s="34"/>
      <c r="CPM79" s="34"/>
      <c r="CPQ79" s="3"/>
      <c r="CPR79" s="3"/>
      <c r="CPU79" s="26"/>
      <c r="CPW79" s="27"/>
      <c r="CPX79" s="34"/>
      <c r="CPY79" s="34"/>
      <c r="CQC79" s="3"/>
      <c r="CQD79" s="3"/>
      <c r="CQG79" s="26"/>
      <c r="CQI79" s="27"/>
      <c r="CQJ79" s="34"/>
      <c r="CQK79" s="34"/>
      <c r="CQO79" s="3"/>
      <c r="CQP79" s="3"/>
      <c r="CQS79" s="26"/>
      <c r="CQU79" s="27"/>
      <c r="CQV79" s="34"/>
      <c r="CQW79" s="34"/>
      <c r="CRA79" s="3"/>
      <c r="CRB79" s="3"/>
      <c r="CRE79" s="26"/>
      <c r="CRG79" s="27"/>
      <c r="CRH79" s="34"/>
      <c r="CRI79" s="34"/>
      <c r="CRM79" s="3"/>
      <c r="CRN79" s="3"/>
      <c r="CRQ79" s="26"/>
      <c r="CRS79" s="27"/>
      <c r="CRT79" s="34"/>
      <c r="CRU79" s="34"/>
      <c r="CRY79" s="3"/>
      <c r="CRZ79" s="3"/>
      <c r="CSC79" s="26"/>
      <c r="CSE79" s="27"/>
      <c r="CSF79" s="34"/>
      <c r="CSG79" s="34"/>
      <c r="CSK79" s="3"/>
      <c r="CSL79" s="3"/>
      <c r="CSO79" s="26"/>
      <c r="CSQ79" s="27"/>
      <c r="CSR79" s="34"/>
      <c r="CSS79" s="34"/>
      <c r="CSW79" s="3"/>
      <c r="CSX79" s="3"/>
      <c r="CTA79" s="26"/>
      <c r="CTC79" s="27"/>
      <c r="CTD79" s="34"/>
      <c r="CTE79" s="34"/>
      <c r="CTI79" s="3"/>
      <c r="CTJ79" s="3"/>
      <c r="CTM79" s="26"/>
      <c r="CTO79" s="27"/>
      <c r="CTP79" s="34"/>
      <c r="CTQ79" s="34"/>
      <c r="CTU79" s="3"/>
      <c r="CTV79" s="3"/>
      <c r="CTY79" s="26"/>
      <c r="CUA79" s="27"/>
      <c r="CUB79" s="34"/>
      <c r="CUC79" s="34"/>
      <c r="CUG79" s="3"/>
      <c r="CUH79" s="3"/>
      <c r="CUK79" s="26"/>
      <c r="CUM79" s="27"/>
      <c r="CUN79" s="34"/>
      <c r="CUO79" s="34"/>
      <c r="CUS79" s="3"/>
      <c r="CUT79" s="3"/>
      <c r="CUW79" s="26"/>
      <c r="CUY79" s="27"/>
      <c r="CUZ79" s="34"/>
      <c r="CVA79" s="34"/>
      <c r="CVE79" s="3"/>
      <c r="CVF79" s="3"/>
      <c r="CVI79" s="26"/>
      <c r="CVK79" s="27"/>
      <c r="CVL79" s="34"/>
      <c r="CVM79" s="34"/>
      <c r="CVQ79" s="3"/>
      <c r="CVR79" s="3"/>
      <c r="CVU79" s="26"/>
      <c r="CVW79" s="27"/>
      <c r="CVX79" s="34"/>
      <c r="CVY79" s="34"/>
      <c r="CWC79" s="3"/>
      <c r="CWD79" s="3"/>
      <c r="CWG79" s="26"/>
      <c r="CWI79" s="27"/>
      <c r="CWJ79" s="34"/>
      <c r="CWK79" s="34"/>
      <c r="CWO79" s="3"/>
      <c r="CWP79" s="3"/>
      <c r="CWS79" s="26"/>
      <c r="CWU79" s="27"/>
      <c r="CWV79" s="34"/>
      <c r="CWW79" s="34"/>
      <c r="CXA79" s="3"/>
      <c r="CXB79" s="3"/>
      <c r="CXE79" s="26"/>
      <c r="CXG79" s="27"/>
      <c r="CXH79" s="34"/>
      <c r="CXI79" s="34"/>
      <c r="CXM79" s="3"/>
      <c r="CXN79" s="3"/>
      <c r="CXQ79" s="26"/>
      <c r="CXS79" s="27"/>
      <c r="CXT79" s="34"/>
      <c r="CXU79" s="34"/>
      <c r="CXY79" s="3"/>
      <c r="CXZ79" s="3"/>
      <c r="CYC79" s="26"/>
      <c r="CYE79" s="27"/>
      <c r="CYF79" s="34"/>
      <c r="CYG79" s="34"/>
      <c r="CYK79" s="3"/>
      <c r="CYL79" s="3"/>
      <c r="CYO79" s="26"/>
      <c r="CYQ79" s="27"/>
      <c r="CYR79" s="34"/>
      <c r="CYS79" s="34"/>
      <c r="CYW79" s="3"/>
      <c r="CYX79" s="3"/>
      <c r="CZA79" s="26"/>
      <c r="CZC79" s="27"/>
      <c r="CZD79" s="34"/>
      <c r="CZE79" s="34"/>
      <c r="CZI79" s="3"/>
      <c r="CZJ79" s="3"/>
      <c r="CZM79" s="26"/>
      <c r="CZO79" s="27"/>
      <c r="CZP79" s="34"/>
      <c r="CZQ79" s="34"/>
      <c r="CZU79" s="3"/>
      <c r="CZV79" s="3"/>
      <c r="CZY79" s="26"/>
      <c r="DAA79" s="27"/>
      <c r="DAB79" s="34"/>
      <c r="DAC79" s="34"/>
      <c r="DAG79" s="3"/>
      <c r="DAH79" s="3"/>
      <c r="DAK79" s="26"/>
      <c r="DAM79" s="27"/>
      <c r="DAN79" s="34"/>
      <c r="DAO79" s="34"/>
      <c r="DAS79" s="3"/>
      <c r="DAT79" s="3"/>
      <c r="DAW79" s="26"/>
      <c r="DAY79" s="27"/>
      <c r="DAZ79" s="34"/>
      <c r="DBA79" s="34"/>
      <c r="DBE79" s="3"/>
      <c r="DBF79" s="3"/>
      <c r="DBI79" s="26"/>
      <c r="DBK79" s="27"/>
      <c r="DBL79" s="34"/>
      <c r="DBM79" s="34"/>
      <c r="DBQ79" s="3"/>
      <c r="DBR79" s="3"/>
      <c r="DBU79" s="26"/>
      <c r="DBW79" s="27"/>
      <c r="DBX79" s="34"/>
      <c r="DBY79" s="34"/>
      <c r="DCC79" s="3"/>
      <c r="DCD79" s="3"/>
      <c r="DCG79" s="26"/>
      <c r="DCI79" s="27"/>
      <c r="DCJ79" s="34"/>
      <c r="DCK79" s="34"/>
      <c r="DCO79" s="3"/>
      <c r="DCP79" s="3"/>
      <c r="DCS79" s="26"/>
      <c r="DCU79" s="27"/>
      <c r="DCV79" s="34"/>
      <c r="DCW79" s="34"/>
      <c r="DDA79" s="3"/>
      <c r="DDB79" s="3"/>
      <c r="DDE79" s="26"/>
      <c r="DDG79" s="27"/>
      <c r="DDH79" s="34"/>
      <c r="DDI79" s="34"/>
      <c r="DDM79" s="3"/>
      <c r="DDN79" s="3"/>
      <c r="DDQ79" s="26"/>
      <c r="DDS79" s="27"/>
      <c r="DDT79" s="34"/>
      <c r="DDU79" s="34"/>
      <c r="DDY79" s="3"/>
      <c r="DDZ79" s="3"/>
      <c r="DEC79" s="26"/>
      <c r="DEE79" s="27"/>
      <c r="DEF79" s="34"/>
      <c r="DEG79" s="34"/>
      <c r="DEK79" s="3"/>
      <c r="DEL79" s="3"/>
      <c r="DEO79" s="26"/>
      <c r="DEQ79" s="27"/>
      <c r="DER79" s="34"/>
      <c r="DES79" s="34"/>
      <c r="DEW79" s="3"/>
      <c r="DEX79" s="3"/>
      <c r="DFA79" s="26"/>
      <c r="DFC79" s="27"/>
      <c r="DFD79" s="34"/>
      <c r="DFE79" s="34"/>
      <c r="DFI79" s="3"/>
      <c r="DFJ79" s="3"/>
      <c r="DFM79" s="26"/>
      <c r="DFO79" s="27"/>
      <c r="DFP79" s="34"/>
      <c r="DFQ79" s="34"/>
      <c r="DFU79" s="3"/>
      <c r="DFV79" s="3"/>
      <c r="DFY79" s="26"/>
      <c r="DGA79" s="27"/>
      <c r="DGB79" s="34"/>
      <c r="DGC79" s="34"/>
      <c r="DGG79" s="3"/>
      <c r="DGH79" s="3"/>
      <c r="DGK79" s="26"/>
      <c r="DGM79" s="27"/>
      <c r="DGN79" s="34"/>
      <c r="DGO79" s="34"/>
      <c r="DGS79" s="3"/>
      <c r="DGT79" s="3"/>
      <c r="DGW79" s="26"/>
      <c r="DGY79" s="27"/>
      <c r="DGZ79" s="34"/>
      <c r="DHA79" s="34"/>
      <c r="DHE79" s="3"/>
      <c r="DHF79" s="3"/>
      <c r="DHI79" s="26"/>
      <c r="DHK79" s="27"/>
      <c r="DHL79" s="34"/>
      <c r="DHM79" s="34"/>
      <c r="DHQ79" s="3"/>
      <c r="DHR79" s="3"/>
      <c r="DHU79" s="26"/>
      <c r="DHW79" s="27"/>
      <c r="DHX79" s="34"/>
      <c r="DHY79" s="34"/>
      <c r="DIC79" s="3"/>
      <c r="DID79" s="3"/>
      <c r="DIG79" s="26"/>
      <c r="DII79" s="27"/>
      <c r="DIJ79" s="34"/>
      <c r="DIK79" s="34"/>
      <c r="DIO79" s="3"/>
      <c r="DIP79" s="3"/>
      <c r="DIS79" s="26"/>
      <c r="DIU79" s="27"/>
      <c r="DIV79" s="34"/>
      <c r="DIW79" s="34"/>
      <c r="DJA79" s="3"/>
      <c r="DJB79" s="3"/>
      <c r="DJE79" s="26"/>
      <c r="DJG79" s="27"/>
      <c r="DJH79" s="34"/>
      <c r="DJI79" s="34"/>
      <c r="DJM79" s="3"/>
      <c r="DJN79" s="3"/>
      <c r="DJQ79" s="26"/>
      <c r="DJS79" s="27"/>
      <c r="DJT79" s="34"/>
      <c r="DJU79" s="34"/>
      <c r="DJY79" s="3"/>
      <c r="DJZ79" s="3"/>
      <c r="DKC79" s="26"/>
      <c r="DKE79" s="27"/>
      <c r="DKF79" s="34"/>
      <c r="DKG79" s="34"/>
      <c r="DKK79" s="3"/>
      <c r="DKL79" s="3"/>
      <c r="DKO79" s="26"/>
      <c r="DKQ79" s="27"/>
      <c r="DKR79" s="34"/>
      <c r="DKS79" s="34"/>
      <c r="DKW79" s="3"/>
      <c r="DKX79" s="3"/>
      <c r="DLA79" s="26"/>
      <c r="DLC79" s="27"/>
      <c r="DLD79" s="34"/>
      <c r="DLE79" s="34"/>
      <c r="DLI79" s="3"/>
      <c r="DLJ79" s="3"/>
      <c r="DLM79" s="26"/>
      <c r="DLO79" s="27"/>
      <c r="DLP79" s="34"/>
      <c r="DLQ79" s="34"/>
      <c r="DLU79" s="3"/>
      <c r="DLV79" s="3"/>
      <c r="DLY79" s="26"/>
      <c r="DMA79" s="27"/>
      <c r="DMB79" s="34"/>
      <c r="DMC79" s="34"/>
      <c r="DMG79" s="3"/>
      <c r="DMH79" s="3"/>
      <c r="DMK79" s="26"/>
      <c r="DMM79" s="27"/>
      <c r="DMN79" s="34"/>
      <c r="DMO79" s="34"/>
      <c r="DMS79" s="3"/>
      <c r="DMT79" s="3"/>
      <c r="DMW79" s="26"/>
      <c r="DMY79" s="27"/>
      <c r="DMZ79" s="34"/>
      <c r="DNA79" s="34"/>
      <c r="DNE79" s="3"/>
      <c r="DNF79" s="3"/>
      <c r="DNI79" s="26"/>
      <c r="DNK79" s="27"/>
      <c r="DNL79" s="34"/>
      <c r="DNM79" s="34"/>
      <c r="DNQ79" s="3"/>
      <c r="DNR79" s="3"/>
      <c r="DNU79" s="26"/>
      <c r="DNW79" s="27"/>
      <c r="DNX79" s="34"/>
      <c r="DNY79" s="34"/>
      <c r="DOC79" s="3"/>
      <c r="DOD79" s="3"/>
      <c r="DOG79" s="26"/>
      <c r="DOI79" s="27"/>
      <c r="DOJ79" s="34"/>
      <c r="DOK79" s="34"/>
      <c r="DOO79" s="3"/>
      <c r="DOP79" s="3"/>
      <c r="DOS79" s="26"/>
      <c r="DOU79" s="27"/>
      <c r="DOV79" s="34"/>
      <c r="DOW79" s="34"/>
      <c r="DPA79" s="3"/>
      <c r="DPB79" s="3"/>
      <c r="DPE79" s="26"/>
      <c r="DPG79" s="27"/>
      <c r="DPH79" s="34"/>
      <c r="DPI79" s="34"/>
      <c r="DPM79" s="3"/>
      <c r="DPN79" s="3"/>
      <c r="DPQ79" s="26"/>
      <c r="DPS79" s="27"/>
      <c r="DPT79" s="34"/>
      <c r="DPU79" s="34"/>
      <c r="DPY79" s="3"/>
      <c r="DPZ79" s="3"/>
      <c r="DQC79" s="26"/>
      <c r="DQE79" s="27"/>
      <c r="DQF79" s="34"/>
      <c r="DQG79" s="34"/>
      <c r="DQK79" s="3"/>
      <c r="DQL79" s="3"/>
      <c r="DQO79" s="26"/>
      <c r="DQQ79" s="27"/>
      <c r="DQR79" s="34"/>
      <c r="DQS79" s="34"/>
      <c r="DQW79" s="3"/>
      <c r="DQX79" s="3"/>
      <c r="DRA79" s="26"/>
      <c r="DRC79" s="27"/>
      <c r="DRD79" s="34"/>
      <c r="DRE79" s="34"/>
      <c r="DRI79" s="3"/>
      <c r="DRJ79" s="3"/>
      <c r="DRM79" s="26"/>
      <c r="DRO79" s="27"/>
      <c r="DRP79" s="34"/>
      <c r="DRQ79" s="34"/>
      <c r="DRU79" s="3"/>
      <c r="DRV79" s="3"/>
      <c r="DRY79" s="26"/>
      <c r="DSA79" s="27"/>
      <c r="DSB79" s="34"/>
      <c r="DSC79" s="34"/>
      <c r="DSG79" s="3"/>
      <c r="DSH79" s="3"/>
      <c r="DSK79" s="26"/>
      <c r="DSM79" s="27"/>
      <c r="DSN79" s="34"/>
      <c r="DSO79" s="34"/>
      <c r="DSS79" s="3"/>
      <c r="DST79" s="3"/>
      <c r="DSW79" s="26"/>
      <c r="DSY79" s="27"/>
      <c r="DSZ79" s="34"/>
      <c r="DTA79" s="34"/>
      <c r="DTE79" s="3"/>
      <c r="DTF79" s="3"/>
      <c r="DTI79" s="26"/>
      <c r="DTK79" s="27"/>
      <c r="DTL79" s="34"/>
      <c r="DTM79" s="34"/>
      <c r="DTQ79" s="3"/>
      <c r="DTR79" s="3"/>
      <c r="DTU79" s="26"/>
      <c r="DTW79" s="27"/>
      <c r="DTX79" s="34"/>
      <c r="DTY79" s="34"/>
      <c r="DUC79" s="3"/>
      <c r="DUD79" s="3"/>
      <c r="DUG79" s="26"/>
      <c r="DUI79" s="27"/>
      <c r="DUJ79" s="34"/>
      <c r="DUK79" s="34"/>
      <c r="DUO79" s="3"/>
      <c r="DUP79" s="3"/>
      <c r="DUS79" s="26"/>
      <c r="DUU79" s="27"/>
      <c r="DUV79" s="34"/>
      <c r="DUW79" s="34"/>
      <c r="DVA79" s="3"/>
      <c r="DVB79" s="3"/>
      <c r="DVE79" s="26"/>
      <c r="DVG79" s="27"/>
      <c r="DVH79" s="34"/>
      <c r="DVI79" s="34"/>
      <c r="DVM79" s="3"/>
      <c r="DVN79" s="3"/>
      <c r="DVQ79" s="26"/>
      <c r="DVS79" s="27"/>
      <c r="DVT79" s="34"/>
      <c r="DVU79" s="34"/>
      <c r="DVY79" s="3"/>
      <c r="DVZ79" s="3"/>
      <c r="DWC79" s="26"/>
      <c r="DWE79" s="27"/>
      <c r="DWF79" s="34"/>
      <c r="DWG79" s="34"/>
      <c r="DWK79" s="3"/>
      <c r="DWL79" s="3"/>
      <c r="DWO79" s="26"/>
      <c r="DWQ79" s="27"/>
      <c r="DWR79" s="34"/>
      <c r="DWS79" s="34"/>
      <c r="DWW79" s="3"/>
      <c r="DWX79" s="3"/>
      <c r="DXA79" s="26"/>
      <c r="DXC79" s="27"/>
      <c r="DXD79" s="34"/>
      <c r="DXE79" s="34"/>
      <c r="DXI79" s="3"/>
      <c r="DXJ79" s="3"/>
      <c r="DXM79" s="26"/>
      <c r="DXO79" s="27"/>
      <c r="DXP79" s="34"/>
      <c r="DXQ79" s="34"/>
      <c r="DXU79" s="3"/>
      <c r="DXV79" s="3"/>
      <c r="DXY79" s="26"/>
      <c r="DYA79" s="27"/>
      <c r="DYB79" s="34"/>
      <c r="DYC79" s="34"/>
      <c r="DYG79" s="3"/>
      <c r="DYH79" s="3"/>
      <c r="DYK79" s="26"/>
      <c r="DYM79" s="27"/>
      <c r="DYN79" s="34"/>
      <c r="DYO79" s="34"/>
      <c r="DYS79" s="3"/>
      <c r="DYT79" s="3"/>
      <c r="DYW79" s="26"/>
      <c r="DYY79" s="27"/>
      <c r="DYZ79" s="34"/>
      <c r="DZA79" s="34"/>
      <c r="DZE79" s="3"/>
      <c r="DZF79" s="3"/>
      <c r="DZI79" s="26"/>
      <c r="DZK79" s="27"/>
      <c r="DZL79" s="34"/>
      <c r="DZM79" s="34"/>
      <c r="DZQ79" s="3"/>
      <c r="DZR79" s="3"/>
      <c r="DZU79" s="26"/>
      <c r="DZW79" s="27"/>
      <c r="DZX79" s="34"/>
      <c r="DZY79" s="34"/>
      <c r="EAC79" s="3"/>
      <c r="EAD79" s="3"/>
      <c r="EAG79" s="26"/>
      <c r="EAI79" s="27"/>
      <c r="EAJ79" s="34"/>
      <c r="EAK79" s="34"/>
      <c r="EAO79" s="3"/>
      <c r="EAP79" s="3"/>
      <c r="EAS79" s="26"/>
      <c r="EAU79" s="27"/>
      <c r="EAV79" s="34"/>
      <c r="EAW79" s="34"/>
      <c r="EBA79" s="3"/>
      <c r="EBB79" s="3"/>
      <c r="EBE79" s="26"/>
      <c r="EBG79" s="27"/>
      <c r="EBH79" s="34"/>
      <c r="EBI79" s="34"/>
      <c r="EBM79" s="3"/>
      <c r="EBN79" s="3"/>
      <c r="EBQ79" s="26"/>
      <c r="EBS79" s="27"/>
      <c r="EBT79" s="34"/>
      <c r="EBU79" s="34"/>
      <c r="EBY79" s="3"/>
      <c r="EBZ79" s="3"/>
      <c r="ECC79" s="26"/>
      <c r="ECE79" s="27"/>
      <c r="ECF79" s="34"/>
      <c r="ECG79" s="34"/>
      <c r="ECK79" s="3"/>
      <c r="ECL79" s="3"/>
      <c r="ECO79" s="26"/>
      <c r="ECQ79" s="27"/>
      <c r="ECR79" s="34"/>
      <c r="ECS79" s="34"/>
      <c r="ECW79" s="3"/>
      <c r="ECX79" s="3"/>
      <c r="EDA79" s="26"/>
      <c r="EDC79" s="27"/>
      <c r="EDD79" s="34"/>
      <c r="EDE79" s="34"/>
      <c r="EDI79" s="3"/>
      <c r="EDJ79" s="3"/>
      <c r="EDM79" s="26"/>
      <c r="EDO79" s="27"/>
      <c r="EDP79" s="34"/>
      <c r="EDQ79" s="34"/>
      <c r="EDU79" s="3"/>
      <c r="EDV79" s="3"/>
      <c r="EDY79" s="26"/>
      <c r="EEA79" s="27"/>
      <c r="EEB79" s="34"/>
      <c r="EEC79" s="34"/>
      <c r="EEG79" s="3"/>
      <c r="EEH79" s="3"/>
      <c r="EEK79" s="26"/>
      <c r="EEM79" s="27"/>
      <c r="EEN79" s="34"/>
      <c r="EEO79" s="34"/>
      <c r="EES79" s="3"/>
      <c r="EET79" s="3"/>
      <c r="EEW79" s="26"/>
      <c r="EEY79" s="27"/>
      <c r="EEZ79" s="34"/>
      <c r="EFA79" s="34"/>
      <c r="EFE79" s="3"/>
      <c r="EFF79" s="3"/>
      <c r="EFI79" s="26"/>
      <c r="EFK79" s="27"/>
      <c r="EFL79" s="34"/>
      <c r="EFM79" s="34"/>
      <c r="EFQ79" s="3"/>
      <c r="EFR79" s="3"/>
      <c r="EFU79" s="26"/>
      <c r="EFW79" s="27"/>
      <c r="EFX79" s="34"/>
      <c r="EFY79" s="34"/>
      <c r="EGC79" s="3"/>
      <c r="EGD79" s="3"/>
      <c r="EGG79" s="26"/>
      <c r="EGI79" s="27"/>
      <c r="EGJ79" s="34"/>
      <c r="EGK79" s="34"/>
      <c r="EGO79" s="3"/>
      <c r="EGP79" s="3"/>
      <c r="EGS79" s="26"/>
      <c r="EGU79" s="27"/>
      <c r="EGV79" s="34"/>
      <c r="EGW79" s="34"/>
      <c r="EHA79" s="3"/>
      <c r="EHB79" s="3"/>
      <c r="EHE79" s="26"/>
      <c r="EHG79" s="27"/>
      <c r="EHH79" s="34"/>
      <c r="EHI79" s="34"/>
      <c r="EHM79" s="3"/>
      <c r="EHN79" s="3"/>
      <c r="EHQ79" s="26"/>
      <c r="EHS79" s="27"/>
      <c r="EHT79" s="34"/>
      <c r="EHU79" s="34"/>
      <c r="EHY79" s="3"/>
      <c r="EHZ79" s="3"/>
      <c r="EIC79" s="26"/>
      <c r="EIE79" s="27"/>
      <c r="EIF79" s="34"/>
      <c r="EIG79" s="34"/>
      <c r="EIK79" s="3"/>
      <c r="EIL79" s="3"/>
      <c r="EIO79" s="26"/>
      <c r="EIQ79" s="27"/>
      <c r="EIR79" s="34"/>
      <c r="EIS79" s="34"/>
      <c r="EIW79" s="3"/>
      <c r="EIX79" s="3"/>
      <c r="EJA79" s="26"/>
      <c r="EJC79" s="27"/>
      <c r="EJD79" s="34"/>
      <c r="EJE79" s="34"/>
      <c r="EJI79" s="3"/>
      <c r="EJJ79" s="3"/>
      <c r="EJM79" s="26"/>
      <c r="EJO79" s="27"/>
      <c r="EJP79" s="34"/>
      <c r="EJQ79" s="34"/>
      <c r="EJU79" s="3"/>
      <c r="EJV79" s="3"/>
      <c r="EJY79" s="26"/>
      <c r="EKA79" s="27"/>
      <c r="EKB79" s="34"/>
      <c r="EKC79" s="34"/>
      <c r="EKG79" s="3"/>
      <c r="EKH79" s="3"/>
      <c r="EKK79" s="26"/>
      <c r="EKM79" s="27"/>
      <c r="EKN79" s="34"/>
      <c r="EKO79" s="34"/>
      <c r="EKS79" s="3"/>
      <c r="EKT79" s="3"/>
      <c r="EKW79" s="26"/>
      <c r="EKY79" s="27"/>
      <c r="EKZ79" s="34"/>
      <c r="ELA79" s="34"/>
      <c r="ELE79" s="3"/>
      <c r="ELF79" s="3"/>
      <c r="ELI79" s="26"/>
      <c r="ELK79" s="27"/>
      <c r="ELL79" s="34"/>
      <c r="ELM79" s="34"/>
      <c r="ELQ79" s="3"/>
      <c r="ELR79" s="3"/>
      <c r="ELU79" s="26"/>
      <c r="ELW79" s="27"/>
      <c r="ELX79" s="34"/>
      <c r="ELY79" s="34"/>
      <c r="EMC79" s="3"/>
      <c r="EMD79" s="3"/>
      <c r="EMG79" s="26"/>
      <c r="EMI79" s="27"/>
      <c r="EMJ79" s="34"/>
      <c r="EMK79" s="34"/>
      <c r="EMO79" s="3"/>
      <c r="EMP79" s="3"/>
      <c r="EMS79" s="26"/>
      <c r="EMU79" s="27"/>
      <c r="EMV79" s="34"/>
      <c r="EMW79" s="34"/>
      <c r="ENA79" s="3"/>
      <c r="ENB79" s="3"/>
      <c r="ENE79" s="26"/>
      <c r="ENG79" s="27"/>
      <c r="ENH79" s="34"/>
      <c r="ENI79" s="34"/>
      <c r="ENM79" s="3"/>
      <c r="ENN79" s="3"/>
      <c r="ENQ79" s="26"/>
      <c r="ENS79" s="27"/>
      <c r="ENT79" s="34"/>
      <c r="ENU79" s="34"/>
      <c r="ENY79" s="3"/>
      <c r="ENZ79" s="3"/>
      <c r="EOC79" s="26"/>
      <c r="EOE79" s="27"/>
      <c r="EOF79" s="34"/>
      <c r="EOG79" s="34"/>
      <c r="EOK79" s="3"/>
      <c r="EOL79" s="3"/>
      <c r="EOO79" s="26"/>
      <c r="EOQ79" s="27"/>
      <c r="EOR79" s="34"/>
      <c r="EOS79" s="34"/>
      <c r="EOW79" s="3"/>
      <c r="EOX79" s="3"/>
      <c r="EPA79" s="26"/>
      <c r="EPC79" s="27"/>
      <c r="EPD79" s="34"/>
      <c r="EPE79" s="34"/>
      <c r="EPI79" s="3"/>
      <c r="EPJ79" s="3"/>
      <c r="EPM79" s="26"/>
      <c r="EPO79" s="27"/>
      <c r="EPP79" s="34"/>
      <c r="EPQ79" s="34"/>
      <c r="EPU79" s="3"/>
      <c r="EPV79" s="3"/>
      <c r="EPY79" s="26"/>
      <c r="EQA79" s="27"/>
      <c r="EQB79" s="34"/>
      <c r="EQC79" s="34"/>
      <c r="EQG79" s="3"/>
      <c r="EQH79" s="3"/>
      <c r="EQK79" s="26"/>
      <c r="EQM79" s="27"/>
      <c r="EQN79" s="34"/>
      <c r="EQO79" s="34"/>
      <c r="EQS79" s="3"/>
      <c r="EQT79" s="3"/>
      <c r="EQW79" s="26"/>
      <c r="EQY79" s="27"/>
      <c r="EQZ79" s="34"/>
      <c r="ERA79" s="34"/>
      <c r="ERE79" s="3"/>
      <c r="ERF79" s="3"/>
      <c r="ERI79" s="26"/>
      <c r="ERK79" s="27"/>
      <c r="ERL79" s="34"/>
      <c r="ERM79" s="34"/>
      <c r="ERQ79" s="3"/>
      <c r="ERR79" s="3"/>
      <c r="ERU79" s="26"/>
      <c r="ERW79" s="27"/>
      <c r="ERX79" s="34"/>
      <c r="ERY79" s="34"/>
      <c r="ESC79" s="3"/>
      <c r="ESD79" s="3"/>
      <c r="ESG79" s="26"/>
      <c r="ESI79" s="27"/>
      <c r="ESJ79" s="34"/>
      <c r="ESK79" s="34"/>
      <c r="ESO79" s="3"/>
      <c r="ESP79" s="3"/>
      <c r="ESS79" s="26"/>
      <c r="ESU79" s="27"/>
      <c r="ESV79" s="34"/>
      <c r="ESW79" s="34"/>
      <c r="ETA79" s="3"/>
      <c r="ETB79" s="3"/>
      <c r="ETE79" s="26"/>
      <c r="ETG79" s="27"/>
      <c r="ETH79" s="34"/>
      <c r="ETI79" s="34"/>
      <c r="ETM79" s="3"/>
      <c r="ETN79" s="3"/>
      <c r="ETQ79" s="26"/>
      <c r="ETS79" s="27"/>
      <c r="ETT79" s="34"/>
      <c r="ETU79" s="34"/>
      <c r="ETY79" s="3"/>
      <c r="ETZ79" s="3"/>
      <c r="EUC79" s="26"/>
      <c r="EUE79" s="27"/>
      <c r="EUF79" s="34"/>
      <c r="EUG79" s="34"/>
      <c r="EUK79" s="3"/>
      <c r="EUL79" s="3"/>
      <c r="EUO79" s="26"/>
      <c r="EUQ79" s="27"/>
      <c r="EUR79" s="34"/>
      <c r="EUS79" s="34"/>
      <c r="EUW79" s="3"/>
      <c r="EUX79" s="3"/>
      <c r="EVA79" s="26"/>
      <c r="EVC79" s="27"/>
      <c r="EVD79" s="34"/>
      <c r="EVE79" s="34"/>
      <c r="EVI79" s="3"/>
      <c r="EVJ79" s="3"/>
      <c r="EVM79" s="26"/>
      <c r="EVO79" s="27"/>
      <c r="EVP79" s="34"/>
      <c r="EVQ79" s="34"/>
      <c r="EVU79" s="3"/>
      <c r="EVV79" s="3"/>
      <c r="EVY79" s="26"/>
      <c r="EWA79" s="27"/>
      <c r="EWB79" s="34"/>
      <c r="EWC79" s="34"/>
      <c r="EWG79" s="3"/>
      <c r="EWH79" s="3"/>
      <c r="EWK79" s="26"/>
      <c r="EWM79" s="27"/>
      <c r="EWN79" s="34"/>
      <c r="EWO79" s="34"/>
      <c r="EWS79" s="3"/>
      <c r="EWT79" s="3"/>
      <c r="EWW79" s="26"/>
      <c r="EWY79" s="27"/>
      <c r="EWZ79" s="34"/>
      <c r="EXA79" s="34"/>
      <c r="EXE79" s="3"/>
      <c r="EXF79" s="3"/>
      <c r="EXI79" s="26"/>
      <c r="EXK79" s="27"/>
      <c r="EXL79" s="34"/>
      <c r="EXM79" s="34"/>
      <c r="EXQ79" s="3"/>
      <c r="EXR79" s="3"/>
      <c r="EXU79" s="26"/>
      <c r="EXW79" s="27"/>
      <c r="EXX79" s="34"/>
      <c r="EXY79" s="34"/>
      <c r="EYC79" s="3"/>
      <c r="EYD79" s="3"/>
      <c r="EYG79" s="26"/>
      <c r="EYI79" s="27"/>
      <c r="EYJ79" s="34"/>
      <c r="EYK79" s="34"/>
      <c r="EYO79" s="3"/>
      <c r="EYP79" s="3"/>
      <c r="EYS79" s="26"/>
      <c r="EYU79" s="27"/>
      <c r="EYV79" s="34"/>
      <c r="EYW79" s="34"/>
      <c r="EZA79" s="3"/>
      <c r="EZB79" s="3"/>
      <c r="EZE79" s="26"/>
      <c r="EZG79" s="27"/>
      <c r="EZH79" s="34"/>
      <c r="EZI79" s="34"/>
      <c r="EZM79" s="3"/>
      <c r="EZN79" s="3"/>
      <c r="EZQ79" s="26"/>
      <c r="EZS79" s="27"/>
      <c r="EZT79" s="34"/>
      <c r="EZU79" s="34"/>
      <c r="EZY79" s="3"/>
      <c r="EZZ79" s="3"/>
      <c r="FAC79" s="26"/>
      <c r="FAE79" s="27"/>
      <c r="FAF79" s="34"/>
      <c r="FAG79" s="34"/>
      <c r="FAK79" s="3"/>
      <c r="FAL79" s="3"/>
      <c r="FAO79" s="26"/>
      <c r="FAQ79" s="27"/>
      <c r="FAR79" s="34"/>
      <c r="FAS79" s="34"/>
      <c r="FAW79" s="3"/>
      <c r="FAX79" s="3"/>
      <c r="FBA79" s="26"/>
      <c r="FBC79" s="27"/>
      <c r="FBD79" s="34"/>
      <c r="FBE79" s="34"/>
      <c r="FBI79" s="3"/>
      <c r="FBJ79" s="3"/>
      <c r="FBM79" s="26"/>
      <c r="FBO79" s="27"/>
      <c r="FBP79" s="34"/>
      <c r="FBQ79" s="34"/>
      <c r="FBU79" s="3"/>
      <c r="FBV79" s="3"/>
      <c r="FBY79" s="26"/>
      <c r="FCA79" s="27"/>
      <c r="FCB79" s="34"/>
      <c r="FCC79" s="34"/>
      <c r="FCG79" s="3"/>
      <c r="FCH79" s="3"/>
      <c r="FCK79" s="26"/>
      <c r="FCM79" s="27"/>
      <c r="FCN79" s="34"/>
      <c r="FCO79" s="34"/>
      <c r="FCS79" s="3"/>
      <c r="FCT79" s="3"/>
      <c r="FCW79" s="26"/>
      <c r="FCY79" s="27"/>
      <c r="FCZ79" s="34"/>
      <c r="FDA79" s="34"/>
      <c r="FDE79" s="3"/>
      <c r="FDF79" s="3"/>
      <c r="FDI79" s="26"/>
      <c r="FDK79" s="27"/>
      <c r="FDL79" s="34"/>
      <c r="FDM79" s="34"/>
      <c r="FDQ79" s="3"/>
      <c r="FDR79" s="3"/>
      <c r="FDU79" s="26"/>
      <c r="FDW79" s="27"/>
      <c r="FDX79" s="34"/>
      <c r="FDY79" s="34"/>
      <c r="FEC79" s="3"/>
      <c r="FED79" s="3"/>
      <c r="FEG79" s="26"/>
      <c r="FEI79" s="27"/>
      <c r="FEJ79" s="34"/>
      <c r="FEK79" s="34"/>
      <c r="FEO79" s="3"/>
      <c r="FEP79" s="3"/>
      <c r="FES79" s="26"/>
      <c r="FEU79" s="27"/>
      <c r="FEV79" s="34"/>
      <c r="FEW79" s="34"/>
      <c r="FFA79" s="3"/>
      <c r="FFB79" s="3"/>
      <c r="FFE79" s="26"/>
      <c r="FFG79" s="27"/>
      <c r="FFH79" s="34"/>
      <c r="FFI79" s="34"/>
      <c r="FFM79" s="3"/>
      <c r="FFN79" s="3"/>
      <c r="FFQ79" s="26"/>
      <c r="FFS79" s="27"/>
      <c r="FFT79" s="34"/>
      <c r="FFU79" s="34"/>
      <c r="FFY79" s="3"/>
      <c r="FFZ79" s="3"/>
      <c r="FGC79" s="26"/>
      <c r="FGE79" s="27"/>
      <c r="FGF79" s="34"/>
      <c r="FGG79" s="34"/>
      <c r="FGK79" s="3"/>
      <c r="FGL79" s="3"/>
      <c r="FGO79" s="26"/>
      <c r="FGQ79" s="27"/>
      <c r="FGR79" s="34"/>
      <c r="FGS79" s="34"/>
      <c r="FGW79" s="3"/>
      <c r="FGX79" s="3"/>
      <c r="FHA79" s="26"/>
      <c r="FHC79" s="27"/>
      <c r="FHD79" s="34"/>
      <c r="FHE79" s="34"/>
      <c r="FHI79" s="3"/>
      <c r="FHJ79" s="3"/>
      <c r="FHM79" s="26"/>
      <c r="FHO79" s="27"/>
      <c r="FHP79" s="34"/>
      <c r="FHQ79" s="34"/>
      <c r="FHU79" s="3"/>
      <c r="FHV79" s="3"/>
      <c r="FHY79" s="26"/>
      <c r="FIA79" s="27"/>
      <c r="FIB79" s="34"/>
      <c r="FIC79" s="34"/>
      <c r="FIG79" s="3"/>
      <c r="FIH79" s="3"/>
      <c r="FIK79" s="26"/>
      <c r="FIM79" s="27"/>
      <c r="FIN79" s="34"/>
      <c r="FIO79" s="34"/>
      <c r="FIS79" s="3"/>
      <c r="FIT79" s="3"/>
      <c r="FIW79" s="26"/>
      <c r="FIY79" s="27"/>
      <c r="FIZ79" s="34"/>
      <c r="FJA79" s="34"/>
      <c r="FJE79" s="3"/>
      <c r="FJF79" s="3"/>
      <c r="FJI79" s="26"/>
      <c r="FJK79" s="27"/>
      <c r="FJL79" s="34"/>
      <c r="FJM79" s="34"/>
      <c r="FJQ79" s="3"/>
      <c r="FJR79" s="3"/>
      <c r="FJU79" s="26"/>
      <c r="FJW79" s="27"/>
      <c r="FJX79" s="34"/>
      <c r="FJY79" s="34"/>
      <c r="FKC79" s="3"/>
      <c r="FKD79" s="3"/>
      <c r="FKG79" s="26"/>
      <c r="FKI79" s="27"/>
      <c r="FKJ79" s="34"/>
      <c r="FKK79" s="34"/>
      <c r="FKO79" s="3"/>
      <c r="FKP79" s="3"/>
      <c r="FKS79" s="26"/>
      <c r="FKU79" s="27"/>
      <c r="FKV79" s="34"/>
      <c r="FKW79" s="34"/>
      <c r="FLA79" s="3"/>
      <c r="FLB79" s="3"/>
      <c r="FLE79" s="26"/>
      <c r="FLG79" s="27"/>
      <c r="FLH79" s="34"/>
      <c r="FLI79" s="34"/>
      <c r="FLM79" s="3"/>
      <c r="FLN79" s="3"/>
      <c r="FLQ79" s="26"/>
      <c r="FLS79" s="27"/>
      <c r="FLT79" s="34"/>
      <c r="FLU79" s="34"/>
      <c r="FLY79" s="3"/>
      <c r="FLZ79" s="3"/>
      <c r="FMC79" s="26"/>
      <c r="FME79" s="27"/>
      <c r="FMF79" s="34"/>
      <c r="FMG79" s="34"/>
      <c r="FMK79" s="3"/>
      <c r="FML79" s="3"/>
      <c r="FMO79" s="26"/>
      <c r="FMQ79" s="27"/>
      <c r="FMR79" s="34"/>
      <c r="FMS79" s="34"/>
      <c r="FMW79" s="3"/>
      <c r="FMX79" s="3"/>
      <c r="FNA79" s="26"/>
      <c r="FNC79" s="27"/>
      <c r="FND79" s="34"/>
      <c r="FNE79" s="34"/>
      <c r="FNI79" s="3"/>
      <c r="FNJ79" s="3"/>
      <c r="FNM79" s="26"/>
      <c r="FNO79" s="27"/>
      <c r="FNP79" s="34"/>
      <c r="FNQ79" s="34"/>
      <c r="FNU79" s="3"/>
      <c r="FNV79" s="3"/>
      <c r="FNY79" s="26"/>
      <c r="FOA79" s="27"/>
      <c r="FOB79" s="34"/>
      <c r="FOC79" s="34"/>
      <c r="FOG79" s="3"/>
      <c r="FOH79" s="3"/>
      <c r="FOK79" s="26"/>
      <c r="FOM79" s="27"/>
      <c r="FON79" s="34"/>
      <c r="FOO79" s="34"/>
      <c r="FOS79" s="3"/>
      <c r="FOT79" s="3"/>
      <c r="FOW79" s="26"/>
      <c r="FOY79" s="27"/>
      <c r="FOZ79" s="34"/>
      <c r="FPA79" s="34"/>
      <c r="FPE79" s="3"/>
      <c r="FPF79" s="3"/>
      <c r="FPI79" s="26"/>
      <c r="FPK79" s="27"/>
      <c r="FPL79" s="34"/>
      <c r="FPM79" s="34"/>
      <c r="FPQ79" s="3"/>
      <c r="FPR79" s="3"/>
      <c r="FPU79" s="26"/>
      <c r="FPW79" s="27"/>
      <c r="FPX79" s="34"/>
      <c r="FPY79" s="34"/>
      <c r="FQC79" s="3"/>
      <c r="FQD79" s="3"/>
      <c r="FQG79" s="26"/>
      <c r="FQI79" s="27"/>
      <c r="FQJ79" s="34"/>
      <c r="FQK79" s="34"/>
      <c r="FQO79" s="3"/>
      <c r="FQP79" s="3"/>
      <c r="FQS79" s="26"/>
      <c r="FQU79" s="27"/>
      <c r="FQV79" s="34"/>
      <c r="FQW79" s="34"/>
      <c r="FRA79" s="3"/>
      <c r="FRB79" s="3"/>
      <c r="FRE79" s="26"/>
      <c r="FRG79" s="27"/>
      <c r="FRH79" s="34"/>
      <c r="FRI79" s="34"/>
      <c r="FRM79" s="3"/>
      <c r="FRN79" s="3"/>
      <c r="FRQ79" s="26"/>
      <c r="FRS79" s="27"/>
      <c r="FRT79" s="34"/>
      <c r="FRU79" s="34"/>
      <c r="FRY79" s="3"/>
      <c r="FRZ79" s="3"/>
      <c r="FSC79" s="26"/>
      <c r="FSE79" s="27"/>
      <c r="FSF79" s="34"/>
      <c r="FSG79" s="34"/>
      <c r="FSK79" s="3"/>
      <c r="FSL79" s="3"/>
      <c r="FSO79" s="26"/>
      <c r="FSQ79" s="27"/>
      <c r="FSR79" s="34"/>
      <c r="FSS79" s="34"/>
      <c r="FSW79" s="3"/>
      <c r="FSX79" s="3"/>
      <c r="FTA79" s="26"/>
      <c r="FTC79" s="27"/>
      <c r="FTD79" s="34"/>
      <c r="FTE79" s="34"/>
      <c r="FTI79" s="3"/>
      <c r="FTJ79" s="3"/>
      <c r="FTM79" s="26"/>
      <c r="FTO79" s="27"/>
      <c r="FTP79" s="34"/>
      <c r="FTQ79" s="34"/>
      <c r="FTU79" s="3"/>
      <c r="FTV79" s="3"/>
      <c r="FTY79" s="26"/>
      <c r="FUA79" s="27"/>
      <c r="FUB79" s="34"/>
      <c r="FUC79" s="34"/>
      <c r="FUG79" s="3"/>
      <c r="FUH79" s="3"/>
      <c r="FUK79" s="26"/>
      <c r="FUM79" s="27"/>
      <c r="FUN79" s="34"/>
      <c r="FUO79" s="34"/>
      <c r="FUS79" s="3"/>
      <c r="FUT79" s="3"/>
      <c r="FUW79" s="26"/>
      <c r="FUY79" s="27"/>
      <c r="FUZ79" s="34"/>
      <c r="FVA79" s="34"/>
      <c r="FVE79" s="3"/>
      <c r="FVF79" s="3"/>
      <c r="FVI79" s="26"/>
      <c r="FVK79" s="27"/>
      <c r="FVL79" s="34"/>
      <c r="FVM79" s="34"/>
      <c r="FVQ79" s="3"/>
      <c r="FVR79" s="3"/>
      <c r="FVU79" s="26"/>
      <c r="FVW79" s="27"/>
      <c r="FVX79" s="34"/>
      <c r="FVY79" s="34"/>
      <c r="FWC79" s="3"/>
      <c r="FWD79" s="3"/>
      <c r="FWG79" s="26"/>
      <c r="FWI79" s="27"/>
      <c r="FWJ79" s="34"/>
      <c r="FWK79" s="34"/>
      <c r="FWO79" s="3"/>
      <c r="FWP79" s="3"/>
      <c r="FWS79" s="26"/>
      <c r="FWU79" s="27"/>
      <c r="FWV79" s="34"/>
      <c r="FWW79" s="34"/>
      <c r="FXA79" s="3"/>
      <c r="FXB79" s="3"/>
      <c r="FXE79" s="26"/>
      <c r="FXG79" s="27"/>
      <c r="FXH79" s="34"/>
      <c r="FXI79" s="34"/>
      <c r="FXM79" s="3"/>
      <c r="FXN79" s="3"/>
      <c r="FXQ79" s="26"/>
      <c r="FXS79" s="27"/>
      <c r="FXT79" s="34"/>
      <c r="FXU79" s="34"/>
      <c r="FXY79" s="3"/>
      <c r="FXZ79" s="3"/>
      <c r="FYC79" s="26"/>
      <c r="FYE79" s="27"/>
      <c r="FYF79" s="34"/>
      <c r="FYG79" s="34"/>
      <c r="FYK79" s="3"/>
      <c r="FYL79" s="3"/>
      <c r="FYO79" s="26"/>
      <c r="FYQ79" s="27"/>
      <c r="FYR79" s="34"/>
      <c r="FYS79" s="34"/>
      <c r="FYW79" s="3"/>
      <c r="FYX79" s="3"/>
      <c r="FZA79" s="26"/>
      <c r="FZC79" s="27"/>
      <c r="FZD79" s="34"/>
      <c r="FZE79" s="34"/>
      <c r="FZI79" s="3"/>
      <c r="FZJ79" s="3"/>
      <c r="FZM79" s="26"/>
      <c r="FZO79" s="27"/>
      <c r="FZP79" s="34"/>
      <c r="FZQ79" s="34"/>
      <c r="FZU79" s="3"/>
      <c r="FZV79" s="3"/>
      <c r="FZY79" s="26"/>
      <c r="GAA79" s="27"/>
      <c r="GAB79" s="34"/>
      <c r="GAC79" s="34"/>
      <c r="GAG79" s="3"/>
      <c r="GAH79" s="3"/>
      <c r="GAK79" s="26"/>
      <c r="GAM79" s="27"/>
      <c r="GAN79" s="34"/>
      <c r="GAO79" s="34"/>
      <c r="GAS79" s="3"/>
      <c r="GAT79" s="3"/>
      <c r="GAW79" s="26"/>
      <c r="GAY79" s="27"/>
      <c r="GAZ79" s="34"/>
      <c r="GBA79" s="34"/>
      <c r="GBE79" s="3"/>
      <c r="GBF79" s="3"/>
      <c r="GBI79" s="26"/>
      <c r="GBK79" s="27"/>
      <c r="GBL79" s="34"/>
      <c r="GBM79" s="34"/>
      <c r="GBQ79" s="3"/>
      <c r="GBR79" s="3"/>
      <c r="GBU79" s="26"/>
      <c r="GBW79" s="27"/>
      <c r="GBX79" s="34"/>
      <c r="GBY79" s="34"/>
      <c r="GCC79" s="3"/>
      <c r="GCD79" s="3"/>
      <c r="GCG79" s="26"/>
      <c r="GCI79" s="27"/>
      <c r="GCJ79" s="34"/>
      <c r="GCK79" s="34"/>
      <c r="GCO79" s="3"/>
      <c r="GCP79" s="3"/>
      <c r="GCS79" s="26"/>
      <c r="GCU79" s="27"/>
      <c r="GCV79" s="34"/>
      <c r="GCW79" s="34"/>
      <c r="GDA79" s="3"/>
      <c r="GDB79" s="3"/>
      <c r="GDE79" s="26"/>
      <c r="GDG79" s="27"/>
      <c r="GDH79" s="34"/>
      <c r="GDI79" s="34"/>
      <c r="GDM79" s="3"/>
      <c r="GDN79" s="3"/>
      <c r="GDQ79" s="26"/>
      <c r="GDS79" s="27"/>
      <c r="GDT79" s="34"/>
      <c r="GDU79" s="34"/>
      <c r="GDY79" s="3"/>
      <c r="GDZ79" s="3"/>
      <c r="GEC79" s="26"/>
      <c r="GEE79" s="27"/>
      <c r="GEF79" s="34"/>
      <c r="GEG79" s="34"/>
      <c r="GEK79" s="3"/>
      <c r="GEL79" s="3"/>
      <c r="GEO79" s="26"/>
      <c r="GEQ79" s="27"/>
      <c r="GER79" s="34"/>
      <c r="GES79" s="34"/>
      <c r="GEW79" s="3"/>
      <c r="GEX79" s="3"/>
      <c r="GFA79" s="26"/>
      <c r="GFC79" s="27"/>
      <c r="GFD79" s="34"/>
      <c r="GFE79" s="34"/>
      <c r="GFI79" s="3"/>
      <c r="GFJ79" s="3"/>
      <c r="GFM79" s="26"/>
      <c r="GFO79" s="27"/>
      <c r="GFP79" s="34"/>
      <c r="GFQ79" s="34"/>
      <c r="GFU79" s="3"/>
      <c r="GFV79" s="3"/>
      <c r="GFY79" s="26"/>
      <c r="GGA79" s="27"/>
      <c r="GGB79" s="34"/>
      <c r="GGC79" s="34"/>
      <c r="GGG79" s="3"/>
      <c r="GGH79" s="3"/>
      <c r="GGK79" s="26"/>
      <c r="GGM79" s="27"/>
      <c r="GGN79" s="34"/>
      <c r="GGO79" s="34"/>
      <c r="GGS79" s="3"/>
      <c r="GGT79" s="3"/>
      <c r="GGW79" s="26"/>
      <c r="GGY79" s="27"/>
      <c r="GGZ79" s="34"/>
      <c r="GHA79" s="34"/>
      <c r="GHE79" s="3"/>
      <c r="GHF79" s="3"/>
      <c r="GHI79" s="26"/>
      <c r="GHK79" s="27"/>
      <c r="GHL79" s="34"/>
      <c r="GHM79" s="34"/>
      <c r="GHQ79" s="3"/>
      <c r="GHR79" s="3"/>
      <c r="GHU79" s="26"/>
      <c r="GHW79" s="27"/>
      <c r="GHX79" s="34"/>
      <c r="GHY79" s="34"/>
      <c r="GIC79" s="3"/>
      <c r="GID79" s="3"/>
      <c r="GIG79" s="26"/>
      <c r="GII79" s="27"/>
      <c r="GIJ79" s="34"/>
      <c r="GIK79" s="34"/>
      <c r="GIO79" s="3"/>
      <c r="GIP79" s="3"/>
      <c r="GIS79" s="26"/>
      <c r="GIU79" s="27"/>
      <c r="GIV79" s="34"/>
      <c r="GIW79" s="34"/>
      <c r="GJA79" s="3"/>
      <c r="GJB79" s="3"/>
      <c r="GJE79" s="26"/>
      <c r="GJG79" s="27"/>
      <c r="GJH79" s="34"/>
      <c r="GJI79" s="34"/>
      <c r="GJM79" s="3"/>
      <c r="GJN79" s="3"/>
      <c r="GJQ79" s="26"/>
      <c r="GJS79" s="27"/>
      <c r="GJT79" s="34"/>
      <c r="GJU79" s="34"/>
      <c r="GJY79" s="3"/>
      <c r="GJZ79" s="3"/>
      <c r="GKC79" s="26"/>
      <c r="GKE79" s="27"/>
      <c r="GKF79" s="34"/>
      <c r="GKG79" s="34"/>
      <c r="GKK79" s="3"/>
      <c r="GKL79" s="3"/>
      <c r="GKO79" s="26"/>
      <c r="GKQ79" s="27"/>
      <c r="GKR79" s="34"/>
      <c r="GKS79" s="34"/>
      <c r="GKW79" s="3"/>
      <c r="GKX79" s="3"/>
      <c r="GLA79" s="26"/>
      <c r="GLC79" s="27"/>
      <c r="GLD79" s="34"/>
      <c r="GLE79" s="34"/>
      <c r="GLI79" s="3"/>
      <c r="GLJ79" s="3"/>
      <c r="GLM79" s="26"/>
      <c r="GLO79" s="27"/>
      <c r="GLP79" s="34"/>
      <c r="GLQ79" s="34"/>
      <c r="GLU79" s="3"/>
      <c r="GLV79" s="3"/>
      <c r="GLY79" s="26"/>
      <c r="GMA79" s="27"/>
      <c r="GMB79" s="34"/>
      <c r="GMC79" s="34"/>
      <c r="GMG79" s="3"/>
      <c r="GMH79" s="3"/>
      <c r="GMK79" s="26"/>
      <c r="GMM79" s="27"/>
      <c r="GMN79" s="34"/>
      <c r="GMO79" s="34"/>
      <c r="GMS79" s="3"/>
      <c r="GMT79" s="3"/>
      <c r="GMW79" s="26"/>
      <c r="GMY79" s="27"/>
      <c r="GMZ79" s="34"/>
      <c r="GNA79" s="34"/>
      <c r="GNE79" s="3"/>
      <c r="GNF79" s="3"/>
      <c r="GNI79" s="26"/>
      <c r="GNK79" s="27"/>
      <c r="GNL79" s="34"/>
      <c r="GNM79" s="34"/>
      <c r="GNQ79" s="3"/>
      <c r="GNR79" s="3"/>
      <c r="GNU79" s="26"/>
      <c r="GNW79" s="27"/>
      <c r="GNX79" s="34"/>
      <c r="GNY79" s="34"/>
      <c r="GOC79" s="3"/>
      <c r="GOD79" s="3"/>
      <c r="GOG79" s="26"/>
      <c r="GOI79" s="27"/>
      <c r="GOJ79" s="34"/>
      <c r="GOK79" s="34"/>
      <c r="GOO79" s="3"/>
      <c r="GOP79" s="3"/>
      <c r="GOS79" s="26"/>
      <c r="GOU79" s="27"/>
      <c r="GOV79" s="34"/>
      <c r="GOW79" s="34"/>
      <c r="GPA79" s="3"/>
      <c r="GPB79" s="3"/>
      <c r="GPE79" s="26"/>
      <c r="GPG79" s="27"/>
      <c r="GPH79" s="34"/>
      <c r="GPI79" s="34"/>
      <c r="GPM79" s="3"/>
      <c r="GPN79" s="3"/>
      <c r="GPQ79" s="26"/>
      <c r="GPS79" s="27"/>
      <c r="GPT79" s="34"/>
      <c r="GPU79" s="34"/>
      <c r="GPY79" s="3"/>
      <c r="GPZ79" s="3"/>
      <c r="GQC79" s="26"/>
      <c r="GQE79" s="27"/>
      <c r="GQF79" s="34"/>
      <c r="GQG79" s="34"/>
      <c r="GQK79" s="3"/>
      <c r="GQL79" s="3"/>
      <c r="GQO79" s="26"/>
      <c r="GQQ79" s="27"/>
      <c r="GQR79" s="34"/>
      <c r="GQS79" s="34"/>
      <c r="GQW79" s="3"/>
      <c r="GQX79" s="3"/>
      <c r="GRA79" s="26"/>
      <c r="GRC79" s="27"/>
      <c r="GRD79" s="34"/>
      <c r="GRE79" s="34"/>
      <c r="GRI79" s="3"/>
      <c r="GRJ79" s="3"/>
      <c r="GRM79" s="26"/>
      <c r="GRO79" s="27"/>
      <c r="GRP79" s="34"/>
      <c r="GRQ79" s="34"/>
      <c r="GRU79" s="3"/>
      <c r="GRV79" s="3"/>
      <c r="GRY79" s="26"/>
      <c r="GSA79" s="27"/>
      <c r="GSB79" s="34"/>
      <c r="GSC79" s="34"/>
      <c r="GSG79" s="3"/>
      <c r="GSH79" s="3"/>
      <c r="GSK79" s="26"/>
      <c r="GSM79" s="27"/>
      <c r="GSN79" s="34"/>
      <c r="GSO79" s="34"/>
      <c r="GSS79" s="3"/>
      <c r="GST79" s="3"/>
      <c r="GSW79" s="26"/>
      <c r="GSY79" s="27"/>
      <c r="GSZ79" s="34"/>
      <c r="GTA79" s="34"/>
      <c r="GTE79" s="3"/>
      <c r="GTF79" s="3"/>
      <c r="GTI79" s="26"/>
      <c r="GTK79" s="27"/>
      <c r="GTL79" s="34"/>
      <c r="GTM79" s="34"/>
      <c r="GTQ79" s="3"/>
      <c r="GTR79" s="3"/>
      <c r="GTU79" s="26"/>
      <c r="GTW79" s="27"/>
      <c r="GTX79" s="34"/>
      <c r="GTY79" s="34"/>
      <c r="GUC79" s="3"/>
      <c r="GUD79" s="3"/>
      <c r="GUG79" s="26"/>
      <c r="GUI79" s="27"/>
      <c r="GUJ79" s="34"/>
      <c r="GUK79" s="34"/>
      <c r="GUO79" s="3"/>
      <c r="GUP79" s="3"/>
      <c r="GUS79" s="26"/>
      <c r="GUU79" s="27"/>
      <c r="GUV79" s="34"/>
      <c r="GUW79" s="34"/>
      <c r="GVA79" s="3"/>
      <c r="GVB79" s="3"/>
      <c r="GVE79" s="26"/>
      <c r="GVG79" s="27"/>
      <c r="GVH79" s="34"/>
      <c r="GVI79" s="34"/>
      <c r="GVM79" s="3"/>
      <c r="GVN79" s="3"/>
      <c r="GVQ79" s="26"/>
      <c r="GVS79" s="27"/>
      <c r="GVT79" s="34"/>
      <c r="GVU79" s="34"/>
      <c r="GVY79" s="3"/>
      <c r="GVZ79" s="3"/>
      <c r="GWC79" s="26"/>
      <c r="GWE79" s="27"/>
      <c r="GWF79" s="34"/>
      <c r="GWG79" s="34"/>
      <c r="GWK79" s="3"/>
      <c r="GWL79" s="3"/>
      <c r="GWO79" s="26"/>
      <c r="GWQ79" s="27"/>
      <c r="GWR79" s="34"/>
      <c r="GWS79" s="34"/>
      <c r="GWW79" s="3"/>
      <c r="GWX79" s="3"/>
      <c r="GXA79" s="26"/>
      <c r="GXC79" s="27"/>
      <c r="GXD79" s="34"/>
      <c r="GXE79" s="34"/>
      <c r="GXI79" s="3"/>
      <c r="GXJ79" s="3"/>
      <c r="GXM79" s="26"/>
      <c r="GXO79" s="27"/>
      <c r="GXP79" s="34"/>
      <c r="GXQ79" s="34"/>
      <c r="GXU79" s="3"/>
      <c r="GXV79" s="3"/>
      <c r="GXY79" s="26"/>
      <c r="GYA79" s="27"/>
      <c r="GYB79" s="34"/>
      <c r="GYC79" s="34"/>
      <c r="GYG79" s="3"/>
      <c r="GYH79" s="3"/>
      <c r="GYK79" s="26"/>
      <c r="GYM79" s="27"/>
      <c r="GYN79" s="34"/>
      <c r="GYO79" s="34"/>
      <c r="GYS79" s="3"/>
      <c r="GYT79" s="3"/>
      <c r="GYW79" s="26"/>
      <c r="GYY79" s="27"/>
      <c r="GYZ79" s="34"/>
      <c r="GZA79" s="34"/>
      <c r="GZE79" s="3"/>
      <c r="GZF79" s="3"/>
      <c r="GZI79" s="26"/>
      <c r="GZK79" s="27"/>
      <c r="GZL79" s="34"/>
      <c r="GZM79" s="34"/>
      <c r="GZQ79" s="3"/>
      <c r="GZR79" s="3"/>
      <c r="GZU79" s="26"/>
      <c r="GZW79" s="27"/>
      <c r="GZX79" s="34"/>
      <c r="GZY79" s="34"/>
      <c r="HAC79" s="3"/>
      <c r="HAD79" s="3"/>
      <c r="HAG79" s="26"/>
      <c r="HAI79" s="27"/>
      <c r="HAJ79" s="34"/>
      <c r="HAK79" s="34"/>
      <c r="HAO79" s="3"/>
      <c r="HAP79" s="3"/>
      <c r="HAS79" s="26"/>
      <c r="HAU79" s="27"/>
      <c r="HAV79" s="34"/>
      <c r="HAW79" s="34"/>
      <c r="HBA79" s="3"/>
      <c r="HBB79" s="3"/>
      <c r="HBE79" s="26"/>
      <c r="HBG79" s="27"/>
      <c r="HBH79" s="34"/>
      <c r="HBI79" s="34"/>
      <c r="HBM79" s="3"/>
      <c r="HBN79" s="3"/>
      <c r="HBQ79" s="26"/>
      <c r="HBS79" s="27"/>
      <c r="HBT79" s="34"/>
      <c r="HBU79" s="34"/>
      <c r="HBY79" s="3"/>
      <c r="HBZ79" s="3"/>
      <c r="HCC79" s="26"/>
      <c r="HCE79" s="27"/>
      <c r="HCF79" s="34"/>
      <c r="HCG79" s="34"/>
      <c r="HCK79" s="3"/>
      <c r="HCL79" s="3"/>
      <c r="HCO79" s="26"/>
      <c r="HCQ79" s="27"/>
      <c r="HCR79" s="34"/>
      <c r="HCS79" s="34"/>
      <c r="HCW79" s="3"/>
      <c r="HCX79" s="3"/>
      <c r="HDA79" s="26"/>
      <c r="HDC79" s="27"/>
      <c r="HDD79" s="34"/>
      <c r="HDE79" s="34"/>
      <c r="HDI79" s="3"/>
      <c r="HDJ79" s="3"/>
      <c r="HDM79" s="26"/>
      <c r="HDO79" s="27"/>
      <c r="HDP79" s="34"/>
      <c r="HDQ79" s="34"/>
      <c r="HDU79" s="3"/>
      <c r="HDV79" s="3"/>
      <c r="HDY79" s="26"/>
      <c r="HEA79" s="27"/>
      <c r="HEB79" s="34"/>
      <c r="HEC79" s="34"/>
      <c r="HEG79" s="3"/>
      <c r="HEH79" s="3"/>
      <c r="HEK79" s="26"/>
      <c r="HEM79" s="27"/>
      <c r="HEN79" s="34"/>
      <c r="HEO79" s="34"/>
      <c r="HES79" s="3"/>
      <c r="HET79" s="3"/>
      <c r="HEW79" s="26"/>
      <c r="HEY79" s="27"/>
      <c r="HEZ79" s="34"/>
      <c r="HFA79" s="34"/>
      <c r="HFE79" s="3"/>
      <c r="HFF79" s="3"/>
      <c r="HFI79" s="26"/>
      <c r="HFK79" s="27"/>
      <c r="HFL79" s="34"/>
      <c r="HFM79" s="34"/>
      <c r="HFQ79" s="3"/>
      <c r="HFR79" s="3"/>
      <c r="HFU79" s="26"/>
      <c r="HFW79" s="27"/>
      <c r="HFX79" s="34"/>
      <c r="HFY79" s="34"/>
      <c r="HGC79" s="3"/>
      <c r="HGD79" s="3"/>
      <c r="HGG79" s="26"/>
      <c r="HGI79" s="27"/>
      <c r="HGJ79" s="34"/>
      <c r="HGK79" s="34"/>
      <c r="HGO79" s="3"/>
      <c r="HGP79" s="3"/>
      <c r="HGS79" s="26"/>
      <c r="HGU79" s="27"/>
      <c r="HGV79" s="34"/>
      <c r="HGW79" s="34"/>
      <c r="HHA79" s="3"/>
      <c r="HHB79" s="3"/>
      <c r="HHE79" s="26"/>
      <c r="HHG79" s="27"/>
      <c r="HHH79" s="34"/>
      <c r="HHI79" s="34"/>
      <c r="HHM79" s="3"/>
      <c r="HHN79" s="3"/>
      <c r="HHQ79" s="26"/>
      <c r="HHS79" s="27"/>
      <c r="HHT79" s="34"/>
      <c r="HHU79" s="34"/>
      <c r="HHY79" s="3"/>
      <c r="HHZ79" s="3"/>
      <c r="HIC79" s="26"/>
      <c r="HIE79" s="27"/>
      <c r="HIF79" s="34"/>
      <c r="HIG79" s="34"/>
      <c r="HIK79" s="3"/>
      <c r="HIL79" s="3"/>
      <c r="HIO79" s="26"/>
      <c r="HIQ79" s="27"/>
      <c r="HIR79" s="34"/>
      <c r="HIS79" s="34"/>
      <c r="HIW79" s="3"/>
      <c r="HIX79" s="3"/>
      <c r="HJA79" s="26"/>
      <c r="HJC79" s="27"/>
      <c r="HJD79" s="34"/>
      <c r="HJE79" s="34"/>
      <c r="HJI79" s="3"/>
      <c r="HJJ79" s="3"/>
      <c r="HJM79" s="26"/>
      <c r="HJO79" s="27"/>
      <c r="HJP79" s="34"/>
      <c r="HJQ79" s="34"/>
      <c r="HJU79" s="3"/>
      <c r="HJV79" s="3"/>
      <c r="HJY79" s="26"/>
      <c r="HKA79" s="27"/>
      <c r="HKB79" s="34"/>
      <c r="HKC79" s="34"/>
      <c r="HKG79" s="3"/>
      <c r="HKH79" s="3"/>
      <c r="HKK79" s="26"/>
      <c r="HKM79" s="27"/>
      <c r="HKN79" s="34"/>
      <c r="HKO79" s="34"/>
      <c r="HKS79" s="3"/>
      <c r="HKT79" s="3"/>
      <c r="HKW79" s="26"/>
      <c r="HKY79" s="27"/>
      <c r="HKZ79" s="34"/>
      <c r="HLA79" s="34"/>
      <c r="HLE79" s="3"/>
      <c r="HLF79" s="3"/>
      <c r="HLI79" s="26"/>
      <c r="HLK79" s="27"/>
      <c r="HLL79" s="34"/>
      <c r="HLM79" s="34"/>
      <c r="HLQ79" s="3"/>
      <c r="HLR79" s="3"/>
      <c r="HLU79" s="26"/>
      <c r="HLW79" s="27"/>
      <c r="HLX79" s="34"/>
      <c r="HLY79" s="34"/>
      <c r="HMC79" s="3"/>
      <c r="HMD79" s="3"/>
      <c r="HMG79" s="26"/>
      <c r="HMI79" s="27"/>
      <c r="HMJ79" s="34"/>
      <c r="HMK79" s="34"/>
      <c r="HMO79" s="3"/>
      <c r="HMP79" s="3"/>
      <c r="HMS79" s="26"/>
      <c r="HMU79" s="27"/>
      <c r="HMV79" s="34"/>
      <c r="HMW79" s="34"/>
      <c r="HNA79" s="3"/>
      <c r="HNB79" s="3"/>
      <c r="HNE79" s="26"/>
      <c r="HNG79" s="27"/>
      <c r="HNH79" s="34"/>
      <c r="HNI79" s="34"/>
      <c r="HNM79" s="3"/>
      <c r="HNN79" s="3"/>
      <c r="HNQ79" s="26"/>
      <c r="HNS79" s="27"/>
      <c r="HNT79" s="34"/>
      <c r="HNU79" s="34"/>
      <c r="HNY79" s="3"/>
      <c r="HNZ79" s="3"/>
      <c r="HOC79" s="26"/>
      <c r="HOE79" s="27"/>
      <c r="HOF79" s="34"/>
      <c r="HOG79" s="34"/>
      <c r="HOK79" s="3"/>
      <c r="HOL79" s="3"/>
      <c r="HOO79" s="26"/>
      <c r="HOQ79" s="27"/>
      <c r="HOR79" s="34"/>
      <c r="HOS79" s="34"/>
      <c r="HOW79" s="3"/>
      <c r="HOX79" s="3"/>
      <c r="HPA79" s="26"/>
      <c r="HPC79" s="27"/>
      <c r="HPD79" s="34"/>
      <c r="HPE79" s="34"/>
      <c r="HPI79" s="3"/>
      <c r="HPJ79" s="3"/>
      <c r="HPM79" s="26"/>
      <c r="HPO79" s="27"/>
      <c r="HPP79" s="34"/>
      <c r="HPQ79" s="34"/>
      <c r="HPU79" s="3"/>
      <c r="HPV79" s="3"/>
      <c r="HPY79" s="26"/>
      <c r="HQA79" s="27"/>
      <c r="HQB79" s="34"/>
      <c r="HQC79" s="34"/>
      <c r="HQG79" s="3"/>
      <c r="HQH79" s="3"/>
      <c r="HQK79" s="26"/>
      <c r="HQM79" s="27"/>
      <c r="HQN79" s="34"/>
      <c r="HQO79" s="34"/>
      <c r="HQS79" s="3"/>
      <c r="HQT79" s="3"/>
      <c r="HQW79" s="26"/>
      <c r="HQY79" s="27"/>
      <c r="HQZ79" s="34"/>
      <c r="HRA79" s="34"/>
      <c r="HRE79" s="3"/>
      <c r="HRF79" s="3"/>
      <c r="HRI79" s="26"/>
      <c r="HRK79" s="27"/>
      <c r="HRL79" s="34"/>
      <c r="HRM79" s="34"/>
      <c r="HRQ79" s="3"/>
      <c r="HRR79" s="3"/>
      <c r="HRU79" s="26"/>
      <c r="HRW79" s="27"/>
      <c r="HRX79" s="34"/>
      <c r="HRY79" s="34"/>
      <c r="HSC79" s="3"/>
      <c r="HSD79" s="3"/>
      <c r="HSG79" s="26"/>
      <c r="HSI79" s="27"/>
      <c r="HSJ79" s="34"/>
      <c r="HSK79" s="34"/>
      <c r="HSO79" s="3"/>
      <c r="HSP79" s="3"/>
      <c r="HSS79" s="26"/>
      <c r="HSU79" s="27"/>
      <c r="HSV79" s="34"/>
      <c r="HSW79" s="34"/>
      <c r="HTA79" s="3"/>
      <c r="HTB79" s="3"/>
      <c r="HTE79" s="26"/>
      <c r="HTG79" s="27"/>
      <c r="HTH79" s="34"/>
      <c r="HTI79" s="34"/>
      <c r="HTM79" s="3"/>
      <c r="HTN79" s="3"/>
      <c r="HTQ79" s="26"/>
      <c r="HTS79" s="27"/>
      <c r="HTT79" s="34"/>
      <c r="HTU79" s="34"/>
      <c r="HTY79" s="3"/>
      <c r="HTZ79" s="3"/>
      <c r="HUC79" s="26"/>
      <c r="HUE79" s="27"/>
      <c r="HUF79" s="34"/>
      <c r="HUG79" s="34"/>
      <c r="HUK79" s="3"/>
      <c r="HUL79" s="3"/>
      <c r="HUO79" s="26"/>
      <c r="HUQ79" s="27"/>
      <c r="HUR79" s="34"/>
      <c r="HUS79" s="34"/>
      <c r="HUW79" s="3"/>
      <c r="HUX79" s="3"/>
      <c r="HVA79" s="26"/>
      <c r="HVC79" s="27"/>
      <c r="HVD79" s="34"/>
      <c r="HVE79" s="34"/>
      <c r="HVI79" s="3"/>
      <c r="HVJ79" s="3"/>
      <c r="HVM79" s="26"/>
      <c r="HVO79" s="27"/>
      <c r="HVP79" s="34"/>
      <c r="HVQ79" s="34"/>
      <c r="HVU79" s="3"/>
      <c r="HVV79" s="3"/>
      <c r="HVY79" s="26"/>
      <c r="HWA79" s="27"/>
      <c r="HWB79" s="34"/>
      <c r="HWC79" s="34"/>
      <c r="HWG79" s="3"/>
      <c r="HWH79" s="3"/>
      <c r="HWK79" s="26"/>
      <c r="HWM79" s="27"/>
      <c r="HWN79" s="34"/>
      <c r="HWO79" s="34"/>
      <c r="HWS79" s="3"/>
      <c r="HWT79" s="3"/>
      <c r="HWW79" s="26"/>
      <c r="HWY79" s="27"/>
      <c r="HWZ79" s="34"/>
      <c r="HXA79" s="34"/>
      <c r="HXE79" s="3"/>
      <c r="HXF79" s="3"/>
      <c r="HXI79" s="26"/>
      <c r="HXK79" s="27"/>
      <c r="HXL79" s="34"/>
      <c r="HXM79" s="34"/>
      <c r="HXQ79" s="3"/>
      <c r="HXR79" s="3"/>
      <c r="HXU79" s="26"/>
      <c r="HXW79" s="27"/>
      <c r="HXX79" s="34"/>
      <c r="HXY79" s="34"/>
      <c r="HYC79" s="3"/>
      <c r="HYD79" s="3"/>
      <c r="HYG79" s="26"/>
      <c r="HYI79" s="27"/>
      <c r="HYJ79" s="34"/>
      <c r="HYK79" s="34"/>
      <c r="HYO79" s="3"/>
      <c r="HYP79" s="3"/>
      <c r="HYS79" s="26"/>
      <c r="HYU79" s="27"/>
      <c r="HYV79" s="34"/>
      <c r="HYW79" s="34"/>
      <c r="HZA79" s="3"/>
      <c r="HZB79" s="3"/>
      <c r="HZE79" s="26"/>
      <c r="HZG79" s="27"/>
      <c r="HZH79" s="34"/>
      <c r="HZI79" s="34"/>
      <c r="HZM79" s="3"/>
      <c r="HZN79" s="3"/>
      <c r="HZQ79" s="26"/>
      <c r="HZS79" s="27"/>
      <c r="HZT79" s="34"/>
      <c r="HZU79" s="34"/>
      <c r="HZY79" s="3"/>
      <c r="HZZ79" s="3"/>
      <c r="IAC79" s="26"/>
      <c r="IAE79" s="27"/>
      <c r="IAF79" s="34"/>
      <c r="IAG79" s="34"/>
      <c r="IAK79" s="3"/>
      <c r="IAL79" s="3"/>
      <c r="IAO79" s="26"/>
      <c r="IAQ79" s="27"/>
      <c r="IAR79" s="34"/>
      <c r="IAS79" s="34"/>
      <c r="IAW79" s="3"/>
      <c r="IAX79" s="3"/>
      <c r="IBA79" s="26"/>
      <c r="IBC79" s="27"/>
      <c r="IBD79" s="34"/>
      <c r="IBE79" s="34"/>
      <c r="IBI79" s="3"/>
      <c r="IBJ79" s="3"/>
      <c r="IBM79" s="26"/>
      <c r="IBO79" s="27"/>
      <c r="IBP79" s="34"/>
      <c r="IBQ79" s="34"/>
      <c r="IBU79" s="3"/>
      <c r="IBV79" s="3"/>
      <c r="IBY79" s="26"/>
      <c r="ICA79" s="27"/>
      <c r="ICB79" s="34"/>
      <c r="ICC79" s="34"/>
      <c r="ICG79" s="3"/>
      <c r="ICH79" s="3"/>
      <c r="ICK79" s="26"/>
      <c r="ICM79" s="27"/>
      <c r="ICN79" s="34"/>
      <c r="ICO79" s="34"/>
      <c r="ICS79" s="3"/>
      <c r="ICT79" s="3"/>
      <c r="ICW79" s="26"/>
      <c r="ICY79" s="27"/>
      <c r="ICZ79" s="34"/>
      <c r="IDA79" s="34"/>
      <c r="IDE79" s="3"/>
      <c r="IDF79" s="3"/>
      <c r="IDI79" s="26"/>
      <c r="IDK79" s="27"/>
      <c r="IDL79" s="34"/>
      <c r="IDM79" s="34"/>
      <c r="IDQ79" s="3"/>
      <c r="IDR79" s="3"/>
      <c r="IDU79" s="26"/>
      <c r="IDW79" s="27"/>
      <c r="IDX79" s="34"/>
      <c r="IDY79" s="34"/>
      <c r="IEC79" s="3"/>
      <c r="IED79" s="3"/>
      <c r="IEG79" s="26"/>
      <c r="IEI79" s="27"/>
      <c r="IEJ79" s="34"/>
      <c r="IEK79" s="34"/>
      <c r="IEO79" s="3"/>
      <c r="IEP79" s="3"/>
      <c r="IES79" s="26"/>
      <c r="IEU79" s="27"/>
      <c r="IEV79" s="34"/>
      <c r="IEW79" s="34"/>
      <c r="IFA79" s="3"/>
      <c r="IFB79" s="3"/>
      <c r="IFE79" s="26"/>
      <c r="IFG79" s="27"/>
      <c r="IFH79" s="34"/>
      <c r="IFI79" s="34"/>
      <c r="IFM79" s="3"/>
      <c r="IFN79" s="3"/>
      <c r="IFQ79" s="26"/>
      <c r="IFS79" s="27"/>
      <c r="IFT79" s="34"/>
      <c r="IFU79" s="34"/>
      <c r="IFY79" s="3"/>
      <c r="IFZ79" s="3"/>
      <c r="IGC79" s="26"/>
      <c r="IGE79" s="27"/>
      <c r="IGF79" s="34"/>
      <c r="IGG79" s="34"/>
      <c r="IGK79" s="3"/>
      <c r="IGL79" s="3"/>
      <c r="IGO79" s="26"/>
      <c r="IGQ79" s="27"/>
      <c r="IGR79" s="34"/>
      <c r="IGS79" s="34"/>
      <c r="IGW79" s="3"/>
      <c r="IGX79" s="3"/>
      <c r="IHA79" s="26"/>
      <c r="IHC79" s="27"/>
      <c r="IHD79" s="34"/>
      <c r="IHE79" s="34"/>
      <c r="IHI79" s="3"/>
      <c r="IHJ79" s="3"/>
      <c r="IHM79" s="26"/>
      <c r="IHO79" s="27"/>
      <c r="IHP79" s="34"/>
      <c r="IHQ79" s="34"/>
      <c r="IHU79" s="3"/>
      <c r="IHV79" s="3"/>
      <c r="IHY79" s="26"/>
      <c r="IIA79" s="27"/>
      <c r="IIB79" s="34"/>
      <c r="IIC79" s="34"/>
      <c r="IIG79" s="3"/>
      <c r="IIH79" s="3"/>
      <c r="IIK79" s="26"/>
      <c r="IIM79" s="27"/>
      <c r="IIN79" s="34"/>
      <c r="IIO79" s="34"/>
      <c r="IIS79" s="3"/>
      <c r="IIT79" s="3"/>
      <c r="IIW79" s="26"/>
      <c r="IIY79" s="27"/>
      <c r="IIZ79" s="34"/>
      <c r="IJA79" s="34"/>
      <c r="IJE79" s="3"/>
      <c r="IJF79" s="3"/>
      <c r="IJI79" s="26"/>
      <c r="IJK79" s="27"/>
      <c r="IJL79" s="34"/>
      <c r="IJM79" s="34"/>
      <c r="IJQ79" s="3"/>
      <c r="IJR79" s="3"/>
      <c r="IJU79" s="26"/>
      <c r="IJW79" s="27"/>
      <c r="IJX79" s="34"/>
      <c r="IJY79" s="34"/>
      <c r="IKC79" s="3"/>
      <c r="IKD79" s="3"/>
      <c r="IKG79" s="26"/>
      <c r="IKI79" s="27"/>
      <c r="IKJ79" s="34"/>
      <c r="IKK79" s="34"/>
      <c r="IKO79" s="3"/>
      <c r="IKP79" s="3"/>
      <c r="IKS79" s="26"/>
      <c r="IKU79" s="27"/>
      <c r="IKV79" s="34"/>
      <c r="IKW79" s="34"/>
      <c r="ILA79" s="3"/>
      <c r="ILB79" s="3"/>
      <c r="ILE79" s="26"/>
      <c r="ILG79" s="27"/>
      <c r="ILH79" s="34"/>
      <c r="ILI79" s="34"/>
      <c r="ILM79" s="3"/>
      <c r="ILN79" s="3"/>
      <c r="ILQ79" s="26"/>
      <c r="ILS79" s="27"/>
      <c r="ILT79" s="34"/>
      <c r="ILU79" s="34"/>
      <c r="ILY79" s="3"/>
      <c r="ILZ79" s="3"/>
      <c r="IMC79" s="26"/>
      <c r="IME79" s="27"/>
      <c r="IMF79" s="34"/>
      <c r="IMG79" s="34"/>
      <c r="IMK79" s="3"/>
      <c r="IML79" s="3"/>
      <c r="IMO79" s="26"/>
      <c r="IMQ79" s="27"/>
      <c r="IMR79" s="34"/>
      <c r="IMS79" s="34"/>
      <c r="IMW79" s="3"/>
      <c r="IMX79" s="3"/>
      <c r="INA79" s="26"/>
      <c r="INC79" s="27"/>
      <c r="IND79" s="34"/>
      <c r="INE79" s="34"/>
      <c r="INI79" s="3"/>
      <c r="INJ79" s="3"/>
      <c r="INM79" s="26"/>
      <c r="INO79" s="27"/>
      <c r="INP79" s="34"/>
      <c r="INQ79" s="34"/>
      <c r="INU79" s="3"/>
      <c r="INV79" s="3"/>
      <c r="INY79" s="26"/>
      <c r="IOA79" s="27"/>
      <c r="IOB79" s="34"/>
      <c r="IOC79" s="34"/>
      <c r="IOG79" s="3"/>
      <c r="IOH79" s="3"/>
      <c r="IOK79" s="26"/>
      <c r="IOM79" s="27"/>
      <c r="ION79" s="34"/>
      <c r="IOO79" s="34"/>
      <c r="IOS79" s="3"/>
      <c r="IOT79" s="3"/>
      <c r="IOW79" s="26"/>
      <c r="IOY79" s="27"/>
      <c r="IOZ79" s="34"/>
      <c r="IPA79" s="34"/>
      <c r="IPE79" s="3"/>
      <c r="IPF79" s="3"/>
      <c r="IPI79" s="26"/>
      <c r="IPK79" s="27"/>
      <c r="IPL79" s="34"/>
      <c r="IPM79" s="34"/>
      <c r="IPQ79" s="3"/>
      <c r="IPR79" s="3"/>
      <c r="IPU79" s="26"/>
      <c r="IPW79" s="27"/>
      <c r="IPX79" s="34"/>
      <c r="IPY79" s="34"/>
      <c r="IQC79" s="3"/>
      <c r="IQD79" s="3"/>
      <c r="IQG79" s="26"/>
      <c r="IQI79" s="27"/>
      <c r="IQJ79" s="34"/>
      <c r="IQK79" s="34"/>
      <c r="IQO79" s="3"/>
      <c r="IQP79" s="3"/>
      <c r="IQS79" s="26"/>
      <c r="IQU79" s="27"/>
      <c r="IQV79" s="34"/>
      <c r="IQW79" s="34"/>
      <c r="IRA79" s="3"/>
      <c r="IRB79" s="3"/>
      <c r="IRE79" s="26"/>
      <c r="IRG79" s="27"/>
      <c r="IRH79" s="34"/>
      <c r="IRI79" s="34"/>
      <c r="IRM79" s="3"/>
      <c r="IRN79" s="3"/>
      <c r="IRQ79" s="26"/>
      <c r="IRS79" s="27"/>
      <c r="IRT79" s="34"/>
      <c r="IRU79" s="34"/>
      <c r="IRY79" s="3"/>
      <c r="IRZ79" s="3"/>
      <c r="ISC79" s="26"/>
      <c r="ISE79" s="27"/>
      <c r="ISF79" s="34"/>
      <c r="ISG79" s="34"/>
      <c r="ISK79" s="3"/>
      <c r="ISL79" s="3"/>
      <c r="ISO79" s="26"/>
      <c r="ISQ79" s="27"/>
      <c r="ISR79" s="34"/>
      <c r="ISS79" s="34"/>
      <c r="ISW79" s="3"/>
      <c r="ISX79" s="3"/>
      <c r="ITA79" s="26"/>
      <c r="ITC79" s="27"/>
      <c r="ITD79" s="34"/>
      <c r="ITE79" s="34"/>
      <c r="ITI79" s="3"/>
      <c r="ITJ79" s="3"/>
      <c r="ITM79" s="26"/>
      <c r="ITO79" s="27"/>
      <c r="ITP79" s="34"/>
      <c r="ITQ79" s="34"/>
      <c r="ITU79" s="3"/>
      <c r="ITV79" s="3"/>
      <c r="ITY79" s="26"/>
      <c r="IUA79" s="27"/>
      <c r="IUB79" s="34"/>
      <c r="IUC79" s="34"/>
      <c r="IUG79" s="3"/>
      <c r="IUH79" s="3"/>
      <c r="IUK79" s="26"/>
      <c r="IUM79" s="27"/>
      <c r="IUN79" s="34"/>
      <c r="IUO79" s="34"/>
      <c r="IUS79" s="3"/>
      <c r="IUT79" s="3"/>
      <c r="IUW79" s="26"/>
      <c r="IUY79" s="27"/>
      <c r="IUZ79" s="34"/>
      <c r="IVA79" s="34"/>
      <c r="IVE79" s="3"/>
      <c r="IVF79" s="3"/>
      <c r="IVI79" s="26"/>
      <c r="IVK79" s="27"/>
      <c r="IVL79" s="34"/>
      <c r="IVM79" s="34"/>
      <c r="IVQ79" s="3"/>
      <c r="IVR79" s="3"/>
      <c r="IVU79" s="26"/>
      <c r="IVW79" s="27"/>
      <c r="IVX79" s="34"/>
      <c r="IVY79" s="34"/>
      <c r="IWC79" s="3"/>
      <c r="IWD79" s="3"/>
      <c r="IWG79" s="26"/>
      <c r="IWI79" s="27"/>
      <c r="IWJ79" s="34"/>
      <c r="IWK79" s="34"/>
      <c r="IWO79" s="3"/>
      <c r="IWP79" s="3"/>
      <c r="IWS79" s="26"/>
      <c r="IWU79" s="27"/>
      <c r="IWV79" s="34"/>
      <c r="IWW79" s="34"/>
      <c r="IXA79" s="3"/>
      <c r="IXB79" s="3"/>
      <c r="IXE79" s="26"/>
      <c r="IXG79" s="27"/>
      <c r="IXH79" s="34"/>
      <c r="IXI79" s="34"/>
      <c r="IXM79" s="3"/>
      <c r="IXN79" s="3"/>
      <c r="IXQ79" s="26"/>
      <c r="IXS79" s="27"/>
      <c r="IXT79" s="34"/>
      <c r="IXU79" s="34"/>
      <c r="IXY79" s="3"/>
      <c r="IXZ79" s="3"/>
      <c r="IYC79" s="26"/>
      <c r="IYE79" s="27"/>
      <c r="IYF79" s="34"/>
      <c r="IYG79" s="34"/>
      <c r="IYK79" s="3"/>
      <c r="IYL79" s="3"/>
      <c r="IYO79" s="26"/>
      <c r="IYQ79" s="27"/>
      <c r="IYR79" s="34"/>
      <c r="IYS79" s="34"/>
      <c r="IYW79" s="3"/>
      <c r="IYX79" s="3"/>
      <c r="IZA79" s="26"/>
      <c r="IZC79" s="27"/>
      <c r="IZD79" s="34"/>
      <c r="IZE79" s="34"/>
      <c r="IZI79" s="3"/>
      <c r="IZJ79" s="3"/>
      <c r="IZM79" s="26"/>
      <c r="IZO79" s="27"/>
      <c r="IZP79" s="34"/>
      <c r="IZQ79" s="34"/>
      <c r="IZU79" s="3"/>
      <c r="IZV79" s="3"/>
      <c r="IZY79" s="26"/>
      <c r="JAA79" s="27"/>
      <c r="JAB79" s="34"/>
      <c r="JAC79" s="34"/>
      <c r="JAG79" s="3"/>
      <c r="JAH79" s="3"/>
      <c r="JAK79" s="26"/>
      <c r="JAM79" s="27"/>
      <c r="JAN79" s="34"/>
      <c r="JAO79" s="34"/>
      <c r="JAS79" s="3"/>
      <c r="JAT79" s="3"/>
      <c r="JAW79" s="26"/>
      <c r="JAY79" s="27"/>
      <c r="JAZ79" s="34"/>
      <c r="JBA79" s="34"/>
      <c r="JBE79" s="3"/>
      <c r="JBF79" s="3"/>
      <c r="JBI79" s="26"/>
      <c r="JBK79" s="27"/>
      <c r="JBL79" s="34"/>
      <c r="JBM79" s="34"/>
      <c r="JBQ79" s="3"/>
      <c r="JBR79" s="3"/>
      <c r="JBU79" s="26"/>
      <c r="JBW79" s="27"/>
      <c r="JBX79" s="34"/>
      <c r="JBY79" s="34"/>
      <c r="JCC79" s="3"/>
      <c r="JCD79" s="3"/>
      <c r="JCG79" s="26"/>
      <c r="JCI79" s="27"/>
      <c r="JCJ79" s="34"/>
      <c r="JCK79" s="34"/>
      <c r="JCO79" s="3"/>
      <c r="JCP79" s="3"/>
      <c r="JCS79" s="26"/>
      <c r="JCU79" s="27"/>
      <c r="JCV79" s="34"/>
      <c r="JCW79" s="34"/>
      <c r="JDA79" s="3"/>
      <c r="JDB79" s="3"/>
      <c r="JDE79" s="26"/>
      <c r="JDG79" s="27"/>
      <c r="JDH79" s="34"/>
      <c r="JDI79" s="34"/>
      <c r="JDM79" s="3"/>
      <c r="JDN79" s="3"/>
      <c r="JDQ79" s="26"/>
      <c r="JDS79" s="27"/>
      <c r="JDT79" s="34"/>
      <c r="JDU79" s="34"/>
      <c r="JDY79" s="3"/>
      <c r="JDZ79" s="3"/>
      <c r="JEC79" s="26"/>
      <c r="JEE79" s="27"/>
      <c r="JEF79" s="34"/>
      <c r="JEG79" s="34"/>
      <c r="JEK79" s="3"/>
      <c r="JEL79" s="3"/>
      <c r="JEO79" s="26"/>
      <c r="JEQ79" s="27"/>
      <c r="JER79" s="34"/>
      <c r="JES79" s="34"/>
      <c r="JEW79" s="3"/>
      <c r="JEX79" s="3"/>
      <c r="JFA79" s="26"/>
      <c r="JFC79" s="27"/>
      <c r="JFD79" s="34"/>
      <c r="JFE79" s="34"/>
      <c r="JFI79" s="3"/>
      <c r="JFJ79" s="3"/>
      <c r="JFM79" s="26"/>
      <c r="JFO79" s="27"/>
      <c r="JFP79" s="34"/>
      <c r="JFQ79" s="34"/>
      <c r="JFU79" s="3"/>
      <c r="JFV79" s="3"/>
      <c r="JFY79" s="26"/>
      <c r="JGA79" s="27"/>
      <c r="JGB79" s="34"/>
      <c r="JGC79" s="34"/>
      <c r="JGG79" s="3"/>
      <c r="JGH79" s="3"/>
      <c r="JGK79" s="26"/>
      <c r="JGM79" s="27"/>
      <c r="JGN79" s="34"/>
      <c r="JGO79" s="34"/>
      <c r="JGS79" s="3"/>
      <c r="JGT79" s="3"/>
      <c r="JGW79" s="26"/>
      <c r="JGY79" s="27"/>
      <c r="JGZ79" s="34"/>
      <c r="JHA79" s="34"/>
      <c r="JHE79" s="3"/>
      <c r="JHF79" s="3"/>
      <c r="JHI79" s="26"/>
      <c r="JHK79" s="27"/>
      <c r="JHL79" s="34"/>
      <c r="JHM79" s="34"/>
      <c r="JHQ79" s="3"/>
      <c r="JHR79" s="3"/>
      <c r="JHU79" s="26"/>
      <c r="JHW79" s="27"/>
      <c r="JHX79" s="34"/>
      <c r="JHY79" s="34"/>
      <c r="JIC79" s="3"/>
      <c r="JID79" s="3"/>
      <c r="JIG79" s="26"/>
      <c r="JII79" s="27"/>
      <c r="JIJ79" s="34"/>
      <c r="JIK79" s="34"/>
      <c r="JIO79" s="3"/>
      <c r="JIP79" s="3"/>
      <c r="JIS79" s="26"/>
      <c r="JIU79" s="27"/>
      <c r="JIV79" s="34"/>
      <c r="JIW79" s="34"/>
      <c r="JJA79" s="3"/>
      <c r="JJB79" s="3"/>
      <c r="JJE79" s="26"/>
      <c r="JJG79" s="27"/>
      <c r="JJH79" s="34"/>
      <c r="JJI79" s="34"/>
      <c r="JJM79" s="3"/>
      <c r="JJN79" s="3"/>
      <c r="JJQ79" s="26"/>
      <c r="JJS79" s="27"/>
      <c r="JJT79" s="34"/>
      <c r="JJU79" s="34"/>
      <c r="JJY79" s="3"/>
      <c r="JJZ79" s="3"/>
      <c r="JKC79" s="26"/>
      <c r="JKE79" s="27"/>
      <c r="JKF79" s="34"/>
      <c r="JKG79" s="34"/>
      <c r="JKK79" s="3"/>
      <c r="JKL79" s="3"/>
      <c r="JKO79" s="26"/>
      <c r="JKQ79" s="27"/>
      <c r="JKR79" s="34"/>
      <c r="JKS79" s="34"/>
      <c r="JKW79" s="3"/>
      <c r="JKX79" s="3"/>
      <c r="JLA79" s="26"/>
      <c r="JLC79" s="27"/>
      <c r="JLD79" s="34"/>
      <c r="JLE79" s="34"/>
      <c r="JLI79" s="3"/>
      <c r="JLJ79" s="3"/>
      <c r="JLM79" s="26"/>
      <c r="JLO79" s="27"/>
      <c r="JLP79" s="34"/>
      <c r="JLQ79" s="34"/>
      <c r="JLU79" s="3"/>
      <c r="JLV79" s="3"/>
      <c r="JLY79" s="26"/>
      <c r="JMA79" s="27"/>
      <c r="JMB79" s="34"/>
      <c r="JMC79" s="34"/>
      <c r="JMG79" s="3"/>
      <c r="JMH79" s="3"/>
      <c r="JMK79" s="26"/>
      <c r="JMM79" s="27"/>
      <c r="JMN79" s="34"/>
      <c r="JMO79" s="34"/>
      <c r="JMS79" s="3"/>
      <c r="JMT79" s="3"/>
      <c r="JMW79" s="26"/>
      <c r="JMY79" s="27"/>
      <c r="JMZ79" s="34"/>
      <c r="JNA79" s="34"/>
      <c r="JNE79" s="3"/>
      <c r="JNF79" s="3"/>
      <c r="JNI79" s="26"/>
      <c r="JNK79" s="27"/>
      <c r="JNL79" s="34"/>
      <c r="JNM79" s="34"/>
      <c r="JNQ79" s="3"/>
      <c r="JNR79" s="3"/>
      <c r="JNU79" s="26"/>
      <c r="JNW79" s="27"/>
      <c r="JNX79" s="34"/>
      <c r="JNY79" s="34"/>
      <c r="JOC79" s="3"/>
      <c r="JOD79" s="3"/>
      <c r="JOG79" s="26"/>
      <c r="JOI79" s="27"/>
      <c r="JOJ79" s="34"/>
      <c r="JOK79" s="34"/>
      <c r="JOO79" s="3"/>
      <c r="JOP79" s="3"/>
      <c r="JOS79" s="26"/>
      <c r="JOU79" s="27"/>
      <c r="JOV79" s="34"/>
      <c r="JOW79" s="34"/>
      <c r="JPA79" s="3"/>
      <c r="JPB79" s="3"/>
      <c r="JPE79" s="26"/>
      <c r="JPG79" s="27"/>
      <c r="JPH79" s="34"/>
      <c r="JPI79" s="34"/>
      <c r="JPM79" s="3"/>
      <c r="JPN79" s="3"/>
      <c r="JPQ79" s="26"/>
      <c r="JPS79" s="27"/>
      <c r="JPT79" s="34"/>
      <c r="JPU79" s="34"/>
      <c r="JPY79" s="3"/>
      <c r="JPZ79" s="3"/>
      <c r="JQC79" s="26"/>
      <c r="JQE79" s="27"/>
      <c r="JQF79" s="34"/>
      <c r="JQG79" s="34"/>
      <c r="JQK79" s="3"/>
      <c r="JQL79" s="3"/>
      <c r="JQO79" s="26"/>
      <c r="JQQ79" s="27"/>
      <c r="JQR79" s="34"/>
      <c r="JQS79" s="34"/>
      <c r="JQW79" s="3"/>
      <c r="JQX79" s="3"/>
      <c r="JRA79" s="26"/>
      <c r="JRC79" s="27"/>
      <c r="JRD79" s="34"/>
      <c r="JRE79" s="34"/>
      <c r="JRI79" s="3"/>
      <c r="JRJ79" s="3"/>
      <c r="JRM79" s="26"/>
      <c r="JRO79" s="27"/>
      <c r="JRP79" s="34"/>
      <c r="JRQ79" s="34"/>
      <c r="JRU79" s="3"/>
      <c r="JRV79" s="3"/>
      <c r="JRY79" s="26"/>
      <c r="JSA79" s="27"/>
      <c r="JSB79" s="34"/>
      <c r="JSC79" s="34"/>
      <c r="JSG79" s="3"/>
      <c r="JSH79" s="3"/>
      <c r="JSK79" s="26"/>
      <c r="JSM79" s="27"/>
      <c r="JSN79" s="34"/>
      <c r="JSO79" s="34"/>
      <c r="JSS79" s="3"/>
      <c r="JST79" s="3"/>
      <c r="JSW79" s="26"/>
      <c r="JSY79" s="27"/>
      <c r="JSZ79" s="34"/>
      <c r="JTA79" s="34"/>
      <c r="JTE79" s="3"/>
      <c r="JTF79" s="3"/>
      <c r="JTI79" s="26"/>
      <c r="JTK79" s="27"/>
      <c r="JTL79" s="34"/>
      <c r="JTM79" s="34"/>
      <c r="JTQ79" s="3"/>
      <c r="JTR79" s="3"/>
      <c r="JTU79" s="26"/>
      <c r="JTW79" s="27"/>
      <c r="JTX79" s="34"/>
      <c r="JTY79" s="34"/>
      <c r="JUC79" s="3"/>
      <c r="JUD79" s="3"/>
      <c r="JUG79" s="26"/>
      <c r="JUI79" s="27"/>
      <c r="JUJ79" s="34"/>
      <c r="JUK79" s="34"/>
      <c r="JUO79" s="3"/>
      <c r="JUP79" s="3"/>
      <c r="JUS79" s="26"/>
      <c r="JUU79" s="27"/>
      <c r="JUV79" s="34"/>
      <c r="JUW79" s="34"/>
      <c r="JVA79" s="3"/>
      <c r="JVB79" s="3"/>
      <c r="JVE79" s="26"/>
      <c r="JVG79" s="27"/>
      <c r="JVH79" s="34"/>
      <c r="JVI79" s="34"/>
      <c r="JVM79" s="3"/>
      <c r="JVN79" s="3"/>
      <c r="JVQ79" s="26"/>
      <c r="JVS79" s="27"/>
      <c r="JVT79" s="34"/>
      <c r="JVU79" s="34"/>
      <c r="JVY79" s="3"/>
      <c r="JVZ79" s="3"/>
      <c r="JWC79" s="26"/>
      <c r="JWE79" s="27"/>
      <c r="JWF79" s="34"/>
      <c r="JWG79" s="34"/>
      <c r="JWK79" s="3"/>
      <c r="JWL79" s="3"/>
      <c r="JWO79" s="26"/>
      <c r="JWQ79" s="27"/>
      <c r="JWR79" s="34"/>
      <c r="JWS79" s="34"/>
      <c r="JWW79" s="3"/>
      <c r="JWX79" s="3"/>
      <c r="JXA79" s="26"/>
      <c r="JXC79" s="27"/>
      <c r="JXD79" s="34"/>
      <c r="JXE79" s="34"/>
      <c r="JXI79" s="3"/>
      <c r="JXJ79" s="3"/>
      <c r="JXM79" s="26"/>
      <c r="JXO79" s="27"/>
      <c r="JXP79" s="34"/>
      <c r="JXQ79" s="34"/>
      <c r="JXU79" s="3"/>
      <c r="JXV79" s="3"/>
      <c r="JXY79" s="26"/>
      <c r="JYA79" s="27"/>
      <c r="JYB79" s="34"/>
      <c r="JYC79" s="34"/>
      <c r="JYG79" s="3"/>
      <c r="JYH79" s="3"/>
      <c r="JYK79" s="26"/>
      <c r="JYM79" s="27"/>
      <c r="JYN79" s="34"/>
      <c r="JYO79" s="34"/>
      <c r="JYS79" s="3"/>
      <c r="JYT79" s="3"/>
      <c r="JYW79" s="26"/>
      <c r="JYY79" s="27"/>
      <c r="JYZ79" s="34"/>
      <c r="JZA79" s="34"/>
      <c r="JZE79" s="3"/>
      <c r="JZF79" s="3"/>
      <c r="JZI79" s="26"/>
      <c r="JZK79" s="27"/>
      <c r="JZL79" s="34"/>
      <c r="JZM79" s="34"/>
      <c r="JZQ79" s="3"/>
      <c r="JZR79" s="3"/>
      <c r="JZU79" s="26"/>
      <c r="JZW79" s="27"/>
      <c r="JZX79" s="34"/>
      <c r="JZY79" s="34"/>
      <c r="KAC79" s="3"/>
      <c r="KAD79" s="3"/>
      <c r="KAG79" s="26"/>
      <c r="KAI79" s="27"/>
      <c r="KAJ79" s="34"/>
      <c r="KAK79" s="34"/>
      <c r="KAO79" s="3"/>
      <c r="KAP79" s="3"/>
      <c r="KAS79" s="26"/>
      <c r="KAU79" s="27"/>
      <c r="KAV79" s="34"/>
      <c r="KAW79" s="34"/>
      <c r="KBA79" s="3"/>
      <c r="KBB79" s="3"/>
      <c r="KBE79" s="26"/>
      <c r="KBG79" s="27"/>
      <c r="KBH79" s="34"/>
      <c r="KBI79" s="34"/>
      <c r="KBM79" s="3"/>
      <c r="KBN79" s="3"/>
      <c r="KBQ79" s="26"/>
      <c r="KBS79" s="27"/>
      <c r="KBT79" s="34"/>
      <c r="KBU79" s="34"/>
      <c r="KBY79" s="3"/>
      <c r="KBZ79" s="3"/>
      <c r="KCC79" s="26"/>
      <c r="KCE79" s="27"/>
      <c r="KCF79" s="34"/>
      <c r="KCG79" s="34"/>
      <c r="KCK79" s="3"/>
      <c r="KCL79" s="3"/>
      <c r="KCO79" s="26"/>
      <c r="KCQ79" s="27"/>
      <c r="KCR79" s="34"/>
      <c r="KCS79" s="34"/>
      <c r="KCW79" s="3"/>
      <c r="KCX79" s="3"/>
      <c r="KDA79" s="26"/>
      <c r="KDC79" s="27"/>
      <c r="KDD79" s="34"/>
      <c r="KDE79" s="34"/>
      <c r="KDI79" s="3"/>
      <c r="KDJ79" s="3"/>
      <c r="KDM79" s="26"/>
      <c r="KDO79" s="27"/>
      <c r="KDP79" s="34"/>
      <c r="KDQ79" s="34"/>
      <c r="KDU79" s="3"/>
      <c r="KDV79" s="3"/>
      <c r="KDY79" s="26"/>
      <c r="KEA79" s="27"/>
      <c r="KEB79" s="34"/>
      <c r="KEC79" s="34"/>
      <c r="KEG79" s="3"/>
      <c r="KEH79" s="3"/>
      <c r="KEK79" s="26"/>
      <c r="KEM79" s="27"/>
      <c r="KEN79" s="34"/>
      <c r="KEO79" s="34"/>
      <c r="KES79" s="3"/>
      <c r="KET79" s="3"/>
      <c r="KEW79" s="26"/>
      <c r="KEY79" s="27"/>
      <c r="KEZ79" s="34"/>
      <c r="KFA79" s="34"/>
      <c r="KFE79" s="3"/>
      <c r="KFF79" s="3"/>
      <c r="KFI79" s="26"/>
      <c r="KFK79" s="27"/>
      <c r="KFL79" s="34"/>
      <c r="KFM79" s="34"/>
      <c r="KFQ79" s="3"/>
      <c r="KFR79" s="3"/>
      <c r="KFU79" s="26"/>
      <c r="KFW79" s="27"/>
      <c r="KFX79" s="34"/>
      <c r="KFY79" s="34"/>
      <c r="KGC79" s="3"/>
      <c r="KGD79" s="3"/>
      <c r="KGG79" s="26"/>
      <c r="KGI79" s="27"/>
      <c r="KGJ79" s="34"/>
      <c r="KGK79" s="34"/>
      <c r="KGO79" s="3"/>
      <c r="KGP79" s="3"/>
      <c r="KGS79" s="26"/>
      <c r="KGU79" s="27"/>
      <c r="KGV79" s="34"/>
      <c r="KGW79" s="34"/>
      <c r="KHA79" s="3"/>
      <c r="KHB79" s="3"/>
      <c r="KHE79" s="26"/>
      <c r="KHG79" s="27"/>
      <c r="KHH79" s="34"/>
      <c r="KHI79" s="34"/>
      <c r="KHM79" s="3"/>
      <c r="KHN79" s="3"/>
      <c r="KHQ79" s="26"/>
      <c r="KHS79" s="27"/>
      <c r="KHT79" s="34"/>
      <c r="KHU79" s="34"/>
      <c r="KHY79" s="3"/>
      <c r="KHZ79" s="3"/>
      <c r="KIC79" s="26"/>
      <c r="KIE79" s="27"/>
      <c r="KIF79" s="34"/>
      <c r="KIG79" s="34"/>
      <c r="KIK79" s="3"/>
      <c r="KIL79" s="3"/>
      <c r="KIO79" s="26"/>
      <c r="KIQ79" s="27"/>
      <c r="KIR79" s="34"/>
      <c r="KIS79" s="34"/>
      <c r="KIW79" s="3"/>
      <c r="KIX79" s="3"/>
      <c r="KJA79" s="26"/>
      <c r="KJC79" s="27"/>
      <c r="KJD79" s="34"/>
      <c r="KJE79" s="34"/>
      <c r="KJI79" s="3"/>
      <c r="KJJ79" s="3"/>
      <c r="KJM79" s="26"/>
      <c r="KJO79" s="27"/>
      <c r="KJP79" s="34"/>
      <c r="KJQ79" s="34"/>
      <c r="KJU79" s="3"/>
      <c r="KJV79" s="3"/>
      <c r="KJY79" s="26"/>
      <c r="KKA79" s="27"/>
      <c r="KKB79" s="34"/>
      <c r="KKC79" s="34"/>
      <c r="KKG79" s="3"/>
      <c r="KKH79" s="3"/>
      <c r="KKK79" s="26"/>
      <c r="KKM79" s="27"/>
      <c r="KKN79" s="34"/>
      <c r="KKO79" s="34"/>
      <c r="KKS79" s="3"/>
      <c r="KKT79" s="3"/>
      <c r="KKW79" s="26"/>
      <c r="KKY79" s="27"/>
      <c r="KKZ79" s="34"/>
      <c r="KLA79" s="34"/>
      <c r="KLE79" s="3"/>
      <c r="KLF79" s="3"/>
      <c r="KLI79" s="26"/>
      <c r="KLK79" s="27"/>
      <c r="KLL79" s="34"/>
      <c r="KLM79" s="34"/>
      <c r="KLQ79" s="3"/>
      <c r="KLR79" s="3"/>
      <c r="KLU79" s="26"/>
      <c r="KLW79" s="27"/>
      <c r="KLX79" s="34"/>
      <c r="KLY79" s="34"/>
      <c r="KMC79" s="3"/>
      <c r="KMD79" s="3"/>
      <c r="KMG79" s="26"/>
      <c r="KMI79" s="27"/>
      <c r="KMJ79" s="34"/>
      <c r="KMK79" s="34"/>
      <c r="KMO79" s="3"/>
      <c r="KMP79" s="3"/>
      <c r="KMS79" s="26"/>
      <c r="KMU79" s="27"/>
      <c r="KMV79" s="34"/>
      <c r="KMW79" s="34"/>
      <c r="KNA79" s="3"/>
      <c r="KNB79" s="3"/>
      <c r="KNE79" s="26"/>
      <c r="KNG79" s="27"/>
      <c r="KNH79" s="34"/>
      <c r="KNI79" s="34"/>
      <c r="KNM79" s="3"/>
      <c r="KNN79" s="3"/>
      <c r="KNQ79" s="26"/>
      <c r="KNS79" s="27"/>
      <c r="KNT79" s="34"/>
      <c r="KNU79" s="34"/>
      <c r="KNY79" s="3"/>
      <c r="KNZ79" s="3"/>
      <c r="KOC79" s="26"/>
      <c r="KOE79" s="27"/>
      <c r="KOF79" s="34"/>
      <c r="KOG79" s="34"/>
      <c r="KOK79" s="3"/>
      <c r="KOL79" s="3"/>
      <c r="KOO79" s="26"/>
      <c r="KOQ79" s="27"/>
      <c r="KOR79" s="34"/>
      <c r="KOS79" s="34"/>
      <c r="KOW79" s="3"/>
      <c r="KOX79" s="3"/>
      <c r="KPA79" s="26"/>
      <c r="KPC79" s="27"/>
      <c r="KPD79" s="34"/>
      <c r="KPE79" s="34"/>
      <c r="KPI79" s="3"/>
      <c r="KPJ79" s="3"/>
      <c r="KPM79" s="26"/>
      <c r="KPO79" s="27"/>
      <c r="KPP79" s="34"/>
      <c r="KPQ79" s="34"/>
      <c r="KPU79" s="3"/>
      <c r="KPV79" s="3"/>
      <c r="KPY79" s="26"/>
      <c r="KQA79" s="27"/>
      <c r="KQB79" s="34"/>
      <c r="KQC79" s="34"/>
      <c r="KQG79" s="3"/>
      <c r="KQH79" s="3"/>
      <c r="KQK79" s="26"/>
      <c r="KQM79" s="27"/>
      <c r="KQN79" s="34"/>
      <c r="KQO79" s="34"/>
      <c r="KQS79" s="3"/>
      <c r="KQT79" s="3"/>
      <c r="KQW79" s="26"/>
      <c r="KQY79" s="27"/>
      <c r="KQZ79" s="34"/>
      <c r="KRA79" s="34"/>
      <c r="KRE79" s="3"/>
      <c r="KRF79" s="3"/>
      <c r="KRI79" s="26"/>
      <c r="KRK79" s="27"/>
      <c r="KRL79" s="34"/>
      <c r="KRM79" s="34"/>
      <c r="KRQ79" s="3"/>
      <c r="KRR79" s="3"/>
      <c r="KRU79" s="26"/>
      <c r="KRW79" s="27"/>
      <c r="KRX79" s="34"/>
      <c r="KRY79" s="34"/>
      <c r="KSC79" s="3"/>
      <c r="KSD79" s="3"/>
      <c r="KSG79" s="26"/>
      <c r="KSI79" s="27"/>
      <c r="KSJ79" s="34"/>
      <c r="KSK79" s="34"/>
      <c r="KSO79" s="3"/>
      <c r="KSP79" s="3"/>
      <c r="KSS79" s="26"/>
      <c r="KSU79" s="27"/>
      <c r="KSV79" s="34"/>
      <c r="KSW79" s="34"/>
      <c r="KTA79" s="3"/>
      <c r="KTB79" s="3"/>
      <c r="KTE79" s="26"/>
      <c r="KTG79" s="27"/>
      <c r="KTH79" s="34"/>
      <c r="KTI79" s="34"/>
      <c r="KTM79" s="3"/>
      <c r="KTN79" s="3"/>
      <c r="KTQ79" s="26"/>
      <c r="KTS79" s="27"/>
      <c r="KTT79" s="34"/>
      <c r="KTU79" s="34"/>
      <c r="KTY79" s="3"/>
      <c r="KTZ79" s="3"/>
      <c r="KUC79" s="26"/>
      <c r="KUE79" s="27"/>
      <c r="KUF79" s="34"/>
      <c r="KUG79" s="34"/>
      <c r="KUK79" s="3"/>
      <c r="KUL79" s="3"/>
      <c r="KUO79" s="26"/>
      <c r="KUQ79" s="27"/>
      <c r="KUR79" s="34"/>
      <c r="KUS79" s="34"/>
      <c r="KUW79" s="3"/>
      <c r="KUX79" s="3"/>
      <c r="KVA79" s="26"/>
      <c r="KVC79" s="27"/>
      <c r="KVD79" s="34"/>
      <c r="KVE79" s="34"/>
      <c r="KVI79" s="3"/>
      <c r="KVJ79" s="3"/>
      <c r="KVM79" s="26"/>
      <c r="KVO79" s="27"/>
      <c r="KVP79" s="34"/>
      <c r="KVQ79" s="34"/>
      <c r="KVU79" s="3"/>
      <c r="KVV79" s="3"/>
      <c r="KVY79" s="26"/>
      <c r="KWA79" s="27"/>
      <c r="KWB79" s="34"/>
      <c r="KWC79" s="34"/>
      <c r="KWG79" s="3"/>
      <c r="KWH79" s="3"/>
      <c r="KWK79" s="26"/>
      <c r="KWM79" s="27"/>
      <c r="KWN79" s="34"/>
      <c r="KWO79" s="34"/>
      <c r="KWS79" s="3"/>
      <c r="KWT79" s="3"/>
      <c r="KWW79" s="26"/>
      <c r="KWY79" s="27"/>
      <c r="KWZ79" s="34"/>
      <c r="KXA79" s="34"/>
      <c r="KXE79" s="3"/>
      <c r="KXF79" s="3"/>
      <c r="KXI79" s="26"/>
      <c r="KXK79" s="27"/>
      <c r="KXL79" s="34"/>
      <c r="KXM79" s="34"/>
      <c r="KXQ79" s="3"/>
      <c r="KXR79" s="3"/>
      <c r="KXU79" s="26"/>
      <c r="KXW79" s="27"/>
      <c r="KXX79" s="34"/>
      <c r="KXY79" s="34"/>
      <c r="KYC79" s="3"/>
      <c r="KYD79" s="3"/>
      <c r="KYG79" s="26"/>
      <c r="KYI79" s="27"/>
      <c r="KYJ79" s="34"/>
      <c r="KYK79" s="34"/>
      <c r="KYO79" s="3"/>
      <c r="KYP79" s="3"/>
      <c r="KYS79" s="26"/>
      <c r="KYU79" s="27"/>
      <c r="KYV79" s="34"/>
      <c r="KYW79" s="34"/>
      <c r="KZA79" s="3"/>
      <c r="KZB79" s="3"/>
      <c r="KZE79" s="26"/>
      <c r="KZG79" s="27"/>
      <c r="KZH79" s="34"/>
      <c r="KZI79" s="34"/>
      <c r="KZM79" s="3"/>
      <c r="KZN79" s="3"/>
      <c r="KZQ79" s="26"/>
      <c r="KZS79" s="27"/>
      <c r="KZT79" s="34"/>
      <c r="KZU79" s="34"/>
      <c r="KZY79" s="3"/>
      <c r="KZZ79" s="3"/>
      <c r="LAC79" s="26"/>
      <c r="LAE79" s="27"/>
      <c r="LAF79" s="34"/>
      <c r="LAG79" s="34"/>
      <c r="LAK79" s="3"/>
      <c r="LAL79" s="3"/>
      <c r="LAO79" s="26"/>
      <c r="LAQ79" s="27"/>
      <c r="LAR79" s="34"/>
      <c r="LAS79" s="34"/>
      <c r="LAW79" s="3"/>
      <c r="LAX79" s="3"/>
      <c r="LBA79" s="26"/>
      <c r="LBC79" s="27"/>
      <c r="LBD79" s="34"/>
      <c r="LBE79" s="34"/>
      <c r="LBI79" s="3"/>
      <c r="LBJ79" s="3"/>
      <c r="LBM79" s="26"/>
      <c r="LBO79" s="27"/>
      <c r="LBP79" s="34"/>
      <c r="LBQ79" s="34"/>
      <c r="LBU79" s="3"/>
      <c r="LBV79" s="3"/>
      <c r="LBY79" s="26"/>
      <c r="LCA79" s="27"/>
      <c r="LCB79" s="34"/>
      <c r="LCC79" s="34"/>
      <c r="LCG79" s="3"/>
      <c r="LCH79" s="3"/>
      <c r="LCK79" s="26"/>
      <c r="LCM79" s="27"/>
      <c r="LCN79" s="34"/>
      <c r="LCO79" s="34"/>
      <c r="LCS79" s="3"/>
      <c r="LCT79" s="3"/>
      <c r="LCW79" s="26"/>
      <c r="LCY79" s="27"/>
      <c r="LCZ79" s="34"/>
      <c r="LDA79" s="34"/>
      <c r="LDE79" s="3"/>
      <c r="LDF79" s="3"/>
      <c r="LDI79" s="26"/>
      <c r="LDK79" s="27"/>
      <c r="LDL79" s="34"/>
      <c r="LDM79" s="34"/>
      <c r="LDQ79" s="3"/>
      <c r="LDR79" s="3"/>
      <c r="LDU79" s="26"/>
      <c r="LDW79" s="27"/>
      <c r="LDX79" s="34"/>
      <c r="LDY79" s="34"/>
      <c r="LEC79" s="3"/>
      <c r="LED79" s="3"/>
      <c r="LEG79" s="26"/>
      <c r="LEI79" s="27"/>
      <c r="LEJ79" s="34"/>
      <c r="LEK79" s="34"/>
      <c r="LEO79" s="3"/>
      <c r="LEP79" s="3"/>
      <c r="LES79" s="26"/>
      <c r="LEU79" s="27"/>
      <c r="LEV79" s="34"/>
      <c r="LEW79" s="34"/>
      <c r="LFA79" s="3"/>
      <c r="LFB79" s="3"/>
      <c r="LFE79" s="26"/>
      <c r="LFG79" s="27"/>
      <c r="LFH79" s="34"/>
      <c r="LFI79" s="34"/>
      <c r="LFM79" s="3"/>
      <c r="LFN79" s="3"/>
      <c r="LFQ79" s="26"/>
      <c r="LFS79" s="27"/>
      <c r="LFT79" s="34"/>
      <c r="LFU79" s="34"/>
      <c r="LFY79" s="3"/>
      <c r="LFZ79" s="3"/>
      <c r="LGC79" s="26"/>
      <c r="LGE79" s="27"/>
      <c r="LGF79" s="34"/>
      <c r="LGG79" s="34"/>
      <c r="LGK79" s="3"/>
      <c r="LGL79" s="3"/>
      <c r="LGO79" s="26"/>
      <c r="LGQ79" s="27"/>
      <c r="LGR79" s="34"/>
      <c r="LGS79" s="34"/>
      <c r="LGW79" s="3"/>
      <c r="LGX79" s="3"/>
      <c r="LHA79" s="26"/>
      <c r="LHC79" s="27"/>
      <c r="LHD79" s="34"/>
      <c r="LHE79" s="34"/>
      <c r="LHI79" s="3"/>
      <c r="LHJ79" s="3"/>
      <c r="LHM79" s="26"/>
      <c r="LHO79" s="27"/>
      <c r="LHP79" s="34"/>
      <c r="LHQ79" s="34"/>
      <c r="LHU79" s="3"/>
      <c r="LHV79" s="3"/>
      <c r="LHY79" s="26"/>
      <c r="LIA79" s="27"/>
      <c r="LIB79" s="34"/>
      <c r="LIC79" s="34"/>
      <c r="LIG79" s="3"/>
      <c r="LIH79" s="3"/>
      <c r="LIK79" s="26"/>
      <c r="LIM79" s="27"/>
      <c r="LIN79" s="34"/>
      <c r="LIO79" s="34"/>
      <c r="LIS79" s="3"/>
      <c r="LIT79" s="3"/>
      <c r="LIW79" s="26"/>
      <c r="LIY79" s="27"/>
      <c r="LIZ79" s="34"/>
      <c r="LJA79" s="34"/>
      <c r="LJE79" s="3"/>
      <c r="LJF79" s="3"/>
      <c r="LJI79" s="26"/>
      <c r="LJK79" s="27"/>
      <c r="LJL79" s="34"/>
      <c r="LJM79" s="34"/>
      <c r="LJQ79" s="3"/>
      <c r="LJR79" s="3"/>
      <c r="LJU79" s="26"/>
      <c r="LJW79" s="27"/>
      <c r="LJX79" s="34"/>
      <c r="LJY79" s="34"/>
      <c r="LKC79" s="3"/>
      <c r="LKD79" s="3"/>
      <c r="LKG79" s="26"/>
      <c r="LKI79" s="27"/>
      <c r="LKJ79" s="34"/>
      <c r="LKK79" s="34"/>
      <c r="LKO79" s="3"/>
      <c r="LKP79" s="3"/>
      <c r="LKS79" s="26"/>
      <c r="LKU79" s="27"/>
      <c r="LKV79" s="34"/>
      <c r="LKW79" s="34"/>
      <c r="LLA79" s="3"/>
      <c r="LLB79" s="3"/>
      <c r="LLE79" s="26"/>
      <c r="LLG79" s="27"/>
      <c r="LLH79" s="34"/>
      <c r="LLI79" s="34"/>
      <c r="LLM79" s="3"/>
      <c r="LLN79" s="3"/>
      <c r="LLQ79" s="26"/>
      <c r="LLS79" s="27"/>
      <c r="LLT79" s="34"/>
      <c r="LLU79" s="34"/>
      <c r="LLY79" s="3"/>
      <c r="LLZ79" s="3"/>
      <c r="LMC79" s="26"/>
      <c r="LME79" s="27"/>
      <c r="LMF79" s="34"/>
      <c r="LMG79" s="34"/>
      <c r="LMK79" s="3"/>
      <c r="LML79" s="3"/>
      <c r="LMO79" s="26"/>
      <c r="LMQ79" s="27"/>
      <c r="LMR79" s="34"/>
      <c r="LMS79" s="34"/>
      <c r="LMW79" s="3"/>
      <c r="LMX79" s="3"/>
      <c r="LNA79" s="26"/>
      <c r="LNC79" s="27"/>
      <c r="LND79" s="34"/>
      <c r="LNE79" s="34"/>
      <c r="LNI79" s="3"/>
      <c r="LNJ79" s="3"/>
      <c r="LNM79" s="26"/>
      <c r="LNO79" s="27"/>
      <c r="LNP79" s="34"/>
      <c r="LNQ79" s="34"/>
      <c r="LNU79" s="3"/>
      <c r="LNV79" s="3"/>
      <c r="LNY79" s="26"/>
      <c r="LOA79" s="27"/>
      <c r="LOB79" s="34"/>
      <c r="LOC79" s="34"/>
      <c r="LOG79" s="3"/>
      <c r="LOH79" s="3"/>
      <c r="LOK79" s="26"/>
      <c r="LOM79" s="27"/>
      <c r="LON79" s="34"/>
      <c r="LOO79" s="34"/>
      <c r="LOS79" s="3"/>
      <c r="LOT79" s="3"/>
      <c r="LOW79" s="26"/>
      <c r="LOY79" s="27"/>
      <c r="LOZ79" s="34"/>
      <c r="LPA79" s="34"/>
      <c r="LPE79" s="3"/>
      <c r="LPF79" s="3"/>
      <c r="LPI79" s="26"/>
      <c r="LPK79" s="27"/>
      <c r="LPL79" s="34"/>
      <c r="LPM79" s="34"/>
      <c r="LPQ79" s="3"/>
      <c r="LPR79" s="3"/>
      <c r="LPU79" s="26"/>
      <c r="LPW79" s="27"/>
      <c r="LPX79" s="34"/>
      <c r="LPY79" s="34"/>
      <c r="LQC79" s="3"/>
      <c r="LQD79" s="3"/>
      <c r="LQG79" s="26"/>
      <c r="LQI79" s="27"/>
      <c r="LQJ79" s="34"/>
      <c r="LQK79" s="34"/>
      <c r="LQO79" s="3"/>
      <c r="LQP79" s="3"/>
      <c r="LQS79" s="26"/>
      <c r="LQU79" s="27"/>
      <c r="LQV79" s="34"/>
      <c r="LQW79" s="34"/>
      <c r="LRA79" s="3"/>
      <c r="LRB79" s="3"/>
      <c r="LRE79" s="26"/>
      <c r="LRG79" s="27"/>
      <c r="LRH79" s="34"/>
      <c r="LRI79" s="34"/>
      <c r="LRM79" s="3"/>
      <c r="LRN79" s="3"/>
      <c r="LRQ79" s="26"/>
      <c r="LRS79" s="27"/>
      <c r="LRT79" s="34"/>
      <c r="LRU79" s="34"/>
      <c r="LRY79" s="3"/>
      <c r="LRZ79" s="3"/>
      <c r="LSC79" s="26"/>
      <c r="LSE79" s="27"/>
      <c r="LSF79" s="34"/>
      <c r="LSG79" s="34"/>
      <c r="LSK79" s="3"/>
      <c r="LSL79" s="3"/>
      <c r="LSO79" s="26"/>
      <c r="LSQ79" s="27"/>
      <c r="LSR79" s="34"/>
      <c r="LSS79" s="34"/>
      <c r="LSW79" s="3"/>
      <c r="LSX79" s="3"/>
      <c r="LTA79" s="26"/>
      <c r="LTC79" s="27"/>
      <c r="LTD79" s="34"/>
      <c r="LTE79" s="34"/>
      <c r="LTI79" s="3"/>
      <c r="LTJ79" s="3"/>
      <c r="LTM79" s="26"/>
      <c r="LTO79" s="27"/>
      <c r="LTP79" s="34"/>
      <c r="LTQ79" s="34"/>
      <c r="LTU79" s="3"/>
      <c r="LTV79" s="3"/>
      <c r="LTY79" s="26"/>
      <c r="LUA79" s="27"/>
      <c r="LUB79" s="34"/>
      <c r="LUC79" s="34"/>
      <c r="LUG79" s="3"/>
      <c r="LUH79" s="3"/>
      <c r="LUK79" s="26"/>
      <c r="LUM79" s="27"/>
      <c r="LUN79" s="34"/>
      <c r="LUO79" s="34"/>
      <c r="LUS79" s="3"/>
      <c r="LUT79" s="3"/>
      <c r="LUW79" s="26"/>
      <c r="LUY79" s="27"/>
      <c r="LUZ79" s="34"/>
      <c r="LVA79" s="34"/>
      <c r="LVE79" s="3"/>
      <c r="LVF79" s="3"/>
      <c r="LVI79" s="26"/>
      <c r="LVK79" s="27"/>
      <c r="LVL79" s="34"/>
      <c r="LVM79" s="34"/>
      <c r="LVQ79" s="3"/>
      <c r="LVR79" s="3"/>
      <c r="LVU79" s="26"/>
      <c r="LVW79" s="27"/>
      <c r="LVX79" s="34"/>
      <c r="LVY79" s="34"/>
      <c r="LWC79" s="3"/>
      <c r="LWD79" s="3"/>
      <c r="LWG79" s="26"/>
      <c r="LWI79" s="27"/>
      <c r="LWJ79" s="34"/>
      <c r="LWK79" s="34"/>
      <c r="LWO79" s="3"/>
      <c r="LWP79" s="3"/>
      <c r="LWS79" s="26"/>
      <c r="LWU79" s="27"/>
      <c r="LWV79" s="34"/>
      <c r="LWW79" s="34"/>
      <c r="LXA79" s="3"/>
      <c r="LXB79" s="3"/>
      <c r="LXE79" s="26"/>
      <c r="LXG79" s="27"/>
      <c r="LXH79" s="34"/>
      <c r="LXI79" s="34"/>
      <c r="LXM79" s="3"/>
      <c r="LXN79" s="3"/>
      <c r="LXQ79" s="26"/>
      <c r="LXS79" s="27"/>
      <c r="LXT79" s="34"/>
      <c r="LXU79" s="34"/>
      <c r="LXY79" s="3"/>
      <c r="LXZ79" s="3"/>
      <c r="LYC79" s="26"/>
      <c r="LYE79" s="27"/>
      <c r="LYF79" s="34"/>
      <c r="LYG79" s="34"/>
      <c r="LYK79" s="3"/>
      <c r="LYL79" s="3"/>
      <c r="LYO79" s="26"/>
      <c r="LYQ79" s="27"/>
      <c r="LYR79" s="34"/>
      <c r="LYS79" s="34"/>
      <c r="LYW79" s="3"/>
      <c r="LYX79" s="3"/>
      <c r="LZA79" s="26"/>
      <c r="LZC79" s="27"/>
      <c r="LZD79" s="34"/>
      <c r="LZE79" s="34"/>
      <c r="LZI79" s="3"/>
      <c r="LZJ79" s="3"/>
      <c r="LZM79" s="26"/>
      <c r="LZO79" s="27"/>
      <c r="LZP79" s="34"/>
      <c r="LZQ79" s="34"/>
      <c r="LZU79" s="3"/>
      <c r="LZV79" s="3"/>
      <c r="LZY79" s="26"/>
      <c r="MAA79" s="27"/>
      <c r="MAB79" s="34"/>
      <c r="MAC79" s="34"/>
      <c r="MAG79" s="3"/>
      <c r="MAH79" s="3"/>
      <c r="MAK79" s="26"/>
      <c r="MAM79" s="27"/>
      <c r="MAN79" s="34"/>
      <c r="MAO79" s="34"/>
      <c r="MAS79" s="3"/>
      <c r="MAT79" s="3"/>
      <c r="MAW79" s="26"/>
      <c r="MAY79" s="27"/>
      <c r="MAZ79" s="34"/>
      <c r="MBA79" s="34"/>
      <c r="MBE79" s="3"/>
      <c r="MBF79" s="3"/>
      <c r="MBI79" s="26"/>
      <c r="MBK79" s="27"/>
      <c r="MBL79" s="34"/>
      <c r="MBM79" s="34"/>
      <c r="MBQ79" s="3"/>
      <c r="MBR79" s="3"/>
      <c r="MBU79" s="26"/>
      <c r="MBW79" s="27"/>
      <c r="MBX79" s="34"/>
      <c r="MBY79" s="34"/>
      <c r="MCC79" s="3"/>
      <c r="MCD79" s="3"/>
      <c r="MCG79" s="26"/>
      <c r="MCI79" s="27"/>
      <c r="MCJ79" s="34"/>
      <c r="MCK79" s="34"/>
      <c r="MCO79" s="3"/>
      <c r="MCP79" s="3"/>
      <c r="MCS79" s="26"/>
      <c r="MCU79" s="27"/>
      <c r="MCV79" s="34"/>
      <c r="MCW79" s="34"/>
      <c r="MDA79" s="3"/>
      <c r="MDB79" s="3"/>
      <c r="MDE79" s="26"/>
      <c r="MDG79" s="27"/>
      <c r="MDH79" s="34"/>
      <c r="MDI79" s="34"/>
      <c r="MDM79" s="3"/>
      <c r="MDN79" s="3"/>
      <c r="MDQ79" s="26"/>
      <c r="MDS79" s="27"/>
      <c r="MDT79" s="34"/>
      <c r="MDU79" s="34"/>
      <c r="MDY79" s="3"/>
      <c r="MDZ79" s="3"/>
      <c r="MEC79" s="26"/>
      <c r="MEE79" s="27"/>
      <c r="MEF79" s="34"/>
      <c r="MEG79" s="34"/>
      <c r="MEK79" s="3"/>
      <c r="MEL79" s="3"/>
      <c r="MEO79" s="26"/>
      <c r="MEQ79" s="27"/>
      <c r="MER79" s="34"/>
      <c r="MES79" s="34"/>
      <c r="MEW79" s="3"/>
      <c r="MEX79" s="3"/>
      <c r="MFA79" s="26"/>
      <c r="MFC79" s="27"/>
      <c r="MFD79" s="34"/>
      <c r="MFE79" s="34"/>
      <c r="MFI79" s="3"/>
      <c r="MFJ79" s="3"/>
      <c r="MFM79" s="26"/>
      <c r="MFO79" s="27"/>
      <c r="MFP79" s="34"/>
      <c r="MFQ79" s="34"/>
      <c r="MFU79" s="3"/>
      <c r="MFV79" s="3"/>
      <c r="MFY79" s="26"/>
      <c r="MGA79" s="27"/>
      <c r="MGB79" s="34"/>
      <c r="MGC79" s="34"/>
      <c r="MGG79" s="3"/>
      <c r="MGH79" s="3"/>
      <c r="MGK79" s="26"/>
      <c r="MGM79" s="27"/>
      <c r="MGN79" s="34"/>
      <c r="MGO79" s="34"/>
      <c r="MGS79" s="3"/>
      <c r="MGT79" s="3"/>
      <c r="MGW79" s="26"/>
      <c r="MGY79" s="27"/>
      <c r="MGZ79" s="34"/>
      <c r="MHA79" s="34"/>
      <c r="MHE79" s="3"/>
      <c r="MHF79" s="3"/>
      <c r="MHI79" s="26"/>
      <c r="MHK79" s="27"/>
      <c r="MHL79" s="34"/>
      <c r="MHM79" s="34"/>
      <c r="MHQ79" s="3"/>
      <c r="MHR79" s="3"/>
      <c r="MHU79" s="26"/>
      <c r="MHW79" s="27"/>
      <c r="MHX79" s="34"/>
      <c r="MHY79" s="34"/>
      <c r="MIC79" s="3"/>
      <c r="MID79" s="3"/>
      <c r="MIG79" s="26"/>
      <c r="MII79" s="27"/>
      <c r="MIJ79" s="34"/>
      <c r="MIK79" s="34"/>
      <c r="MIO79" s="3"/>
      <c r="MIP79" s="3"/>
      <c r="MIS79" s="26"/>
      <c r="MIU79" s="27"/>
      <c r="MIV79" s="34"/>
      <c r="MIW79" s="34"/>
      <c r="MJA79" s="3"/>
      <c r="MJB79" s="3"/>
      <c r="MJE79" s="26"/>
      <c r="MJG79" s="27"/>
      <c r="MJH79" s="34"/>
      <c r="MJI79" s="34"/>
      <c r="MJM79" s="3"/>
      <c r="MJN79" s="3"/>
      <c r="MJQ79" s="26"/>
      <c r="MJS79" s="27"/>
      <c r="MJT79" s="34"/>
      <c r="MJU79" s="34"/>
      <c r="MJY79" s="3"/>
      <c r="MJZ79" s="3"/>
      <c r="MKC79" s="26"/>
      <c r="MKE79" s="27"/>
      <c r="MKF79" s="34"/>
      <c r="MKG79" s="34"/>
      <c r="MKK79" s="3"/>
      <c r="MKL79" s="3"/>
      <c r="MKO79" s="26"/>
      <c r="MKQ79" s="27"/>
      <c r="MKR79" s="34"/>
      <c r="MKS79" s="34"/>
      <c r="MKW79" s="3"/>
      <c r="MKX79" s="3"/>
      <c r="MLA79" s="26"/>
      <c r="MLC79" s="27"/>
      <c r="MLD79" s="34"/>
      <c r="MLE79" s="34"/>
      <c r="MLI79" s="3"/>
      <c r="MLJ79" s="3"/>
      <c r="MLM79" s="26"/>
      <c r="MLO79" s="27"/>
      <c r="MLP79" s="34"/>
      <c r="MLQ79" s="34"/>
      <c r="MLU79" s="3"/>
      <c r="MLV79" s="3"/>
      <c r="MLY79" s="26"/>
      <c r="MMA79" s="27"/>
      <c r="MMB79" s="34"/>
      <c r="MMC79" s="34"/>
      <c r="MMG79" s="3"/>
      <c r="MMH79" s="3"/>
      <c r="MMK79" s="26"/>
      <c r="MMM79" s="27"/>
      <c r="MMN79" s="34"/>
      <c r="MMO79" s="34"/>
      <c r="MMS79" s="3"/>
      <c r="MMT79" s="3"/>
      <c r="MMW79" s="26"/>
      <c r="MMY79" s="27"/>
      <c r="MMZ79" s="34"/>
      <c r="MNA79" s="34"/>
      <c r="MNE79" s="3"/>
      <c r="MNF79" s="3"/>
      <c r="MNI79" s="26"/>
      <c r="MNK79" s="27"/>
      <c r="MNL79" s="34"/>
      <c r="MNM79" s="34"/>
      <c r="MNQ79" s="3"/>
      <c r="MNR79" s="3"/>
      <c r="MNU79" s="26"/>
      <c r="MNW79" s="27"/>
      <c r="MNX79" s="34"/>
      <c r="MNY79" s="34"/>
      <c r="MOC79" s="3"/>
      <c r="MOD79" s="3"/>
      <c r="MOG79" s="26"/>
      <c r="MOI79" s="27"/>
      <c r="MOJ79" s="34"/>
      <c r="MOK79" s="34"/>
      <c r="MOO79" s="3"/>
      <c r="MOP79" s="3"/>
      <c r="MOS79" s="26"/>
      <c r="MOU79" s="27"/>
      <c r="MOV79" s="34"/>
      <c r="MOW79" s="34"/>
      <c r="MPA79" s="3"/>
      <c r="MPB79" s="3"/>
      <c r="MPE79" s="26"/>
      <c r="MPG79" s="27"/>
      <c r="MPH79" s="34"/>
      <c r="MPI79" s="34"/>
      <c r="MPM79" s="3"/>
      <c r="MPN79" s="3"/>
      <c r="MPQ79" s="26"/>
      <c r="MPS79" s="27"/>
      <c r="MPT79" s="34"/>
      <c r="MPU79" s="34"/>
      <c r="MPY79" s="3"/>
      <c r="MPZ79" s="3"/>
      <c r="MQC79" s="26"/>
      <c r="MQE79" s="27"/>
      <c r="MQF79" s="34"/>
      <c r="MQG79" s="34"/>
      <c r="MQK79" s="3"/>
      <c r="MQL79" s="3"/>
      <c r="MQO79" s="26"/>
      <c r="MQQ79" s="27"/>
      <c r="MQR79" s="34"/>
      <c r="MQS79" s="34"/>
      <c r="MQW79" s="3"/>
      <c r="MQX79" s="3"/>
      <c r="MRA79" s="26"/>
      <c r="MRC79" s="27"/>
      <c r="MRD79" s="34"/>
      <c r="MRE79" s="34"/>
      <c r="MRI79" s="3"/>
      <c r="MRJ79" s="3"/>
      <c r="MRM79" s="26"/>
      <c r="MRO79" s="27"/>
      <c r="MRP79" s="34"/>
      <c r="MRQ79" s="34"/>
      <c r="MRU79" s="3"/>
      <c r="MRV79" s="3"/>
      <c r="MRY79" s="26"/>
      <c r="MSA79" s="27"/>
      <c r="MSB79" s="34"/>
      <c r="MSC79" s="34"/>
      <c r="MSG79" s="3"/>
      <c r="MSH79" s="3"/>
      <c r="MSK79" s="26"/>
      <c r="MSM79" s="27"/>
      <c r="MSN79" s="34"/>
      <c r="MSO79" s="34"/>
      <c r="MSS79" s="3"/>
      <c r="MST79" s="3"/>
      <c r="MSW79" s="26"/>
      <c r="MSY79" s="27"/>
      <c r="MSZ79" s="34"/>
      <c r="MTA79" s="34"/>
      <c r="MTE79" s="3"/>
      <c r="MTF79" s="3"/>
      <c r="MTI79" s="26"/>
      <c r="MTK79" s="27"/>
      <c r="MTL79" s="34"/>
      <c r="MTM79" s="34"/>
      <c r="MTQ79" s="3"/>
      <c r="MTR79" s="3"/>
      <c r="MTU79" s="26"/>
      <c r="MTW79" s="27"/>
      <c r="MTX79" s="34"/>
      <c r="MTY79" s="34"/>
      <c r="MUC79" s="3"/>
      <c r="MUD79" s="3"/>
      <c r="MUG79" s="26"/>
      <c r="MUI79" s="27"/>
      <c r="MUJ79" s="34"/>
      <c r="MUK79" s="34"/>
      <c r="MUO79" s="3"/>
      <c r="MUP79" s="3"/>
      <c r="MUS79" s="26"/>
      <c r="MUU79" s="27"/>
      <c r="MUV79" s="34"/>
      <c r="MUW79" s="34"/>
      <c r="MVA79" s="3"/>
      <c r="MVB79" s="3"/>
      <c r="MVE79" s="26"/>
      <c r="MVG79" s="27"/>
      <c r="MVH79" s="34"/>
      <c r="MVI79" s="34"/>
      <c r="MVM79" s="3"/>
      <c r="MVN79" s="3"/>
      <c r="MVQ79" s="26"/>
      <c r="MVS79" s="27"/>
      <c r="MVT79" s="34"/>
      <c r="MVU79" s="34"/>
      <c r="MVY79" s="3"/>
      <c r="MVZ79" s="3"/>
      <c r="MWC79" s="26"/>
      <c r="MWE79" s="27"/>
      <c r="MWF79" s="34"/>
      <c r="MWG79" s="34"/>
      <c r="MWK79" s="3"/>
      <c r="MWL79" s="3"/>
      <c r="MWO79" s="26"/>
      <c r="MWQ79" s="27"/>
      <c r="MWR79" s="34"/>
      <c r="MWS79" s="34"/>
      <c r="MWW79" s="3"/>
      <c r="MWX79" s="3"/>
      <c r="MXA79" s="26"/>
      <c r="MXC79" s="27"/>
      <c r="MXD79" s="34"/>
      <c r="MXE79" s="34"/>
      <c r="MXI79" s="3"/>
      <c r="MXJ79" s="3"/>
      <c r="MXM79" s="26"/>
      <c r="MXO79" s="27"/>
      <c r="MXP79" s="34"/>
      <c r="MXQ79" s="34"/>
      <c r="MXU79" s="3"/>
      <c r="MXV79" s="3"/>
      <c r="MXY79" s="26"/>
      <c r="MYA79" s="27"/>
      <c r="MYB79" s="34"/>
      <c r="MYC79" s="34"/>
      <c r="MYG79" s="3"/>
      <c r="MYH79" s="3"/>
      <c r="MYK79" s="26"/>
      <c r="MYM79" s="27"/>
      <c r="MYN79" s="34"/>
      <c r="MYO79" s="34"/>
      <c r="MYS79" s="3"/>
      <c r="MYT79" s="3"/>
      <c r="MYW79" s="26"/>
      <c r="MYY79" s="27"/>
      <c r="MYZ79" s="34"/>
      <c r="MZA79" s="34"/>
      <c r="MZE79" s="3"/>
      <c r="MZF79" s="3"/>
      <c r="MZI79" s="26"/>
      <c r="MZK79" s="27"/>
      <c r="MZL79" s="34"/>
      <c r="MZM79" s="34"/>
      <c r="MZQ79" s="3"/>
      <c r="MZR79" s="3"/>
      <c r="MZU79" s="26"/>
      <c r="MZW79" s="27"/>
      <c r="MZX79" s="34"/>
      <c r="MZY79" s="34"/>
      <c r="NAC79" s="3"/>
      <c r="NAD79" s="3"/>
      <c r="NAG79" s="26"/>
      <c r="NAI79" s="27"/>
      <c r="NAJ79" s="34"/>
      <c r="NAK79" s="34"/>
      <c r="NAO79" s="3"/>
      <c r="NAP79" s="3"/>
      <c r="NAS79" s="26"/>
      <c r="NAU79" s="27"/>
      <c r="NAV79" s="34"/>
      <c r="NAW79" s="34"/>
      <c r="NBA79" s="3"/>
      <c r="NBB79" s="3"/>
      <c r="NBE79" s="26"/>
      <c r="NBG79" s="27"/>
      <c r="NBH79" s="34"/>
      <c r="NBI79" s="34"/>
      <c r="NBM79" s="3"/>
      <c r="NBN79" s="3"/>
      <c r="NBQ79" s="26"/>
      <c r="NBS79" s="27"/>
      <c r="NBT79" s="34"/>
      <c r="NBU79" s="34"/>
      <c r="NBY79" s="3"/>
      <c r="NBZ79" s="3"/>
      <c r="NCC79" s="26"/>
      <c r="NCE79" s="27"/>
      <c r="NCF79" s="34"/>
      <c r="NCG79" s="34"/>
      <c r="NCK79" s="3"/>
      <c r="NCL79" s="3"/>
      <c r="NCO79" s="26"/>
      <c r="NCQ79" s="27"/>
      <c r="NCR79" s="34"/>
      <c r="NCS79" s="34"/>
      <c r="NCW79" s="3"/>
      <c r="NCX79" s="3"/>
      <c r="NDA79" s="26"/>
      <c r="NDC79" s="27"/>
      <c r="NDD79" s="34"/>
      <c r="NDE79" s="34"/>
      <c r="NDI79" s="3"/>
      <c r="NDJ79" s="3"/>
      <c r="NDM79" s="26"/>
      <c r="NDO79" s="27"/>
      <c r="NDP79" s="34"/>
      <c r="NDQ79" s="34"/>
      <c r="NDU79" s="3"/>
      <c r="NDV79" s="3"/>
      <c r="NDY79" s="26"/>
      <c r="NEA79" s="27"/>
      <c r="NEB79" s="34"/>
      <c r="NEC79" s="34"/>
      <c r="NEG79" s="3"/>
      <c r="NEH79" s="3"/>
      <c r="NEK79" s="26"/>
      <c r="NEM79" s="27"/>
      <c r="NEN79" s="34"/>
      <c r="NEO79" s="34"/>
      <c r="NES79" s="3"/>
      <c r="NET79" s="3"/>
      <c r="NEW79" s="26"/>
      <c r="NEY79" s="27"/>
      <c r="NEZ79" s="34"/>
      <c r="NFA79" s="34"/>
      <c r="NFE79" s="3"/>
      <c r="NFF79" s="3"/>
      <c r="NFI79" s="26"/>
      <c r="NFK79" s="27"/>
      <c r="NFL79" s="34"/>
      <c r="NFM79" s="34"/>
      <c r="NFQ79" s="3"/>
      <c r="NFR79" s="3"/>
      <c r="NFU79" s="26"/>
      <c r="NFW79" s="27"/>
      <c r="NFX79" s="34"/>
      <c r="NFY79" s="34"/>
      <c r="NGC79" s="3"/>
      <c r="NGD79" s="3"/>
      <c r="NGG79" s="26"/>
      <c r="NGI79" s="27"/>
      <c r="NGJ79" s="34"/>
      <c r="NGK79" s="34"/>
      <c r="NGO79" s="3"/>
      <c r="NGP79" s="3"/>
      <c r="NGS79" s="26"/>
      <c r="NGU79" s="27"/>
      <c r="NGV79" s="34"/>
      <c r="NGW79" s="34"/>
      <c r="NHA79" s="3"/>
      <c r="NHB79" s="3"/>
      <c r="NHE79" s="26"/>
      <c r="NHG79" s="27"/>
      <c r="NHH79" s="34"/>
      <c r="NHI79" s="34"/>
      <c r="NHM79" s="3"/>
      <c r="NHN79" s="3"/>
      <c r="NHQ79" s="26"/>
      <c r="NHS79" s="27"/>
      <c r="NHT79" s="34"/>
      <c r="NHU79" s="34"/>
      <c r="NHY79" s="3"/>
      <c r="NHZ79" s="3"/>
      <c r="NIC79" s="26"/>
      <c r="NIE79" s="27"/>
      <c r="NIF79" s="34"/>
      <c r="NIG79" s="34"/>
      <c r="NIK79" s="3"/>
      <c r="NIL79" s="3"/>
      <c r="NIO79" s="26"/>
      <c r="NIQ79" s="27"/>
      <c r="NIR79" s="34"/>
      <c r="NIS79" s="34"/>
      <c r="NIW79" s="3"/>
      <c r="NIX79" s="3"/>
      <c r="NJA79" s="26"/>
      <c r="NJC79" s="27"/>
      <c r="NJD79" s="34"/>
      <c r="NJE79" s="34"/>
      <c r="NJI79" s="3"/>
      <c r="NJJ79" s="3"/>
      <c r="NJM79" s="26"/>
      <c r="NJO79" s="27"/>
      <c r="NJP79" s="34"/>
      <c r="NJQ79" s="34"/>
      <c r="NJU79" s="3"/>
      <c r="NJV79" s="3"/>
      <c r="NJY79" s="26"/>
      <c r="NKA79" s="27"/>
      <c r="NKB79" s="34"/>
      <c r="NKC79" s="34"/>
      <c r="NKG79" s="3"/>
      <c r="NKH79" s="3"/>
      <c r="NKK79" s="26"/>
      <c r="NKM79" s="27"/>
      <c r="NKN79" s="34"/>
      <c r="NKO79" s="34"/>
      <c r="NKS79" s="3"/>
      <c r="NKT79" s="3"/>
      <c r="NKW79" s="26"/>
      <c r="NKY79" s="27"/>
      <c r="NKZ79" s="34"/>
      <c r="NLA79" s="34"/>
      <c r="NLE79" s="3"/>
      <c r="NLF79" s="3"/>
      <c r="NLI79" s="26"/>
      <c r="NLK79" s="27"/>
      <c r="NLL79" s="34"/>
      <c r="NLM79" s="34"/>
      <c r="NLQ79" s="3"/>
      <c r="NLR79" s="3"/>
      <c r="NLU79" s="26"/>
      <c r="NLW79" s="27"/>
      <c r="NLX79" s="34"/>
      <c r="NLY79" s="34"/>
      <c r="NMC79" s="3"/>
      <c r="NMD79" s="3"/>
      <c r="NMG79" s="26"/>
      <c r="NMI79" s="27"/>
      <c r="NMJ79" s="34"/>
      <c r="NMK79" s="34"/>
      <c r="NMO79" s="3"/>
      <c r="NMP79" s="3"/>
      <c r="NMS79" s="26"/>
      <c r="NMU79" s="27"/>
      <c r="NMV79" s="34"/>
      <c r="NMW79" s="34"/>
      <c r="NNA79" s="3"/>
      <c r="NNB79" s="3"/>
      <c r="NNE79" s="26"/>
      <c r="NNG79" s="27"/>
      <c r="NNH79" s="34"/>
      <c r="NNI79" s="34"/>
      <c r="NNM79" s="3"/>
      <c r="NNN79" s="3"/>
      <c r="NNQ79" s="26"/>
      <c r="NNS79" s="27"/>
      <c r="NNT79" s="34"/>
      <c r="NNU79" s="34"/>
      <c r="NNY79" s="3"/>
      <c r="NNZ79" s="3"/>
      <c r="NOC79" s="26"/>
      <c r="NOE79" s="27"/>
      <c r="NOF79" s="34"/>
      <c r="NOG79" s="34"/>
      <c r="NOK79" s="3"/>
      <c r="NOL79" s="3"/>
      <c r="NOO79" s="26"/>
      <c r="NOQ79" s="27"/>
      <c r="NOR79" s="34"/>
      <c r="NOS79" s="34"/>
      <c r="NOW79" s="3"/>
      <c r="NOX79" s="3"/>
      <c r="NPA79" s="26"/>
      <c r="NPC79" s="27"/>
      <c r="NPD79" s="34"/>
      <c r="NPE79" s="34"/>
      <c r="NPI79" s="3"/>
      <c r="NPJ79" s="3"/>
      <c r="NPM79" s="26"/>
      <c r="NPO79" s="27"/>
      <c r="NPP79" s="34"/>
      <c r="NPQ79" s="34"/>
      <c r="NPU79" s="3"/>
      <c r="NPV79" s="3"/>
      <c r="NPY79" s="26"/>
      <c r="NQA79" s="27"/>
      <c r="NQB79" s="34"/>
      <c r="NQC79" s="34"/>
      <c r="NQG79" s="3"/>
      <c r="NQH79" s="3"/>
      <c r="NQK79" s="26"/>
      <c r="NQM79" s="27"/>
      <c r="NQN79" s="34"/>
      <c r="NQO79" s="34"/>
      <c r="NQS79" s="3"/>
      <c r="NQT79" s="3"/>
      <c r="NQW79" s="26"/>
      <c r="NQY79" s="27"/>
      <c r="NQZ79" s="34"/>
      <c r="NRA79" s="34"/>
      <c r="NRE79" s="3"/>
      <c r="NRF79" s="3"/>
      <c r="NRI79" s="26"/>
      <c r="NRK79" s="27"/>
      <c r="NRL79" s="34"/>
      <c r="NRM79" s="34"/>
      <c r="NRQ79" s="3"/>
      <c r="NRR79" s="3"/>
      <c r="NRU79" s="26"/>
      <c r="NRW79" s="27"/>
      <c r="NRX79" s="34"/>
      <c r="NRY79" s="34"/>
      <c r="NSC79" s="3"/>
      <c r="NSD79" s="3"/>
      <c r="NSG79" s="26"/>
      <c r="NSI79" s="27"/>
      <c r="NSJ79" s="34"/>
      <c r="NSK79" s="34"/>
      <c r="NSO79" s="3"/>
      <c r="NSP79" s="3"/>
      <c r="NSS79" s="26"/>
      <c r="NSU79" s="27"/>
      <c r="NSV79" s="34"/>
      <c r="NSW79" s="34"/>
      <c r="NTA79" s="3"/>
      <c r="NTB79" s="3"/>
      <c r="NTE79" s="26"/>
      <c r="NTG79" s="27"/>
      <c r="NTH79" s="34"/>
      <c r="NTI79" s="34"/>
      <c r="NTM79" s="3"/>
      <c r="NTN79" s="3"/>
      <c r="NTQ79" s="26"/>
      <c r="NTS79" s="27"/>
      <c r="NTT79" s="34"/>
      <c r="NTU79" s="34"/>
      <c r="NTY79" s="3"/>
      <c r="NTZ79" s="3"/>
      <c r="NUC79" s="26"/>
      <c r="NUE79" s="27"/>
      <c r="NUF79" s="34"/>
      <c r="NUG79" s="34"/>
      <c r="NUK79" s="3"/>
      <c r="NUL79" s="3"/>
      <c r="NUO79" s="26"/>
      <c r="NUQ79" s="27"/>
      <c r="NUR79" s="34"/>
      <c r="NUS79" s="34"/>
      <c r="NUW79" s="3"/>
      <c r="NUX79" s="3"/>
      <c r="NVA79" s="26"/>
      <c r="NVC79" s="27"/>
      <c r="NVD79" s="34"/>
      <c r="NVE79" s="34"/>
      <c r="NVI79" s="3"/>
      <c r="NVJ79" s="3"/>
      <c r="NVM79" s="26"/>
      <c r="NVO79" s="27"/>
      <c r="NVP79" s="34"/>
      <c r="NVQ79" s="34"/>
      <c r="NVU79" s="3"/>
      <c r="NVV79" s="3"/>
      <c r="NVY79" s="26"/>
      <c r="NWA79" s="27"/>
      <c r="NWB79" s="34"/>
      <c r="NWC79" s="34"/>
      <c r="NWG79" s="3"/>
      <c r="NWH79" s="3"/>
      <c r="NWK79" s="26"/>
      <c r="NWM79" s="27"/>
      <c r="NWN79" s="34"/>
      <c r="NWO79" s="34"/>
      <c r="NWS79" s="3"/>
      <c r="NWT79" s="3"/>
      <c r="NWW79" s="26"/>
      <c r="NWY79" s="27"/>
      <c r="NWZ79" s="34"/>
      <c r="NXA79" s="34"/>
      <c r="NXE79" s="3"/>
      <c r="NXF79" s="3"/>
      <c r="NXI79" s="26"/>
      <c r="NXK79" s="27"/>
      <c r="NXL79" s="34"/>
      <c r="NXM79" s="34"/>
      <c r="NXQ79" s="3"/>
      <c r="NXR79" s="3"/>
      <c r="NXU79" s="26"/>
      <c r="NXW79" s="27"/>
      <c r="NXX79" s="34"/>
      <c r="NXY79" s="34"/>
      <c r="NYC79" s="3"/>
      <c r="NYD79" s="3"/>
      <c r="NYG79" s="26"/>
      <c r="NYI79" s="27"/>
      <c r="NYJ79" s="34"/>
      <c r="NYK79" s="34"/>
      <c r="NYO79" s="3"/>
      <c r="NYP79" s="3"/>
      <c r="NYS79" s="26"/>
      <c r="NYU79" s="27"/>
      <c r="NYV79" s="34"/>
      <c r="NYW79" s="34"/>
      <c r="NZA79" s="3"/>
      <c r="NZB79" s="3"/>
      <c r="NZE79" s="26"/>
      <c r="NZG79" s="27"/>
      <c r="NZH79" s="34"/>
      <c r="NZI79" s="34"/>
      <c r="NZM79" s="3"/>
      <c r="NZN79" s="3"/>
      <c r="NZQ79" s="26"/>
      <c r="NZS79" s="27"/>
      <c r="NZT79" s="34"/>
      <c r="NZU79" s="34"/>
      <c r="NZY79" s="3"/>
      <c r="NZZ79" s="3"/>
      <c r="OAC79" s="26"/>
      <c r="OAE79" s="27"/>
      <c r="OAF79" s="34"/>
      <c r="OAG79" s="34"/>
      <c r="OAK79" s="3"/>
      <c r="OAL79" s="3"/>
      <c r="OAO79" s="26"/>
      <c r="OAQ79" s="27"/>
      <c r="OAR79" s="34"/>
      <c r="OAS79" s="34"/>
      <c r="OAW79" s="3"/>
      <c r="OAX79" s="3"/>
      <c r="OBA79" s="26"/>
      <c r="OBC79" s="27"/>
      <c r="OBD79" s="34"/>
      <c r="OBE79" s="34"/>
      <c r="OBI79" s="3"/>
      <c r="OBJ79" s="3"/>
      <c r="OBM79" s="26"/>
      <c r="OBO79" s="27"/>
      <c r="OBP79" s="34"/>
      <c r="OBQ79" s="34"/>
      <c r="OBU79" s="3"/>
      <c r="OBV79" s="3"/>
      <c r="OBY79" s="26"/>
      <c r="OCA79" s="27"/>
      <c r="OCB79" s="34"/>
      <c r="OCC79" s="34"/>
      <c r="OCG79" s="3"/>
      <c r="OCH79" s="3"/>
      <c r="OCK79" s="26"/>
      <c r="OCM79" s="27"/>
      <c r="OCN79" s="34"/>
      <c r="OCO79" s="34"/>
      <c r="OCS79" s="3"/>
      <c r="OCT79" s="3"/>
      <c r="OCW79" s="26"/>
      <c r="OCY79" s="27"/>
      <c r="OCZ79" s="34"/>
      <c r="ODA79" s="34"/>
      <c r="ODE79" s="3"/>
      <c r="ODF79" s="3"/>
      <c r="ODI79" s="26"/>
      <c r="ODK79" s="27"/>
      <c r="ODL79" s="34"/>
      <c r="ODM79" s="34"/>
      <c r="ODQ79" s="3"/>
      <c r="ODR79" s="3"/>
      <c r="ODU79" s="26"/>
      <c r="ODW79" s="27"/>
      <c r="ODX79" s="34"/>
      <c r="ODY79" s="34"/>
      <c r="OEC79" s="3"/>
      <c r="OED79" s="3"/>
      <c r="OEG79" s="26"/>
      <c r="OEI79" s="27"/>
      <c r="OEJ79" s="34"/>
      <c r="OEK79" s="34"/>
      <c r="OEO79" s="3"/>
      <c r="OEP79" s="3"/>
      <c r="OES79" s="26"/>
      <c r="OEU79" s="27"/>
      <c r="OEV79" s="34"/>
      <c r="OEW79" s="34"/>
      <c r="OFA79" s="3"/>
      <c r="OFB79" s="3"/>
      <c r="OFE79" s="26"/>
      <c r="OFG79" s="27"/>
      <c r="OFH79" s="34"/>
      <c r="OFI79" s="34"/>
      <c r="OFM79" s="3"/>
      <c r="OFN79" s="3"/>
      <c r="OFQ79" s="26"/>
      <c r="OFS79" s="27"/>
      <c r="OFT79" s="34"/>
      <c r="OFU79" s="34"/>
      <c r="OFY79" s="3"/>
      <c r="OFZ79" s="3"/>
      <c r="OGC79" s="26"/>
      <c r="OGE79" s="27"/>
      <c r="OGF79" s="34"/>
      <c r="OGG79" s="34"/>
      <c r="OGK79" s="3"/>
      <c r="OGL79" s="3"/>
      <c r="OGO79" s="26"/>
      <c r="OGQ79" s="27"/>
      <c r="OGR79" s="34"/>
      <c r="OGS79" s="34"/>
      <c r="OGW79" s="3"/>
      <c r="OGX79" s="3"/>
      <c r="OHA79" s="26"/>
      <c r="OHC79" s="27"/>
      <c r="OHD79" s="34"/>
      <c r="OHE79" s="34"/>
      <c r="OHI79" s="3"/>
      <c r="OHJ79" s="3"/>
      <c r="OHM79" s="26"/>
      <c r="OHO79" s="27"/>
      <c r="OHP79" s="34"/>
      <c r="OHQ79" s="34"/>
      <c r="OHU79" s="3"/>
      <c r="OHV79" s="3"/>
      <c r="OHY79" s="26"/>
      <c r="OIA79" s="27"/>
      <c r="OIB79" s="34"/>
      <c r="OIC79" s="34"/>
      <c r="OIG79" s="3"/>
      <c r="OIH79" s="3"/>
      <c r="OIK79" s="26"/>
      <c r="OIM79" s="27"/>
      <c r="OIN79" s="34"/>
      <c r="OIO79" s="34"/>
      <c r="OIS79" s="3"/>
      <c r="OIT79" s="3"/>
      <c r="OIW79" s="26"/>
      <c r="OIY79" s="27"/>
      <c r="OIZ79" s="34"/>
      <c r="OJA79" s="34"/>
      <c r="OJE79" s="3"/>
      <c r="OJF79" s="3"/>
      <c r="OJI79" s="26"/>
      <c r="OJK79" s="27"/>
      <c r="OJL79" s="34"/>
      <c r="OJM79" s="34"/>
      <c r="OJQ79" s="3"/>
      <c r="OJR79" s="3"/>
      <c r="OJU79" s="26"/>
      <c r="OJW79" s="27"/>
      <c r="OJX79" s="34"/>
      <c r="OJY79" s="34"/>
      <c r="OKC79" s="3"/>
      <c r="OKD79" s="3"/>
      <c r="OKG79" s="26"/>
      <c r="OKI79" s="27"/>
      <c r="OKJ79" s="34"/>
      <c r="OKK79" s="34"/>
      <c r="OKO79" s="3"/>
      <c r="OKP79" s="3"/>
      <c r="OKS79" s="26"/>
      <c r="OKU79" s="27"/>
      <c r="OKV79" s="34"/>
      <c r="OKW79" s="34"/>
      <c r="OLA79" s="3"/>
      <c r="OLB79" s="3"/>
      <c r="OLE79" s="26"/>
      <c r="OLG79" s="27"/>
      <c r="OLH79" s="34"/>
      <c r="OLI79" s="34"/>
      <c r="OLM79" s="3"/>
      <c r="OLN79" s="3"/>
      <c r="OLQ79" s="26"/>
      <c r="OLS79" s="27"/>
      <c r="OLT79" s="34"/>
      <c r="OLU79" s="34"/>
      <c r="OLY79" s="3"/>
      <c r="OLZ79" s="3"/>
      <c r="OMC79" s="26"/>
      <c r="OME79" s="27"/>
      <c r="OMF79" s="34"/>
      <c r="OMG79" s="34"/>
      <c r="OMK79" s="3"/>
      <c r="OML79" s="3"/>
      <c r="OMO79" s="26"/>
      <c r="OMQ79" s="27"/>
      <c r="OMR79" s="34"/>
      <c r="OMS79" s="34"/>
      <c r="OMW79" s="3"/>
      <c r="OMX79" s="3"/>
      <c r="ONA79" s="26"/>
      <c r="ONC79" s="27"/>
      <c r="OND79" s="34"/>
      <c r="ONE79" s="34"/>
      <c r="ONI79" s="3"/>
      <c r="ONJ79" s="3"/>
      <c r="ONM79" s="26"/>
      <c r="ONO79" s="27"/>
      <c r="ONP79" s="34"/>
      <c r="ONQ79" s="34"/>
      <c r="ONU79" s="3"/>
      <c r="ONV79" s="3"/>
      <c r="ONY79" s="26"/>
      <c r="OOA79" s="27"/>
      <c r="OOB79" s="34"/>
      <c r="OOC79" s="34"/>
      <c r="OOG79" s="3"/>
      <c r="OOH79" s="3"/>
      <c r="OOK79" s="26"/>
      <c r="OOM79" s="27"/>
      <c r="OON79" s="34"/>
      <c r="OOO79" s="34"/>
      <c r="OOS79" s="3"/>
      <c r="OOT79" s="3"/>
      <c r="OOW79" s="26"/>
      <c r="OOY79" s="27"/>
      <c r="OOZ79" s="34"/>
      <c r="OPA79" s="34"/>
      <c r="OPE79" s="3"/>
      <c r="OPF79" s="3"/>
      <c r="OPI79" s="26"/>
      <c r="OPK79" s="27"/>
      <c r="OPL79" s="34"/>
      <c r="OPM79" s="34"/>
      <c r="OPQ79" s="3"/>
      <c r="OPR79" s="3"/>
      <c r="OPU79" s="26"/>
      <c r="OPW79" s="27"/>
      <c r="OPX79" s="34"/>
      <c r="OPY79" s="34"/>
      <c r="OQC79" s="3"/>
      <c r="OQD79" s="3"/>
      <c r="OQG79" s="26"/>
      <c r="OQI79" s="27"/>
      <c r="OQJ79" s="34"/>
      <c r="OQK79" s="34"/>
      <c r="OQO79" s="3"/>
      <c r="OQP79" s="3"/>
      <c r="OQS79" s="26"/>
      <c r="OQU79" s="27"/>
      <c r="OQV79" s="34"/>
      <c r="OQW79" s="34"/>
      <c r="ORA79" s="3"/>
      <c r="ORB79" s="3"/>
      <c r="ORE79" s="26"/>
      <c r="ORG79" s="27"/>
      <c r="ORH79" s="34"/>
      <c r="ORI79" s="34"/>
      <c r="ORM79" s="3"/>
      <c r="ORN79" s="3"/>
      <c r="ORQ79" s="26"/>
      <c r="ORS79" s="27"/>
      <c r="ORT79" s="34"/>
      <c r="ORU79" s="34"/>
      <c r="ORY79" s="3"/>
      <c r="ORZ79" s="3"/>
      <c r="OSC79" s="26"/>
      <c r="OSE79" s="27"/>
      <c r="OSF79" s="34"/>
      <c r="OSG79" s="34"/>
      <c r="OSK79" s="3"/>
      <c r="OSL79" s="3"/>
      <c r="OSO79" s="26"/>
      <c r="OSQ79" s="27"/>
      <c r="OSR79" s="34"/>
      <c r="OSS79" s="34"/>
      <c r="OSW79" s="3"/>
      <c r="OSX79" s="3"/>
      <c r="OTA79" s="26"/>
      <c r="OTC79" s="27"/>
      <c r="OTD79" s="34"/>
      <c r="OTE79" s="34"/>
      <c r="OTI79" s="3"/>
      <c r="OTJ79" s="3"/>
      <c r="OTM79" s="26"/>
      <c r="OTO79" s="27"/>
      <c r="OTP79" s="34"/>
      <c r="OTQ79" s="34"/>
      <c r="OTU79" s="3"/>
      <c r="OTV79" s="3"/>
      <c r="OTY79" s="26"/>
      <c r="OUA79" s="27"/>
      <c r="OUB79" s="34"/>
      <c r="OUC79" s="34"/>
      <c r="OUG79" s="3"/>
      <c r="OUH79" s="3"/>
      <c r="OUK79" s="26"/>
      <c r="OUM79" s="27"/>
      <c r="OUN79" s="34"/>
      <c r="OUO79" s="34"/>
      <c r="OUS79" s="3"/>
      <c r="OUT79" s="3"/>
      <c r="OUW79" s="26"/>
      <c r="OUY79" s="27"/>
      <c r="OUZ79" s="34"/>
      <c r="OVA79" s="34"/>
      <c r="OVE79" s="3"/>
      <c r="OVF79" s="3"/>
      <c r="OVI79" s="26"/>
      <c r="OVK79" s="27"/>
      <c r="OVL79" s="34"/>
      <c r="OVM79" s="34"/>
      <c r="OVQ79" s="3"/>
      <c r="OVR79" s="3"/>
      <c r="OVU79" s="26"/>
      <c r="OVW79" s="27"/>
      <c r="OVX79" s="34"/>
      <c r="OVY79" s="34"/>
      <c r="OWC79" s="3"/>
      <c r="OWD79" s="3"/>
      <c r="OWG79" s="26"/>
      <c r="OWI79" s="27"/>
      <c r="OWJ79" s="34"/>
      <c r="OWK79" s="34"/>
      <c r="OWO79" s="3"/>
      <c r="OWP79" s="3"/>
      <c r="OWS79" s="26"/>
      <c r="OWU79" s="27"/>
      <c r="OWV79" s="34"/>
      <c r="OWW79" s="34"/>
      <c r="OXA79" s="3"/>
      <c r="OXB79" s="3"/>
      <c r="OXE79" s="26"/>
      <c r="OXG79" s="27"/>
      <c r="OXH79" s="34"/>
      <c r="OXI79" s="34"/>
      <c r="OXM79" s="3"/>
      <c r="OXN79" s="3"/>
      <c r="OXQ79" s="26"/>
      <c r="OXS79" s="27"/>
      <c r="OXT79" s="34"/>
      <c r="OXU79" s="34"/>
      <c r="OXY79" s="3"/>
      <c r="OXZ79" s="3"/>
      <c r="OYC79" s="26"/>
      <c r="OYE79" s="27"/>
      <c r="OYF79" s="34"/>
      <c r="OYG79" s="34"/>
      <c r="OYK79" s="3"/>
      <c r="OYL79" s="3"/>
      <c r="OYO79" s="26"/>
      <c r="OYQ79" s="27"/>
      <c r="OYR79" s="34"/>
      <c r="OYS79" s="34"/>
      <c r="OYW79" s="3"/>
      <c r="OYX79" s="3"/>
      <c r="OZA79" s="26"/>
      <c r="OZC79" s="27"/>
      <c r="OZD79" s="34"/>
      <c r="OZE79" s="34"/>
      <c r="OZI79" s="3"/>
      <c r="OZJ79" s="3"/>
      <c r="OZM79" s="26"/>
      <c r="OZO79" s="27"/>
      <c r="OZP79" s="34"/>
      <c r="OZQ79" s="34"/>
      <c r="OZU79" s="3"/>
      <c r="OZV79" s="3"/>
      <c r="OZY79" s="26"/>
      <c r="PAA79" s="27"/>
      <c r="PAB79" s="34"/>
      <c r="PAC79" s="34"/>
      <c r="PAG79" s="3"/>
      <c r="PAH79" s="3"/>
      <c r="PAK79" s="26"/>
      <c r="PAM79" s="27"/>
      <c r="PAN79" s="34"/>
      <c r="PAO79" s="34"/>
      <c r="PAS79" s="3"/>
      <c r="PAT79" s="3"/>
      <c r="PAW79" s="26"/>
      <c r="PAY79" s="27"/>
      <c r="PAZ79" s="34"/>
      <c r="PBA79" s="34"/>
      <c r="PBE79" s="3"/>
      <c r="PBF79" s="3"/>
      <c r="PBI79" s="26"/>
      <c r="PBK79" s="27"/>
      <c r="PBL79" s="34"/>
      <c r="PBM79" s="34"/>
      <c r="PBQ79" s="3"/>
      <c r="PBR79" s="3"/>
      <c r="PBU79" s="26"/>
      <c r="PBW79" s="27"/>
      <c r="PBX79" s="34"/>
      <c r="PBY79" s="34"/>
      <c r="PCC79" s="3"/>
      <c r="PCD79" s="3"/>
      <c r="PCG79" s="26"/>
      <c r="PCI79" s="27"/>
      <c r="PCJ79" s="34"/>
      <c r="PCK79" s="34"/>
      <c r="PCO79" s="3"/>
      <c r="PCP79" s="3"/>
      <c r="PCS79" s="26"/>
      <c r="PCU79" s="27"/>
      <c r="PCV79" s="34"/>
      <c r="PCW79" s="34"/>
      <c r="PDA79" s="3"/>
      <c r="PDB79" s="3"/>
      <c r="PDE79" s="26"/>
      <c r="PDG79" s="27"/>
      <c r="PDH79" s="34"/>
      <c r="PDI79" s="34"/>
      <c r="PDM79" s="3"/>
      <c r="PDN79" s="3"/>
      <c r="PDQ79" s="26"/>
      <c r="PDS79" s="27"/>
      <c r="PDT79" s="34"/>
      <c r="PDU79" s="34"/>
      <c r="PDY79" s="3"/>
      <c r="PDZ79" s="3"/>
      <c r="PEC79" s="26"/>
      <c r="PEE79" s="27"/>
      <c r="PEF79" s="34"/>
      <c r="PEG79" s="34"/>
      <c r="PEK79" s="3"/>
      <c r="PEL79" s="3"/>
      <c r="PEO79" s="26"/>
      <c r="PEQ79" s="27"/>
      <c r="PER79" s="34"/>
      <c r="PES79" s="34"/>
      <c r="PEW79" s="3"/>
      <c r="PEX79" s="3"/>
      <c r="PFA79" s="26"/>
      <c r="PFC79" s="27"/>
      <c r="PFD79" s="34"/>
      <c r="PFE79" s="34"/>
      <c r="PFI79" s="3"/>
      <c r="PFJ79" s="3"/>
      <c r="PFM79" s="26"/>
      <c r="PFO79" s="27"/>
      <c r="PFP79" s="34"/>
      <c r="PFQ79" s="34"/>
      <c r="PFU79" s="3"/>
      <c r="PFV79" s="3"/>
      <c r="PFY79" s="26"/>
      <c r="PGA79" s="27"/>
      <c r="PGB79" s="34"/>
      <c r="PGC79" s="34"/>
      <c r="PGG79" s="3"/>
      <c r="PGH79" s="3"/>
      <c r="PGK79" s="26"/>
      <c r="PGM79" s="27"/>
      <c r="PGN79" s="34"/>
      <c r="PGO79" s="34"/>
      <c r="PGS79" s="3"/>
      <c r="PGT79" s="3"/>
      <c r="PGW79" s="26"/>
      <c r="PGY79" s="27"/>
      <c r="PGZ79" s="34"/>
      <c r="PHA79" s="34"/>
      <c r="PHE79" s="3"/>
      <c r="PHF79" s="3"/>
      <c r="PHI79" s="26"/>
      <c r="PHK79" s="27"/>
      <c r="PHL79" s="34"/>
      <c r="PHM79" s="34"/>
      <c r="PHQ79" s="3"/>
      <c r="PHR79" s="3"/>
      <c r="PHU79" s="26"/>
      <c r="PHW79" s="27"/>
      <c r="PHX79" s="34"/>
      <c r="PHY79" s="34"/>
      <c r="PIC79" s="3"/>
      <c r="PID79" s="3"/>
      <c r="PIG79" s="26"/>
      <c r="PII79" s="27"/>
      <c r="PIJ79" s="34"/>
      <c r="PIK79" s="34"/>
      <c r="PIO79" s="3"/>
      <c r="PIP79" s="3"/>
      <c r="PIS79" s="26"/>
      <c r="PIU79" s="27"/>
      <c r="PIV79" s="34"/>
      <c r="PIW79" s="34"/>
      <c r="PJA79" s="3"/>
      <c r="PJB79" s="3"/>
      <c r="PJE79" s="26"/>
      <c r="PJG79" s="27"/>
      <c r="PJH79" s="34"/>
      <c r="PJI79" s="34"/>
      <c r="PJM79" s="3"/>
      <c r="PJN79" s="3"/>
      <c r="PJQ79" s="26"/>
      <c r="PJS79" s="27"/>
      <c r="PJT79" s="34"/>
      <c r="PJU79" s="34"/>
      <c r="PJY79" s="3"/>
      <c r="PJZ79" s="3"/>
      <c r="PKC79" s="26"/>
      <c r="PKE79" s="27"/>
      <c r="PKF79" s="34"/>
      <c r="PKG79" s="34"/>
      <c r="PKK79" s="3"/>
      <c r="PKL79" s="3"/>
      <c r="PKO79" s="26"/>
      <c r="PKQ79" s="27"/>
      <c r="PKR79" s="34"/>
      <c r="PKS79" s="34"/>
      <c r="PKW79" s="3"/>
      <c r="PKX79" s="3"/>
      <c r="PLA79" s="26"/>
      <c r="PLC79" s="27"/>
      <c r="PLD79" s="34"/>
      <c r="PLE79" s="34"/>
      <c r="PLI79" s="3"/>
      <c r="PLJ79" s="3"/>
      <c r="PLM79" s="26"/>
      <c r="PLO79" s="27"/>
      <c r="PLP79" s="34"/>
      <c r="PLQ79" s="34"/>
      <c r="PLU79" s="3"/>
      <c r="PLV79" s="3"/>
      <c r="PLY79" s="26"/>
      <c r="PMA79" s="27"/>
      <c r="PMB79" s="34"/>
      <c r="PMC79" s="34"/>
      <c r="PMG79" s="3"/>
      <c r="PMH79" s="3"/>
      <c r="PMK79" s="26"/>
      <c r="PMM79" s="27"/>
      <c r="PMN79" s="34"/>
      <c r="PMO79" s="34"/>
      <c r="PMS79" s="3"/>
      <c r="PMT79" s="3"/>
      <c r="PMW79" s="26"/>
      <c r="PMY79" s="27"/>
      <c r="PMZ79" s="34"/>
      <c r="PNA79" s="34"/>
      <c r="PNE79" s="3"/>
      <c r="PNF79" s="3"/>
      <c r="PNI79" s="26"/>
      <c r="PNK79" s="27"/>
      <c r="PNL79" s="34"/>
      <c r="PNM79" s="34"/>
      <c r="PNQ79" s="3"/>
      <c r="PNR79" s="3"/>
      <c r="PNU79" s="26"/>
      <c r="PNW79" s="27"/>
      <c r="PNX79" s="34"/>
      <c r="PNY79" s="34"/>
      <c r="POC79" s="3"/>
      <c r="POD79" s="3"/>
      <c r="POG79" s="26"/>
      <c r="POI79" s="27"/>
      <c r="POJ79" s="34"/>
      <c r="POK79" s="34"/>
      <c r="POO79" s="3"/>
      <c r="POP79" s="3"/>
      <c r="POS79" s="26"/>
      <c r="POU79" s="27"/>
      <c r="POV79" s="34"/>
      <c r="POW79" s="34"/>
      <c r="PPA79" s="3"/>
      <c r="PPB79" s="3"/>
      <c r="PPE79" s="26"/>
      <c r="PPG79" s="27"/>
      <c r="PPH79" s="34"/>
      <c r="PPI79" s="34"/>
      <c r="PPM79" s="3"/>
      <c r="PPN79" s="3"/>
      <c r="PPQ79" s="26"/>
      <c r="PPS79" s="27"/>
      <c r="PPT79" s="34"/>
      <c r="PPU79" s="34"/>
      <c r="PPY79" s="3"/>
      <c r="PPZ79" s="3"/>
      <c r="PQC79" s="26"/>
      <c r="PQE79" s="27"/>
      <c r="PQF79" s="34"/>
      <c r="PQG79" s="34"/>
      <c r="PQK79" s="3"/>
      <c r="PQL79" s="3"/>
      <c r="PQO79" s="26"/>
      <c r="PQQ79" s="27"/>
      <c r="PQR79" s="34"/>
      <c r="PQS79" s="34"/>
      <c r="PQW79" s="3"/>
      <c r="PQX79" s="3"/>
      <c r="PRA79" s="26"/>
      <c r="PRC79" s="27"/>
      <c r="PRD79" s="34"/>
      <c r="PRE79" s="34"/>
      <c r="PRI79" s="3"/>
      <c r="PRJ79" s="3"/>
      <c r="PRM79" s="26"/>
      <c r="PRO79" s="27"/>
      <c r="PRP79" s="34"/>
      <c r="PRQ79" s="34"/>
      <c r="PRU79" s="3"/>
      <c r="PRV79" s="3"/>
      <c r="PRY79" s="26"/>
      <c r="PSA79" s="27"/>
      <c r="PSB79" s="34"/>
      <c r="PSC79" s="34"/>
      <c r="PSG79" s="3"/>
      <c r="PSH79" s="3"/>
      <c r="PSK79" s="26"/>
      <c r="PSM79" s="27"/>
      <c r="PSN79" s="34"/>
      <c r="PSO79" s="34"/>
      <c r="PSS79" s="3"/>
      <c r="PST79" s="3"/>
      <c r="PSW79" s="26"/>
      <c r="PSY79" s="27"/>
      <c r="PSZ79" s="34"/>
      <c r="PTA79" s="34"/>
      <c r="PTE79" s="3"/>
      <c r="PTF79" s="3"/>
      <c r="PTI79" s="26"/>
      <c r="PTK79" s="27"/>
      <c r="PTL79" s="34"/>
      <c r="PTM79" s="34"/>
      <c r="PTQ79" s="3"/>
      <c r="PTR79" s="3"/>
      <c r="PTU79" s="26"/>
      <c r="PTW79" s="27"/>
      <c r="PTX79" s="34"/>
      <c r="PTY79" s="34"/>
      <c r="PUC79" s="3"/>
      <c r="PUD79" s="3"/>
      <c r="PUG79" s="26"/>
      <c r="PUI79" s="27"/>
      <c r="PUJ79" s="34"/>
      <c r="PUK79" s="34"/>
      <c r="PUO79" s="3"/>
      <c r="PUP79" s="3"/>
      <c r="PUS79" s="26"/>
      <c r="PUU79" s="27"/>
      <c r="PUV79" s="34"/>
      <c r="PUW79" s="34"/>
      <c r="PVA79" s="3"/>
      <c r="PVB79" s="3"/>
      <c r="PVE79" s="26"/>
      <c r="PVG79" s="27"/>
      <c r="PVH79" s="34"/>
      <c r="PVI79" s="34"/>
      <c r="PVM79" s="3"/>
      <c r="PVN79" s="3"/>
      <c r="PVQ79" s="26"/>
      <c r="PVS79" s="27"/>
      <c r="PVT79" s="34"/>
      <c r="PVU79" s="34"/>
      <c r="PVY79" s="3"/>
      <c r="PVZ79" s="3"/>
      <c r="PWC79" s="26"/>
      <c r="PWE79" s="27"/>
      <c r="PWF79" s="34"/>
      <c r="PWG79" s="34"/>
      <c r="PWK79" s="3"/>
      <c r="PWL79" s="3"/>
      <c r="PWO79" s="26"/>
      <c r="PWQ79" s="27"/>
      <c r="PWR79" s="34"/>
      <c r="PWS79" s="34"/>
      <c r="PWW79" s="3"/>
      <c r="PWX79" s="3"/>
      <c r="PXA79" s="26"/>
      <c r="PXC79" s="27"/>
      <c r="PXD79" s="34"/>
      <c r="PXE79" s="34"/>
      <c r="PXI79" s="3"/>
      <c r="PXJ79" s="3"/>
      <c r="PXM79" s="26"/>
      <c r="PXO79" s="27"/>
      <c r="PXP79" s="34"/>
      <c r="PXQ79" s="34"/>
      <c r="PXU79" s="3"/>
      <c r="PXV79" s="3"/>
      <c r="PXY79" s="26"/>
      <c r="PYA79" s="27"/>
      <c r="PYB79" s="34"/>
      <c r="PYC79" s="34"/>
      <c r="PYG79" s="3"/>
      <c r="PYH79" s="3"/>
      <c r="PYK79" s="26"/>
      <c r="PYM79" s="27"/>
      <c r="PYN79" s="34"/>
      <c r="PYO79" s="34"/>
      <c r="PYS79" s="3"/>
      <c r="PYT79" s="3"/>
      <c r="PYW79" s="26"/>
      <c r="PYY79" s="27"/>
      <c r="PYZ79" s="34"/>
      <c r="PZA79" s="34"/>
      <c r="PZE79" s="3"/>
      <c r="PZF79" s="3"/>
      <c r="PZI79" s="26"/>
      <c r="PZK79" s="27"/>
      <c r="PZL79" s="34"/>
      <c r="PZM79" s="34"/>
      <c r="PZQ79" s="3"/>
      <c r="PZR79" s="3"/>
      <c r="PZU79" s="26"/>
      <c r="PZW79" s="27"/>
      <c r="PZX79" s="34"/>
      <c r="PZY79" s="34"/>
      <c r="QAC79" s="3"/>
      <c r="QAD79" s="3"/>
      <c r="QAG79" s="26"/>
      <c r="QAI79" s="27"/>
      <c r="QAJ79" s="34"/>
      <c r="QAK79" s="34"/>
      <c r="QAO79" s="3"/>
      <c r="QAP79" s="3"/>
      <c r="QAS79" s="26"/>
      <c r="QAU79" s="27"/>
      <c r="QAV79" s="34"/>
      <c r="QAW79" s="34"/>
      <c r="QBA79" s="3"/>
      <c r="QBB79" s="3"/>
      <c r="QBE79" s="26"/>
      <c r="QBG79" s="27"/>
      <c r="QBH79" s="34"/>
      <c r="QBI79" s="34"/>
      <c r="QBM79" s="3"/>
      <c r="QBN79" s="3"/>
      <c r="QBQ79" s="26"/>
      <c r="QBS79" s="27"/>
      <c r="QBT79" s="34"/>
      <c r="QBU79" s="34"/>
      <c r="QBY79" s="3"/>
      <c r="QBZ79" s="3"/>
      <c r="QCC79" s="26"/>
      <c r="QCE79" s="27"/>
      <c r="QCF79" s="34"/>
      <c r="QCG79" s="34"/>
      <c r="QCK79" s="3"/>
      <c r="QCL79" s="3"/>
      <c r="QCO79" s="26"/>
      <c r="QCQ79" s="27"/>
      <c r="QCR79" s="34"/>
      <c r="QCS79" s="34"/>
      <c r="QCW79" s="3"/>
      <c r="QCX79" s="3"/>
      <c r="QDA79" s="26"/>
      <c r="QDC79" s="27"/>
      <c r="QDD79" s="34"/>
      <c r="QDE79" s="34"/>
      <c r="QDI79" s="3"/>
      <c r="QDJ79" s="3"/>
      <c r="QDM79" s="26"/>
      <c r="QDO79" s="27"/>
      <c r="QDP79" s="34"/>
      <c r="QDQ79" s="34"/>
      <c r="QDU79" s="3"/>
      <c r="QDV79" s="3"/>
      <c r="QDY79" s="26"/>
      <c r="QEA79" s="27"/>
      <c r="QEB79" s="34"/>
      <c r="QEC79" s="34"/>
      <c r="QEG79" s="3"/>
      <c r="QEH79" s="3"/>
      <c r="QEK79" s="26"/>
      <c r="QEM79" s="27"/>
      <c r="QEN79" s="34"/>
      <c r="QEO79" s="34"/>
      <c r="QES79" s="3"/>
      <c r="QET79" s="3"/>
      <c r="QEW79" s="26"/>
      <c r="QEY79" s="27"/>
      <c r="QEZ79" s="34"/>
      <c r="QFA79" s="34"/>
      <c r="QFE79" s="3"/>
      <c r="QFF79" s="3"/>
      <c r="QFI79" s="26"/>
      <c r="QFK79" s="27"/>
      <c r="QFL79" s="34"/>
      <c r="QFM79" s="34"/>
      <c r="QFQ79" s="3"/>
      <c r="QFR79" s="3"/>
      <c r="QFU79" s="26"/>
      <c r="QFW79" s="27"/>
      <c r="QFX79" s="34"/>
      <c r="QFY79" s="34"/>
      <c r="QGC79" s="3"/>
      <c r="QGD79" s="3"/>
      <c r="QGG79" s="26"/>
      <c r="QGI79" s="27"/>
      <c r="QGJ79" s="34"/>
      <c r="QGK79" s="34"/>
      <c r="QGO79" s="3"/>
      <c r="QGP79" s="3"/>
      <c r="QGS79" s="26"/>
      <c r="QGU79" s="27"/>
      <c r="QGV79" s="34"/>
      <c r="QGW79" s="34"/>
      <c r="QHA79" s="3"/>
      <c r="QHB79" s="3"/>
      <c r="QHE79" s="26"/>
      <c r="QHG79" s="27"/>
      <c r="QHH79" s="34"/>
      <c r="QHI79" s="34"/>
      <c r="QHM79" s="3"/>
      <c r="QHN79" s="3"/>
      <c r="QHQ79" s="26"/>
      <c r="QHS79" s="27"/>
      <c r="QHT79" s="34"/>
      <c r="QHU79" s="34"/>
      <c r="QHY79" s="3"/>
      <c r="QHZ79" s="3"/>
      <c r="QIC79" s="26"/>
      <c r="QIE79" s="27"/>
      <c r="QIF79" s="34"/>
      <c r="QIG79" s="34"/>
      <c r="QIK79" s="3"/>
      <c r="QIL79" s="3"/>
      <c r="QIO79" s="26"/>
      <c r="QIQ79" s="27"/>
      <c r="QIR79" s="34"/>
      <c r="QIS79" s="34"/>
      <c r="QIW79" s="3"/>
      <c r="QIX79" s="3"/>
      <c r="QJA79" s="26"/>
      <c r="QJC79" s="27"/>
      <c r="QJD79" s="34"/>
      <c r="QJE79" s="34"/>
      <c r="QJI79" s="3"/>
      <c r="QJJ79" s="3"/>
      <c r="QJM79" s="26"/>
      <c r="QJO79" s="27"/>
      <c r="QJP79" s="34"/>
      <c r="QJQ79" s="34"/>
      <c r="QJU79" s="3"/>
      <c r="QJV79" s="3"/>
      <c r="QJY79" s="26"/>
      <c r="QKA79" s="27"/>
      <c r="QKB79" s="34"/>
      <c r="QKC79" s="34"/>
      <c r="QKG79" s="3"/>
      <c r="QKH79" s="3"/>
      <c r="QKK79" s="26"/>
      <c r="QKM79" s="27"/>
      <c r="QKN79" s="34"/>
      <c r="QKO79" s="34"/>
      <c r="QKS79" s="3"/>
      <c r="QKT79" s="3"/>
      <c r="QKW79" s="26"/>
      <c r="QKY79" s="27"/>
      <c r="QKZ79" s="34"/>
      <c r="QLA79" s="34"/>
      <c r="QLE79" s="3"/>
      <c r="QLF79" s="3"/>
      <c r="QLI79" s="26"/>
      <c r="QLK79" s="27"/>
      <c r="QLL79" s="34"/>
      <c r="QLM79" s="34"/>
      <c r="QLQ79" s="3"/>
      <c r="QLR79" s="3"/>
      <c r="QLU79" s="26"/>
      <c r="QLW79" s="27"/>
      <c r="QLX79" s="34"/>
      <c r="QLY79" s="34"/>
      <c r="QMC79" s="3"/>
      <c r="QMD79" s="3"/>
      <c r="QMG79" s="26"/>
      <c r="QMI79" s="27"/>
      <c r="QMJ79" s="34"/>
      <c r="QMK79" s="34"/>
      <c r="QMO79" s="3"/>
      <c r="QMP79" s="3"/>
      <c r="QMS79" s="26"/>
      <c r="QMU79" s="27"/>
      <c r="QMV79" s="34"/>
      <c r="QMW79" s="34"/>
      <c r="QNA79" s="3"/>
      <c r="QNB79" s="3"/>
      <c r="QNE79" s="26"/>
      <c r="QNG79" s="27"/>
      <c r="QNH79" s="34"/>
      <c r="QNI79" s="34"/>
      <c r="QNM79" s="3"/>
      <c r="QNN79" s="3"/>
      <c r="QNQ79" s="26"/>
      <c r="QNS79" s="27"/>
      <c r="QNT79" s="34"/>
      <c r="QNU79" s="34"/>
      <c r="QNY79" s="3"/>
      <c r="QNZ79" s="3"/>
      <c r="QOC79" s="26"/>
      <c r="QOE79" s="27"/>
      <c r="QOF79" s="34"/>
      <c r="QOG79" s="34"/>
      <c r="QOK79" s="3"/>
      <c r="QOL79" s="3"/>
      <c r="QOO79" s="26"/>
      <c r="QOQ79" s="27"/>
      <c r="QOR79" s="34"/>
      <c r="QOS79" s="34"/>
      <c r="QOW79" s="3"/>
      <c r="QOX79" s="3"/>
      <c r="QPA79" s="26"/>
      <c r="QPC79" s="27"/>
      <c r="QPD79" s="34"/>
      <c r="QPE79" s="34"/>
      <c r="QPI79" s="3"/>
      <c r="QPJ79" s="3"/>
      <c r="QPM79" s="26"/>
      <c r="QPO79" s="27"/>
      <c r="QPP79" s="34"/>
      <c r="QPQ79" s="34"/>
      <c r="QPU79" s="3"/>
      <c r="QPV79" s="3"/>
      <c r="QPY79" s="26"/>
      <c r="QQA79" s="27"/>
      <c r="QQB79" s="34"/>
      <c r="QQC79" s="34"/>
      <c r="QQG79" s="3"/>
      <c r="QQH79" s="3"/>
      <c r="QQK79" s="26"/>
      <c r="QQM79" s="27"/>
      <c r="QQN79" s="34"/>
      <c r="QQO79" s="34"/>
      <c r="QQS79" s="3"/>
      <c r="QQT79" s="3"/>
      <c r="QQW79" s="26"/>
      <c r="QQY79" s="27"/>
      <c r="QQZ79" s="34"/>
      <c r="QRA79" s="34"/>
      <c r="QRE79" s="3"/>
      <c r="QRF79" s="3"/>
      <c r="QRI79" s="26"/>
      <c r="QRK79" s="27"/>
      <c r="QRL79" s="34"/>
      <c r="QRM79" s="34"/>
      <c r="QRQ79" s="3"/>
      <c r="QRR79" s="3"/>
      <c r="QRU79" s="26"/>
      <c r="QRW79" s="27"/>
      <c r="QRX79" s="34"/>
      <c r="QRY79" s="34"/>
      <c r="QSC79" s="3"/>
      <c r="QSD79" s="3"/>
      <c r="QSG79" s="26"/>
      <c r="QSI79" s="27"/>
      <c r="QSJ79" s="34"/>
      <c r="QSK79" s="34"/>
      <c r="QSO79" s="3"/>
      <c r="QSP79" s="3"/>
      <c r="QSS79" s="26"/>
      <c r="QSU79" s="27"/>
      <c r="QSV79" s="34"/>
      <c r="QSW79" s="34"/>
      <c r="QTA79" s="3"/>
      <c r="QTB79" s="3"/>
      <c r="QTE79" s="26"/>
      <c r="QTG79" s="27"/>
      <c r="QTH79" s="34"/>
      <c r="QTI79" s="34"/>
      <c r="QTM79" s="3"/>
      <c r="QTN79" s="3"/>
      <c r="QTQ79" s="26"/>
      <c r="QTS79" s="27"/>
      <c r="QTT79" s="34"/>
      <c r="QTU79" s="34"/>
      <c r="QTY79" s="3"/>
      <c r="QTZ79" s="3"/>
      <c r="QUC79" s="26"/>
      <c r="QUE79" s="27"/>
      <c r="QUF79" s="34"/>
      <c r="QUG79" s="34"/>
      <c r="QUK79" s="3"/>
      <c r="QUL79" s="3"/>
      <c r="QUO79" s="26"/>
      <c r="QUQ79" s="27"/>
      <c r="QUR79" s="34"/>
      <c r="QUS79" s="34"/>
      <c r="QUW79" s="3"/>
      <c r="QUX79" s="3"/>
      <c r="QVA79" s="26"/>
      <c r="QVC79" s="27"/>
      <c r="QVD79" s="34"/>
      <c r="QVE79" s="34"/>
      <c r="QVI79" s="3"/>
      <c r="QVJ79" s="3"/>
      <c r="QVM79" s="26"/>
      <c r="QVO79" s="27"/>
      <c r="QVP79" s="34"/>
      <c r="QVQ79" s="34"/>
      <c r="QVU79" s="3"/>
      <c r="QVV79" s="3"/>
      <c r="QVY79" s="26"/>
      <c r="QWA79" s="27"/>
      <c r="QWB79" s="34"/>
      <c r="QWC79" s="34"/>
      <c r="QWG79" s="3"/>
      <c r="QWH79" s="3"/>
      <c r="QWK79" s="26"/>
      <c r="QWM79" s="27"/>
      <c r="QWN79" s="34"/>
      <c r="QWO79" s="34"/>
      <c r="QWS79" s="3"/>
      <c r="QWT79" s="3"/>
      <c r="QWW79" s="26"/>
      <c r="QWY79" s="27"/>
      <c r="QWZ79" s="34"/>
      <c r="QXA79" s="34"/>
      <c r="QXE79" s="3"/>
      <c r="QXF79" s="3"/>
      <c r="QXI79" s="26"/>
      <c r="QXK79" s="27"/>
      <c r="QXL79" s="34"/>
      <c r="QXM79" s="34"/>
      <c r="QXQ79" s="3"/>
      <c r="QXR79" s="3"/>
      <c r="QXU79" s="26"/>
      <c r="QXW79" s="27"/>
      <c r="QXX79" s="34"/>
      <c r="QXY79" s="34"/>
      <c r="QYC79" s="3"/>
      <c r="QYD79" s="3"/>
      <c r="QYG79" s="26"/>
      <c r="QYI79" s="27"/>
      <c r="QYJ79" s="34"/>
      <c r="QYK79" s="34"/>
      <c r="QYO79" s="3"/>
      <c r="QYP79" s="3"/>
      <c r="QYS79" s="26"/>
      <c r="QYU79" s="27"/>
      <c r="QYV79" s="34"/>
      <c r="QYW79" s="34"/>
      <c r="QZA79" s="3"/>
      <c r="QZB79" s="3"/>
      <c r="QZE79" s="26"/>
      <c r="QZG79" s="27"/>
      <c r="QZH79" s="34"/>
      <c r="QZI79" s="34"/>
      <c r="QZM79" s="3"/>
      <c r="QZN79" s="3"/>
      <c r="QZQ79" s="26"/>
      <c r="QZS79" s="27"/>
      <c r="QZT79" s="34"/>
      <c r="QZU79" s="34"/>
      <c r="QZY79" s="3"/>
      <c r="QZZ79" s="3"/>
      <c r="RAC79" s="26"/>
      <c r="RAE79" s="27"/>
      <c r="RAF79" s="34"/>
      <c r="RAG79" s="34"/>
      <c r="RAK79" s="3"/>
      <c r="RAL79" s="3"/>
      <c r="RAO79" s="26"/>
      <c r="RAQ79" s="27"/>
      <c r="RAR79" s="34"/>
      <c r="RAS79" s="34"/>
      <c r="RAW79" s="3"/>
      <c r="RAX79" s="3"/>
      <c r="RBA79" s="26"/>
      <c r="RBC79" s="27"/>
      <c r="RBD79" s="34"/>
      <c r="RBE79" s="34"/>
      <c r="RBI79" s="3"/>
      <c r="RBJ79" s="3"/>
      <c r="RBM79" s="26"/>
      <c r="RBO79" s="27"/>
      <c r="RBP79" s="34"/>
      <c r="RBQ79" s="34"/>
      <c r="RBU79" s="3"/>
      <c r="RBV79" s="3"/>
      <c r="RBY79" s="26"/>
      <c r="RCA79" s="27"/>
      <c r="RCB79" s="34"/>
      <c r="RCC79" s="34"/>
      <c r="RCG79" s="3"/>
      <c r="RCH79" s="3"/>
      <c r="RCK79" s="26"/>
      <c r="RCM79" s="27"/>
      <c r="RCN79" s="34"/>
      <c r="RCO79" s="34"/>
      <c r="RCS79" s="3"/>
      <c r="RCT79" s="3"/>
      <c r="RCW79" s="26"/>
      <c r="RCY79" s="27"/>
      <c r="RCZ79" s="34"/>
      <c r="RDA79" s="34"/>
      <c r="RDE79" s="3"/>
      <c r="RDF79" s="3"/>
      <c r="RDI79" s="26"/>
      <c r="RDK79" s="27"/>
      <c r="RDL79" s="34"/>
      <c r="RDM79" s="34"/>
      <c r="RDQ79" s="3"/>
      <c r="RDR79" s="3"/>
      <c r="RDU79" s="26"/>
      <c r="RDW79" s="27"/>
      <c r="RDX79" s="34"/>
      <c r="RDY79" s="34"/>
      <c r="REC79" s="3"/>
      <c r="RED79" s="3"/>
      <c r="REG79" s="26"/>
      <c r="REI79" s="27"/>
      <c r="REJ79" s="34"/>
      <c r="REK79" s="34"/>
      <c r="REO79" s="3"/>
      <c r="REP79" s="3"/>
      <c r="RES79" s="26"/>
      <c r="REU79" s="27"/>
      <c r="REV79" s="34"/>
      <c r="REW79" s="34"/>
      <c r="RFA79" s="3"/>
      <c r="RFB79" s="3"/>
      <c r="RFE79" s="26"/>
      <c r="RFG79" s="27"/>
      <c r="RFH79" s="34"/>
      <c r="RFI79" s="34"/>
      <c r="RFM79" s="3"/>
      <c r="RFN79" s="3"/>
      <c r="RFQ79" s="26"/>
      <c r="RFS79" s="27"/>
      <c r="RFT79" s="34"/>
      <c r="RFU79" s="34"/>
      <c r="RFY79" s="3"/>
      <c r="RFZ79" s="3"/>
      <c r="RGC79" s="26"/>
      <c r="RGE79" s="27"/>
      <c r="RGF79" s="34"/>
      <c r="RGG79" s="34"/>
      <c r="RGK79" s="3"/>
      <c r="RGL79" s="3"/>
      <c r="RGO79" s="26"/>
      <c r="RGQ79" s="27"/>
      <c r="RGR79" s="34"/>
      <c r="RGS79" s="34"/>
      <c r="RGW79" s="3"/>
      <c r="RGX79" s="3"/>
      <c r="RHA79" s="26"/>
      <c r="RHC79" s="27"/>
      <c r="RHD79" s="34"/>
      <c r="RHE79" s="34"/>
      <c r="RHI79" s="3"/>
      <c r="RHJ79" s="3"/>
      <c r="RHM79" s="26"/>
      <c r="RHO79" s="27"/>
      <c r="RHP79" s="34"/>
      <c r="RHQ79" s="34"/>
      <c r="RHU79" s="3"/>
      <c r="RHV79" s="3"/>
      <c r="RHY79" s="26"/>
      <c r="RIA79" s="27"/>
      <c r="RIB79" s="34"/>
      <c r="RIC79" s="34"/>
      <c r="RIG79" s="3"/>
      <c r="RIH79" s="3"/>
      <c r="RIK79" s="26"/>
      <c r="RIM79" s="27"/>
      <c r="RIN79" s="34"/>
      <c r="RIO79" s="34"/>
      <c r="RIS79" s="3"/>
      <c r="RIT79" s="3"/>
      <c r="RIW79" s="26"/>
      <c r="RIY79" s="27"/>
      <c r="RIZ79" s="34"/>
      <c r="RJA79" s="34"/>
      <c r="RJE79" s="3"/>
      <c r="RJF79" s="3"/>
      <c r="RJI79" s="26"/>
      <c r="RJK79" s="27"/>
      <c r="RJL79" s="34"/>
      <c r="RJM79" s="34"/>
      <c r="RJQ79" s="3"/>
      <c r="RJR79" s="3"/>
      <c r="RJU79" s="26"/>
      <c r="RJW79" s="27"/>
      <c r="RJX79" s="34"/>
      <c r="RJY79" s="34"/>
      <c r="RKC79" s="3"/>
      <c r="RKD79" s="3"/>
      <c r="RKG79" s="26"/>
      <c r="RKI79" s="27"/>
      <c r="RKJ79" s="34"/>
      <c r="RKK79" s="34"/>
      <c r="RKO79" s="3"/>
      <c r="RKP79" s="3"/>
      <c r="RKS79" s="26"/>
      <c r="RKU79" s="27"/>
      <c r="RKV79" s="34"/>
      <c r="RKW79" s="34"/>
      <c r="RLA79" s="3"/>
      <c r="RLB79" s="3"/>
      <c r="RLE79" s="26"/>
      <c r="RLG79" s="27"/>
      <c r="RLH79" s="34"/>
      <c r="RLI79" s="34"/>
      <c r="RLM79" s="3"/>
      <c r="RLN79" s="3"/>
      <c r="RLQ79" s="26"/>
      <c r="RLS79" s="27"/>
      <c r="RLT79" s="34"/>
      <c r="RLU79" s="34"/>
      <c r="RLY79" s="3"/>
      <c r="RLZ79" s="3"/>
      <c r="RMC79" s="26"/>
      <c r="RME79" s="27"/>
      <c r="RMF79" s="34"/>
      <c r="RMG79" s="34"/>
      <c r="RMK79" s="3"/>
      <c r="RML79" s="3"/>
      <c r="RMO79" s="26"/>
      <c r="RMQ79" s="27"/>
      <c r="RMR79" s="34"/>
      <c r="RMS79" s="34"/>
      <c r="RMW79" s="3"/>
      <c r="RMX79" s="3"/>
      <c r="RNA79" s="26"/>
      <c r="RNC79" s="27"/>
      <c r="RND79" s="34"/>
      <c r="RNE79" s="34"/>
      <c r="RNI79" s="3"/>
      <c r="RNJ79" s="3"/>
      <c r="RNM79" s="26"/>
      <c r="RNO79" s="27"/>
      <c r="RNP79" s="34"/>
      <c r="RNQ79" s="34"/>
      <c r="RNU79" s="3"/>
      <c r="RNV79" s="3"/>
      <c r="RNY79" s="26"/>
      <c r="ROA79" s="27"/>
      <c r="ROB79" s="34"/>
      <c r="ROC79" s="34"/>
      <c r="ROG79" s="3"/>
      <c r="ROH79" s="3"/>
      <c r="ROK79" s="26"/>
      <c r="ROM79" s="27"/>
      <c r="RON79" s="34"/>
      <c r="ROO79" s="34"/>
      <c r="ROS79" s="3"/>
      <c r="ROT79" s="3"/>
      <c r="ROW79" s="26"/>
      <c r="ROY79" s="27"/>
      <c r="ROZ79" s="34"/>
      <c r="RPA79" s="34"/>
      <c r="RPE79" s="3"/>
      <c r="RPF79" s="3"/>
      <c r="RPI79" s="26"/>
      <c r="RPK79" s="27"/>
      <c r="RPL79" s="34"/>
      <c r="RPM79" s="34"/>
      <c r="RPQ79" s="3"/>
      <c r="RPR79" s="3"/>
      <c r="RPU79" s="26"/>
      <c r="RPW79" s="27"/>
      <c r="RPX79" s="34"/>
      <c r="RPY79" s="34"/>
      <c r="RQC79" s="3"/>
      <c r="RQD79" s="3"/>
      <c r="RQG79" s="26"/>
      <c r="RQI79" s="27"/>
      <c r="RQJ79" s="34"/>
      <c r="RQK79" s="34"/>
      <c r="RQO79" s="3"/>
      <c r="RQP79" s="3"/>
      <c r="RQS79" s="26"/>
      <c r="RQU79" s="27"/>
      <c r="RQV79" s="34"/>
      <c r="RQW79" s="34"/>
      <c r="RRA79" s="3"/>
      <c r="RRB79" s="3"/>
      <c r="RRE79" s="26"/>
      <c r="RRG79" s="27"/>
      <c r="RRH79" s="34"/>
      <c r="RRI79" s="34"/>
      <c r="RRM79" s="3"/>
      <c r="RRN79" s="3"/>
      <c r="RRQ79" s="26"/>
      <c r="RRS79" s="27"/>
      <c r="RRT79" s="34"/>
      <c r="RRU79" s="34"/>
      <c r="RRY79" s="3"/>
      <c r="RRZ79" s="3"/>
      <c r="RSC79" s="26"/>
      <c r="RSE79" s="27"/>
      <c r="RSF79" s="34"/>
      <c r="RSG79" s="34"/>
      <c r="RSK79" s="3"/>
      <c r="RSL79" s="3"/>
      <c r="RSO79" s="26"/>
      <c r="RSQ79" s="27"/>
      <c r="RSR79" s="34"/>
      <c r="RSS79" s="34"/>
      <c r="RSW79" s="3"/>
      <c r="RSX79" s="3"/>
      <c r="RTA79" s="26"/>
      <c r="RTC79" s="27"/>
      <c r="RTD79" s="34"/>
      <c r="RTE79" s="34"/>
      <c r="RTI79" s="3"/>
      <c r="RTJ79" s="3"/>
      <c r="RTM79" s="26"/>
      <c r="RTO79" s="27"/>
      <c r="RTP79" s="34"/>
      <c r="RTQ79" s="34"/>
      <c r="RTU79" s="3"/>
      <c r="RTV79" s="3"/>
      <c r="RTY79" s="26"/>
      <c r="RUA79" s="27"/>
      <c r="RUB79" s="34"/>
      <c r="RUC79" s="34"/>
      <c r="RUG79" s="3"/>
      <c r="RUH79" s="3"/>
      <c r="RUK79" s="26"/>
      <c r="RUM79" s="27"/>
      <c r="RUN79" s="34"/>
      <c r="RUO79" s="34"/>
      <c r="RUS79" s="3"/>
      <c r="RUT79" s="3"/>
      <c r="RUW79" s="26"/>
      <c r="RUY79" s="27"/>
      <c r="RUZ79" s="34"/>
      <c r="RVA79" s="34"/>
      <c r="RVE79" s="3"/>
      <c r="RVF79" s="3"/>
      <c r="RVI79" s="26"/>
      <c r="RVK79" s="27"/>
      <c r="RVL79" s="34"/>
      <c r="RVM79" s="34"/>
      <c r="RVQ79" s="3"/>
      <c r="RVR79" s="3"/>
      <c r="RVU79" s="26"/>
      <c r="RVW79" s="27"/>
      <c r="RVX79" s="34"/>
      <c r="RVY79" s="34"/>
      <c r="RWC79" s="3"/>
      <c r="RWD79" s="3"/>
      <c r="RWG79" s="26"/>
      <c r="RWI79" s="27"/>
      <c r="RWJ79" s="34"/>
      <c r="RWK79" s="34"/>
      <c r="RWO79" s="3"/>
      <c r="RWP79" s="3"/>
      <c r="RWS79" s="26"/>
      <c r="RWU79" s="27"/>
      <c r="RWV79" s="34"/>
      <c r="RWW79" s="34"/>
      <c r="RXA79" s="3"/>
      <c r="RXB79" s="3"/>
      <c r="RXE79" s="26"/>
      <c r="RXG79" s="27"/>
      <c r="RXH79" s="34"/>
      <c r="RXI79" s="34"/>
      <c r="RXM79" s="3"/>
      <c r="RXN79" s="3"/>
      <c r="RXQ79" s="26"/>
      <c r="RXS79" s="27"/>
      <c r="RXT79" s="34"/>
      <c r="RXU79" s="34"/>
      <c r="RXY79" s="3"/>
      <c r="RXZ79" s="3"/>
      <c r="RYC79" s="26"/>
      <c r="RYE79" s="27"/>
      <c r="RYF79" s="34"/>
      <c r="RYG79" s="34"/>
      <c r="RYK79" s="3"/>
      <c r="RYL79" s="3"/>
      <c r="RYO79" s="26"/>
      <c r="RYQ79" s="27"/>
      <c r="RYR79" s="34"/>
      <c r="RYS79" s="34"/>
      <c r="RYW79" s="3"/>
      <c r="RYX79" s="3"/>
      <c r="RZA79" s="26"/>
      <c r="RZC79" s="27"/>
      <c r="RZD79" s="34"/>
      <c r="RZE79" s="34"/>
      <c r="RZI79" s="3"/>
      <c r="RZJ79" s="3"/>
      <c r="RZM79" s="26"/>
      <c r="RZO79" s="27"/>
      <c r="RZP79" s="34"/>
      <c r="RZQ79" s="34"/>
      <c r="RZU79" s="3"/>
      <c r="RZV79" s="3"/>
      <c r="RZY79" s="26"/>
      <c r="SAA79" s="27"/>
      <c r="SAB79" s="34"/>
      <c r="SAC79" s="34"/>
      <c r="SAG79" s="3"/>
      <c r="SAH79" s="3"/>
      <c r="SAK79" s="26"/>
      <c r="SAM79" s="27"/>
      <c r="SAN79" s="34"/>
      <c r="SAO79" s="34"/>
      <c r="SAS79" s="3"/>
      <c r="SAT79" s="3"/>
      <c r="SAW79" s="26"/>
      <c r="SAY79" s="27"/>
      <c r="SAZ79" s="34"/>
      <c r="SBA79" s="34"/>
      <c r="SBE79" s="3"/>
      <c r="SBF79" s="3"/>
      <c r="SBI79" s="26"/>
      <c r="SBK79" s="27"/>
      <c r="SBL79" s="34"/>
      <c r="SBM79" s="34"/>
      <c r="SBQ79" s="3"/>
      <c r="SBR79" s="3"/>
      <c r="SBU79" s="26"/>
      <c r="SBW79" s="27"/>
      <c r="SBX79" s="34"/>
      <c r="SBY79" s="34"/>
      <c r="SCC79" s="3"/>
      <c r="SCD79" s="3"/>
      <c r="SCG79" s="26"/>
      <c r="SCI79" s="27"/>
      <c r="SCJ79" s="34"/>
      <c r="SCK79" s="34"/>
      <c r="SCO79" s="3"/>
      <c r="SCP79" s="3"/>
      <c r="SCS79" s="26"/>
      <c r="SCU79" s="27"/>
      <c r="SCV79" s="34"/>
      <c r="SCW79" s="34"/>
      <c r="SDA79" s="3"/>
      <c r="SDB79" s="3"/>
      <c r="SDE79" s="26"/>
      <c r="SDG79" s="27"/>
      <c r="SDH79" s="34"/>
      <c r="SDI79" s="34"/>
      <c r="SDM79" s="3"/>
      <c r="SDN79" s="3"/>
      <c r="SDQ79" s="26"/>
      <c r="SDS79" s="27"/>
      <c r="SDT79" s="34"/>
      <c r="SDU79" s="34"/>
      <c r="SDY79" s="3"/>
      <c r="SDZ79" s="3"/>
      <c r="SEC79" s="26"/>
      <c r="SEE79" s="27"/>
      <c r="SEF79" s="34"/>
      <c r="SEG79" s="34"/>
      <c r="SEK79" s="3"/>
      <c r="SEL79" s="3"/>
      <c r="SEO79" s="26"/>
      <c r="SEQ79" s="27"/>
      <c r="SER79" s="34"/>
      <c r="SES79" s="34"/>
      <c r="SEW79" s="3"/>
      <c r="SEX79" s="3"/>
      <c r="SFA79" s="26"/>
      <c r="SFC79" s="27"/>
      <c r="SFD79" s="34"/>
      <c r="SFE79" s="34"/>
      <c r="SFI79" s="3"/>
      <c r="SFJ79" s="3"/>
      <c r="SFM79" s="26"/>
      <c r="SFO79" s="27"/>
      <c r="SFP79" s="34"/>
      <c r="SFQ79" s="34"/>
      <c r="SFU79" s="3"/>
      <c r="SFV79" s="3"/>
      <c r="SFY79" s="26"/>
      <c r="SGA79" s="27"/>
      <c r="SGB79" s="34"/>
      <c r="SGC79" s="34"/>
      <c r="SGG79" s="3"/>
      <c r="SGH79" s="3"/>
      <c r="SGK79" s="26"/>
      <c r="SGM79" s="27"/>
      <c r="SGN79" s="34"/>
      <c r="SGO79" s="34"/>
      <c r="SGS79" s="3"/>
      <c r="SGT79" s="3"/>
      <c r="SGW79" s="26"/>
      <c r="SGY79" s="27"/>
      <c r="SGZ79" s="34"/>
      <c r="SHA79" s="34"/>
      <c r="SHE79" s="3"/>
      <c r="SHF79" s="3"/>
      <c r="SHI79" s="26"/>
      <c r="SHK79" s="27"/>
      <c r="SHL79" s="34"/>
      <c r="SHM79" s="34"/>
      <c r="SHQ79" s="3"/>
      <c r="SHR79" s="3"/>
      <c r="SHU79" s="26"/>
      <c r="SHW79" s="27"/>
      <c r="SHX79" s="34"/>
      <c r="SHY79" s="34"/>
      <c r="SIC79" s="3"/>
      <c r="SID79" s="3"/>
      <c r="SIG79" s="26"/>
      <c r="SII79" s="27"/>
      <c r="SIJ79" s="34"/>
      <c r="SIK79" s="34"/>
      <c r="SIO79" s="3"/>
      <c r="SIP79" s="3"/>
      <c r="SIS79" s="26"/>
      <c r="SIU79" s="27"/>
      <c r="SIV79" s="34"/>
      <c r="SIW79" s="34"/>
      <c r="SJA79" s="3"/>
      <c r="SJB79" s="3"/>
      <c r="SJE79" s="26"/>
      <c r="SJG79" s="27"/>
      <c r="SJH79" s="34"/>
      <c r="SJI79" s="34"/>
      <c r="SJM79" s="3"/>
      <c r="SJN79" s="3"/>
      <c r="SJQ79" s="26"/>
      <c r="SJS79" s="27"/>
      <c r="SJT79" s="34"/>
      <c r="SJU79" s="34"/>
      <c r="SJY79" s="3"/>
      <c r="SJZ79" s="3"/>
      <c r="SKC79" s="26"/>
      <c r="SKE79" s="27"/>
      <c r="SKF79" s="34"/>
      <c r="SKG79" s="34"/>
      <c r="SKK79" s="3"/>
      <c r="SKL79" s="3"/>
      <c r="SKO79" s="26"/>
      <c r="SKQ79" s="27"/>
      <c r="SKR79" s="34"/>
      <c r="SKS79" s="34"/>
      <c r="SKW79" s="3"/>
      <c r="SKX79" s="3"/>
      <c r="SLA79" s="26"/>
      <c r="SLC79" s="27"/>
      <c r="SLD79" s="34"/>
      <c r="SLE79" s="34"/>
      <c r="SLI79" s="3"/>
      <c r="SLJ79" s="3"/>
      <c r="SLM79" s="26"/>
      <c r="SLO79" s="27"/>
      <c r="SLP79" s="34"/>
      <c r="SLQ79" s="34"/>
      <c r="SLU79" s="3"/>
      <c r="SLV79" s="3"/>
      <c r="SLY79" s="26"/>
      <c r="SMA79" s="27"/>
      <c r="SMB79" s="34"/>
      <c r="SMC79" s="34"/>
      <c r="SMG79" s="3"/>
      <c r="SMH79" s="3"/>
      <c r="SMK79" s="26"/>
      <c r="SMM79" s="27"/>
      <c r="SMN79" s="34"/>
      <c r="SMO79" s="34"/>
      <c r="SMS79" s="3"/>
      <c r="SMT79" s="3"/>
      <c r="SMW79" s="26"/>
      <c r="SMY79" s="27"/>
      <c r="SMZ79" s="34"/>
      <c r="SNA79" s="34"/>
      <c r="SNE79" s="3"/>
      <c r="SNF79" s="3"/>
      <c r="SNI79" s="26"/>
      <c r="SNK79" s="27"/>
      <c r="SNL79" s="34"/>
      <c r="SNM79" s="34"/>
      <c r="SNQ79" s="3"/>
      <c r="SNR79" s="3"/>
      <c r="SNU79" s="26"/>
      <c r="SNW79" s="27"/>
      <c r="SNX79" s="34"/>
      <c r="SNY79" s="34"/>
      <c r="SOC79" s="3"/>
      <c r="SOD79" s="3"/>
      <c r="SOG79" s="26"/>
      <c r="SOI79" s="27"/>
      <c r="SOJ79" s="34"/>
      <c r="SOK79" s="34"/>
      <c r="SOO79" s="3"/>
      <c r="SOP79" s="3"/>
      <c r="SOS79" s="26"/>
      <c r="SOU79" s="27"/>
      <c r="SOV79" s="34"/>
      <c r="SOW79" s="34"/>
      <c r="SPA79" s="3"/>
      <c r="SPB79" s="3"/>
      <c r="SPE79" s="26"/>
      <c r="SPG79" s="27"/>
      <c r="SPH79" s="34"/>
      <c r="SPI79" s="34"/>
      <c r="SPM79" s="3"/>
      <c r="SPN79" s="3"/>
      <c r="SPQ79" s="26"/>
      <c r="SPS79" s="27"/>
      <c r="SPT79" s="34"/>
      <c r="SPU79" s="34"/>
      <c r="SPY79" s="3"/>
      <c r="SPZ79" s="3"/>
      <c r="SQC79" s="26"/>
      <c r="SQE79" s="27"/>
      <c r="SQF79" s="34"/>
      <c r="SQG79" s="34"/>
      <c r="SQK79" s="3"/>
      <c r="SQL79" s="3"/>
      <c r="SQO79" s="26"/>
      <c r="SQQ79" s="27"/>
      <c r="SQR79" s="34"/>
      <c r="SQS79" s="34"/>
      <c r="SQW79" s="3"/>
      <c r="SQX79" s="3"/>
      <c r="SRA79" s="26"/>
      <c r="SRC79" s="27"/>
      <c r="SRD79" s="34"/>
      <c r="SRE79" s="34"/>
      <c r="SRI79" s="3"/>
      <c r="SRJ79" s="3"/>
      <c r="SRM79" s="26"/>
      <c r="SRO79" s="27"/>
      <c r="SRP79" s="34"/>
      <c r="SRQ79" s="34"/>
      <c r="SRU79" s="3"/>
      <c r="SRV79" s="3"/>
      <c r="SRY79" s="26"/>
      <c r="SSA79" s="27"/>
      <c r="SSB79" s="34"/>
      <c r="SSC79" s="34"/>
      <c r="SSG79" s="3"/>
      <c r="SSH79" s="3"/>
      <c r="SSK79" s="26"/>
      <c r="SSM79" s="27"/>
      <c r="SSN79" s="34"/>
      <c r="SSO79" s="34"/>
      <c r="SSS79" s="3"/>
      <c r="SST79" s="3"/>
      <c r="SSW79" s="26"/>
      <c r="SSY79" s="27"/>
      <c r="SSZ79" s="34"/>
      <c r="STA79" s="34"/>
      <c r="STE79" s="3"/>
      <c r="STF79" s="3"/>
      <c r="STI79" s="26"/>
      <c r="STK79" s="27"/>
      <c r="STL79" s="34"/>
      <c r="STM79" s="34"/>
      <c r="STQ79" s="3"/>
      <c r="STR79" s="3"/>
      <c r="STU79" s="26"/>
      <c r="STW79" s="27"/>
      <c r="STX79" s="34"/>
      <c r="STY79" s="34"/>
      <c r="SUC79" s="3"/>
      <c r="SUD79" s="3"/>
      <c r="SUG79" s="26"/>
      <c r="SUI79" s="27"/>
      <c r="SUJ79" s="34"/>
      <c r="SUK79" s="34"/>
      <c r="SUO79" s="3"/>
      <c r="SUP79" s="3"/>
      <c r="SUS79" s="26"/>
      <c r="SUU79" s="27"/>
      <c r="SUV79" s="34"/>
      <c r="SUW79" s="34"/>
      <c r="SVA79" s="3"/>
      <c r="SVB79" s="3"/>
      <c r="SVE79" s="26"/>
      <c r="SVG79" s="27"/>
      <c r="SVH79" s="34"/>
      <c r="SVI79" s="34"/>
      <c r="SVM79" s="3"/>
      <c r="SVN79" s="3"/>
      <c r="SVQ79" s="26"/>
      <c r="SVS79" s="27"/>
      <c r="SVT79" s="34"/>
      <c r="SVU79" s="34"/>
      <c r="SVY79" s="3"/>
      <c r="SVZ79" s="3"/>
      <c r="SWC79" s="26"/>
      <c r="SWE79" s="27"/>
      <c r="SWF79" s="34"/>
      <c r="SWG79" s="34"/>
      <c r="SWK79" s="3"/>
      <c r="SWL79" s="3"/>
      <c r="SWO79" s="26"/>
      <c r="SWQ79" s="27"/>
      <c r="SWR79" s="34"/>
      <c r="SWS79" s="34"/>
      <c r="SWW79" s="3"/>
      <c r="SWX79" s="3"/>
      <c r="SXA79" s="26"/>
      <c r="SXC79" s="27"/>
      <c r="SXD79" s="34"/>
      <c r="SXE79" s="34"/>
      <c r="SXI79" s="3"/>
      <c r="SXJ79" s="3"/>
      <c r="SXM79" s="26"/>
      <c r="SXO79" s="27"/>
      <c r="SXP79" s="34"/>
      <c r="SXQ79" s="34"/>
      <c r="SXU79" s="3"/>
      <c r="SXV79" s="3"/>
      <c r="SXY79" s="26"/>
      <c r="SYA79" s="27"/>
      <c r="SYB79" s="34"/>
      <c r="SYC79" s="34"/>
      <c r="SYG79" s="3"/>
      <c r="SYH79" s="3"/>
      <c r="SYK79" s="26"/>
      <c r="SYM79" s="27"/>
      <c r="SYN79" s="34"/>
      <c r="SYO79" s="34"/>
      <c r="SYS79" s="3"/>
      <c r="SYT79" s="3"/>
      <c r="SYW79" s="26"/>
      <c r="SYY79" s="27"/>
      <c r="SYZ79" s="34"/>
      <c r="SZA79" s="34"/>
      <c r="SZE79" s="3"/>
      <c r="SZF79" s="3"/>
      <c r="SZI79" s="26"/>
      <c r="SZK79" s="27"/>
      <c r="SZL79" s="34"/>
      <c r="SZM79" s="34"/>
      <c r="SZQ79" s="3"/>
      <c r="SZR79" s="3"/>
      <c r="SZU79" s="26"/>
      <c r="SZW79" s="27"/>
      <c r="SZX79" s="34"/>
      <c r="SZY79" s="34"/>
      <c r="TAC79" s="3"/>
      <c r="TAD79" s="3"/>
      <c r="TAG79" s="26"/>
      <c r="TAI79" s="27"/>
      <c r="TAJ79" s="34"/>
      <c r="TAK79" s="34"/>
      <c r="TAO79" s="3"/>
      <c r="TAP79" s="3"/>
      <c r="TAS79" s="26"/>
      <c r="TAU79" s="27"/>
      <c r="TAV79" s="34"/>
      <c r="TAW79" s="34"/>
      <c r="TBA79" s="3"/>
      <c r="TBB79" s="3"/>
      <c r="TBE79" s="26"/>
      <c r="TBG79" s="27"/>
      <c r="TBH79" s="34"/>
      <c r="TBI79" s="34"/>
      <c r="TBM79" s="3"/>
      <c r="TBN79" s="3"/>
      <c r="TBQ79" s="26"/>
      <c r="TBS79" s="27"/>
      <c r="TBT79" s="34"/>
      <c r="TBU79" s="34"/>
      <c r="TBY79" s="3"/>
      <c r="TBZ79" s="3"/>
      <c r="TCC79" s="26"/>
      <c r="TCE79" s="27"/>
      <c r="TCF79" s="34"/>
      <c r="TCG79" s="34"/>
      <c r="TCK79" s="3"/>
      <c r="TCL79" s="3"/>
      <c r="TCO79" s="26"/>
      <c r="TCQ79" s="27"/>
      <c r="TCR79" s="34"/>
      <c r="TCS79" s="34"/>
      <c r="TCW79" s="3"/>
      <c r="TCX79" s="3"/>
      <c r="TDA79" s="26"/>
      <c r="TDC79" s="27"/>
      <c r="TDD79" s="34"/>
      <c r="TDE79" s="34"/>
      <c r="TDI79" s="3"/>
      <c r="TDJ79" s="3"/>
      <c r="TDM79" s="26"/>
      <c r="TDO79" s="27"/>
      <c r="TDP79" s="34"/>
      <c r="TDQ79" s="34"/>
      <c r="TDU79" s="3"/>
      <c r="TDV79" s="3"/>
      <c r="TDY79" s="26"/>
      <c r="TEA79" s="27"/>
      <c r="TEB79" s="34"/>
      <c r="TEC79" s="34"/>
      <c r="TEG79" s="3"/>
      <c r="TEH79" s="3"/>
      <c r="TEK79" s="26"/>
      <c r="TEM79" s="27"/>
      <c r="TEN79" s="34"/>
      <c r="TEO79" s="34"/>
      <c r="TES79" s="3"/>
      <c r="TET79" s="3"/>
      <c r="TEW79" s="26"/>
      <c r="TEY79" s="27"/>
      <c r="TEZ79" s="34"/>
      <c r="TFA79" s="34"/>
      <c r="TFE79" s="3"/>
      <c r="TFF79" s="3"/>
      <c r="TFI79" s="26"/>
      <c r="TFK79" s="27"/>
      <c r="TFL79" s="34"/>
      <c r="TFM79" s="34"/>
      <c r="TFQ79" s="3"/>
      <c r="TFR79" s="3"/>
      <c r="TFU79" s="26"/>
      <c r="TFW79" s="27"/>
      <c r="TFX79" s="34"/>
      <c r="TFY79" s="34"/>
      <c r="TGC79" s="3"/>
      <c r="TGD79" s="3"/>
      <c r="TGG79" s="26"/>
      <c r="TGI79" s="27"/>
      <c r="TGJ79" s="34"/>
      <c r="TGK79" s="34"/>
      <c r="TGO79" s="3"/>
      <c r="TGP79" s="3"/>
      <c r="TGS79" s="26"/>
      <c r="TGU79" s="27"/>
      <c r="TGV79" s="34"/>
      <c r="TGW79" s="34"/>
      <c r="THA79" s="3"/>
      <c r="THB79" s="3"/>
      <c r="THE79" s="26"/>
      <c r="THG79" s="27"/>
      <c r="THH79" s="34"/>
      <c r="THI79" s="34"/>
      <c r="THM79" s="3"/>
      <c r="THN79" s="3"/>
      <c r="THQ79" s="26"/>
      <c r="THS79" s="27"/>
      <c r="THT79" s="34"/>
      <c r="THU79" s="34"/>
      <c r="THY79" s="3"/>
      <c r="THZ79" s="3"/>
      <c r="TIC79" s="26"/>
      <c r="TIE79" s="27"/>
      <c r="TIF79" s="34"/>
      <c r="TIG79" s="34"/>
      <c r="TIK79" s="3"/>
      <c r="TIL79" s="3"/>
      <c r="TIO79" s="26"/>
      <c r="TIQ79" s="27"/>
      <c r="TIR79" s="34"/>
      <c r="TIS79" s="34"/>
      <c r="TIW79" s="3"/>
      <c r="TIX79" s="3"/>
      <c r="TJA79" s="26"/>
      <c r="TJC79" s="27"/>
      <c r="TJD79" s="34"/>
      <c r="TJE79" s="34"/>
      <c r="TJI79" s="3"/>
      <c r="TJJ79" s="3"/>
      <c r="TJM79" s="26"/>
      <c r="TJO79" s="27"/>
      <c r="TJP79" s="34"/>
      <c r="TJQ79" s="34"/>
      <c r="TJU79" s="3"/>
      <c r="TJV79" s="3"/>
      <c r="TJY79" s="26"/>
      <c r="TKA79" s="27"/>
      <c r="TKB79" s="34"/>
      <c r="TKC79" s="34"/>
      <c r="TKG79" s="3"/>
      <c r="TKH79" s="3"/>
      <c r="TKK79" s="26"/>
      <c r="TKM79" s="27"/>
      <c r="TKN79" s="34"/>
      <c r="TKO79" s="34"/>
      <c r="TKS79" s="3"/>
      <c r="TKT79" s="3"/>
      <c r="TKW79" s="26"/>
      <c r="TKY79" s="27"/>
      <c r="TKZ79" s="34"/>
      <c r="TLA79" s="34"/>
      <c r="TLE79" s="3"/>
      <c r="TLF79" s="3"/>
      <c r="TLI79" s="26"/>
      <c r="TLK79" s="27"/>
      <c r="TLL79" s="34"/>
      <c r="TLM79" s="34"/>
      <c r="TLQ79" s="3"/>
      <c r="TLR79" s="3"/>
      <c r="TLU79" s="26"/>
      <c r="TLW79" s="27"/>
      <c r="TLX79" s="34"/>
      <c r="TLY79" s="34"/>
      <c r="TMC79" s="3"/>
      <c r="TMD79" s="3"/>
      <c r="TMG79" s="26"/>
      <c r="TMI79" s="27"/>
      <c r="TMJ79" s="34"/>
      <c r="TMK79" s="34"/>
      <c r="TMO79" s="3"/>
      <c r="TMP79" s="3"/>
      <c r="TMS79" s="26"/>
      <c r="TMU79" s="27"/>
      <c r="TMV79" s="34"/>
      <c r="TMW79" s="34"/>
      <c r="TNA79" s="3"/>
      <c r="TNB79" s="3"/>
      <c r="TNE79" s="26"/>
      <c r="TNG79" s="27"/>
      <c r="TNH79" s="34"/>
      <c r="TNI79" s="34"/>
      <c r="TNM79" s="3"/>
      <c r="TNN79" s="3"/>
      <c r="TNQ79" s="26"/>
      <c r="TNS79" s="27"/>
      <c r="TNT79" s="34"/>
      <c r="TNU79" s="34"/>
      <c r="TNY79" s="3"/>
      <c r="TNZ79" s="3"/>
      <c r="TOC79" s="26"/>
      <c r="TOE79" s="27"/>
      <c r="TOF79" s="34"/>
      <c r="TOG79" s="34"/>
      <c r="TOK79" s="3"/>
      <c r="TOL79" s="3"/>
      <c r="TOO79" s="26"/>
      <c r="TOQ79" s="27"/>
      <c r="TOR79" s="34"/>
      <c r="TOS79" s="34"/>
      <c r="TOW79" s="3"/>
      <c r="TOX79" s="3"/>
      <c r="TPA79" s="26"/>
      <c r="TPC79" s="27"/>
      <c r="TPD79" s="34"/>
      <c r="TPE79" s="34"/>
      <c r="TPI79" s="3"/>
      <c r="TPJ79" s="3"/>
      <c r="TPM79" s="26"/>
      <c r="TPO79" s="27"/>
      <c r="TPP79" s="34"/>
      <c r="TPQ79" s="34"/>
      <c r="TPU79" s="3"/>
      <c r="TPV79" s="3"/>
      <c r="TPY79" s="26"/>
      <c r="TQA79" s="27"/>
      <c r="TQB79" s="34"/>
      <c r="TQC79" s="34"/>
      <c r="TQG79" s="3"/>
      <c r="TQH79" s="3"/>
      <c r="TQK79" s="26"/>
      <c r="TQM79" s="27"/>
      <c r="TQN79" s="34"/>
      <c r="TQO79" s="34"/>
      <c r="TQS79" s="3"/>
      <c r="TQT79" s="3"/>
      <c r="TQW79" s="26"/>
      <c r="TQY79" s="27"/>
      <c r="TQZ79" s="34"/>
      <c r="TRA79" s="34"/>
      <c r="TRE79" s="3"/>
      <c r="TRF79" s="3"/>
      <c r="TRI79" s="26"/>
      <c r="TRK79" s="27"/>
      <c r="TRL79" s="34"/>
      <c r="TRM79" s="34"/>
      <c r="TRQ79" s="3"/>
      <c r="TRR79" s="3"/>
      <c r="TRU79" s="26"/>
      <c r="TRW79" s="27"/>
      <c r="TRX79" s="34"/>
      <c r="TRY79" s="34"/>
      <c r="TSC79" s="3"/>
      <c r="TSD79" s="3"/>
      <c r="TSG79" s="26"/>
      <c r="TSI79" s="27"/>
      <c r="TSJ79" s="34"/>
      <c r="TSK79" s="34"/>
      <c r="TSO79" s="3"/>
      <c r="TSP79" s="3"/>
      <c r="TSS79" s="26"/>
      <c r="TSU79" s="27"/>
      <c r="TSV79" s="34"/>
      <c r="TSW79" s="34"/>
      <c r="TTA79" s="3"/>
      <c r="TTB79" s="3"/>
      <c r="TTE79" s="26"/>
      <c r="TTG79" s="27"/>
      <c r="TTH79" s="34"/>
      <c r="TTI79" s="34"/>
      <c r="TTM79" s="3"/>
      <c r="TTN79" s="3"/>
      <c r="TTQ79" s="26"/>
      <c r="TTS79" s="27"/>
      <c r="TTT79" s="34"/>
      <c r="TTU79" s="34"/>
      <c r="TTY79" s="3"/>
      <c r="TTZ79" s="3"/>
      <c r="TUC79" s="26"/>
      <c r="TUE79" s="27"/>
      <c r="TUF79" s="34"/>
      <c r="TUG79" s="34"/>
      <c r="TUK79" s="3"/>
      <c r="TUL79" s="3"/>
      <c r="TUO79" s="26"/>
      <c r="TUQ79" s="27"/>
      <c r="TUR79" s="34"/>
      <c r="TUS79" s="34"/>
      <c r="TUW79" s="3"/>
      <c r="TUX79" s="3"/>
      <c r="TVA79" s="26"/>
      <c r="TVC79" s="27"/>
      <c r="TVD79" s="34"/>
      <c r="TVE79" s="34"/>
      <c r="TVI79" s="3"/>
      <c r="TVJ79" s="3"/>
      <c r="TVM79" s="26"/>
      <c r="TVO79" s="27"/>
      <c r="TVP79" s="34"/>
      <c r="TVQ79" s="34"/>
      <c r="TVU79" s="3"/>
      <c r="TVV79" s="3"/>
      <c r="TVY79" s="26"/>
      <c r="TWA79" s="27"/>
      <c r="TWB79" s="34"/>
      <c r="TWC79" s="34"/>
      <c r="TWG79" s="3"/>
      <c r="TWH79" s="3"/>
      <c r="TWK79" s="26"/>
      <c r="TWM79" s="27"/>
      <c r="TWN79" s="34"/>
      <c r="TWO79" s="34"/>
      <c r="TWS79" s="3"/>
      <c r="TWT79" s="3"/>
      <c r="TWW79" s="26"/>
      <c r="TWY79" s="27"/>
      <c r="TWZ79" s="34"/>
      <c r="TXA79" s="34"/>
      <c r="TXE79" s="3"/>
      <c r="TXF79" s="3"/>
      <c r="TXI79" s="26"/>
      <c r="TXK79" s="27"/>
      <c r="TXL79" s="34"/>
      <c r="TXM79" s="34"/>
      <c r="TXQ79" s="3"/>
      <c r="TXR79" s="3"/>
      <c r="TXU79" s="26"/>
      <c r="TXW79" s="27"/>
      <c r="TXX79" s="34"/>
      <c r="TXY79" s="34"/>
      <c r="TYC79" s="3"/>
      <c r="TYD79" s="3"/>
      <c r="TYG79" s="26"/>
      <c r="TYI79" s="27"/>
      <c r="TYJ79" s="34"/>
      <c r="TYK79" s="34"/>
      <c r="TYO79" s="3"/>
      <c r="TYP79" s="3"/>
      <c r="TYS79" s="26"/>
      <c r="TYU79" s="27"/>
      <c r="TYV79" s="34"/>
      <c r="TYW79" s="34"/>
      <c r="TZA79" s="3"/>
      <c r="TZB79" s="3"/>
      <c r="TZE79" s="26"/>
      <c r="TZG79" s="27"/>
      <c r="TZH79" s="34"/>
      <c r="TZI79" s="34"/>
      <c r="TZM79" s="3"/>
      <c r="TZN79" s="3"/>
      <c r="TZQ79" s="26"/>
      <c r="TZS79" s="27"/>
      <c r="TZT79" s="34"/>
      <c r="TZU79" s="34"/>
      <c r="TZY79" s="3"/>
      <c r="TZZ79" s="3"/>
      <c r="UAC79" s="26"/>
      <c r="UAE79" s="27"/>
      <c r="UAF79" s="34"/>
      <c r="UAG79" s="34"/>
      <c r="UAK79" s="3"/>
      <c r="UAL79" s="3"/>
      <c r="UAO79" s="26"/>
      <c r="UAQ79" s="27"/>
      <c r="UAR79" s="34"/>
      <c r="UAS79" s="34"/>
      <c r="UAW79" s="3"/>
      <c r="UAX79" s="3"/>
      <c r="UBA79" s="26"/>
      <c r="UBC79" s="27"/>
      <c r="UBD79" s="34"/>
      <c r="UBE79" s="34"/>
      <c r="UBI79" s="3"/>
      <c r="UBJ79" s="3"/>
      <c r="UBM79" s="26"/>
      <c r="UBO79" s="27"/>
      <c r="UBP79" s="34"/>
      <c r="UBQ79" s="34"/>
      <c r="UBU79" s="3"/>
      <c r="UBV79" s="3"/>
      <c r="UBY79" s="26"/>
      <c r="UCA79" s="27"/>
      <c r="UCB79" s="34"/>
      <c r="UCC79" s="34"/>
      <c r="UCG79" s="3"/>
      <c r="UCH79" s="3"/>
      <c r="UCK79" s="26"/>
      <c r="UCM79" s="27"/>
      <c r="UCN79" s="34"/>
      <c r="UCO79" s="34"/>
      <c r="UCS79" s="3"/>
      <c r="UCT79" s="3"/>
      <c r="UCW79" s="26"/>
      <c r="UCY79" s="27"/>
      <c r="UCZ79" s="34"/>
      <c r="UDA79" s="34"/>
      <c r="UDE79" s="3"/>
      <c r="UDF79" s="3"/>
      <c r="UDI79" s="26"/>
      <c r="UDK79" s="27"/>
      <c r="UDL79" s="34"/>
      <c r="UDM79" s="34"/>
      <c r="UDQ79" s="3"/>
      <c r="UDR79" s="3"/>
      <c r="UDU79" s="26"/>
      <c r="UDW79" s="27"/>
      <c r="UDX79" s="34"/>
      <c r="UDY79" s="34"/>
      <c r="UEC79" s="3"/>
      <c r="UED79" s="3"/>
      <c r="UEG79" s="26"/>
      <c r="UEI79" s="27"/>
      <c r="UEJ79" s="34"/>
      <c r="UEK79" s="34"/>
      <c r="UEO79" s="3"/>
      <c r="UEP79" s="3"/>
      <c r="UES79" s="26"/>
      <c r="UEU79" s="27"/>
      <c r="UEV79" s="34"/>
      <c r="UEW79" s="34"/>
      <c r="UFA79" s="3"/>
      <c r="UFB79" s="3"/>
      <c r="UFE79" s="26"/>
      <c r="UFG79" s="27"/>
      <c r="UFH79" s="34"/>
      <c r="UFI79" s="34"/>
      <c r="UFM79" s="3"/>
      <c r="UFN79" s="3"/>
      <c r="UFQ79" s="26"/>
      <c r="UFS79" s="27"/>
      <c r="UFT79" s="34"/>
      <c r="UFU79" s="34"/>
      <c r="UFY79" s="3"/>
      <c r="UFZ79" s="3"/>
      <c r="UGC79" s="26"/>
      <c r="UGE79" s="27"/>
      <c r="UGF79" s="34"/>
      <c r="UGG79" s="34"/>
      <c r="UGK79" s="3"/>
      <c r="UGL79" s="3"/>
      <c r="UGO79" s="26"/>
      <c r="UGQ79" s="27"/>
      <c r="UGR79" s="34"/>
      <c r="UGS79" s="34"/>
      <c r="UGW79" s="3"/>
      <c r="UGX79" s="3"/>
      <c r="UHA79" s="26"/>
      <c r="UHC79" s="27"/>
      <c r="UHD79" s="34"/>
      <c r="UHE79" s="34"/>
      <c r="UHI79" s="3"/>
      <c r="UHJ79" s="3"/>
      <c r="UHM79" s="26"/>
      <c r="UHO79" s="27"/>
      <c r="UHP79" s="34"/>
      <c r="UHQ79" s="34"/>
      <c r="UHU79" s="3"/>
      <c r="UHV79" s="3"/>
      <c r="UHY79" s="26"/>
      <c r="UIA79" s="27"/>
      <c r="UIB79" s="34"/>
      <c r="UIC79" s="34"/>
      <c r="UIG79" s="3"/>
      <c r="UIH79" s="3"/>
      <c r="UIK79" s="26"/>
      <c r="UIM79" s="27"/>
      <c r="UIN79" s="34"/>
      <c r="UIO79" s="34"/>
      <c r="UIS79" s="3"/>
      <c r="UIT79" s="3"/>
      <c r="UIW79" s="26"/>
      <c r="UIY79" s="27"/>
      <c r="UIZ79" s="34"/>
      <c r="UJA79" s="34"/>
      <c r="UJE79" s="3"/>
      <c r="UJF79" s="3"/>
      <c r="UJI79" s="26"/>
      <c r="UJK79" s="27"/>
      <c r="UJL79" s="34"/>
      <c r="UJM79" s="34"/>
      <c r="UJQ79" s="3"/>
      <c r="UJR79" s="3"/>
      <c r="UJU79" s="26"/>
      <c r="UJW79" s="27"/>
      <c r="UJX79" s="34"/>
      <c r="UJY79" s="34"/>
      <c r="UKC79" s="3"/>
      <c r="UKD79" s="3"/>
      <c r="UKG79" s="26"/>
      <c r="UKI79" s="27"/>
      <c r="UKJ79" s="34"/>
      <c r="UKK79" s="34"/>
      <c r="UKO79" s="3"/>
      <c r="UKP79" s="3"/>
      <c r="UKS79" s="26"/>
      <c r="UKU79" s="27"/>
      <c r="UKV79" s="34"/>
      <c r="UKW79" s="34"/>
      <c r="ULA79" s="3"/>
      <c r="ULB79" s="3"/>
      <c r="ULE79" s="26"/>
      <c r="ULG79" s="27"/>
      <c r="ULH79" s="34"/>
      <c r="ULI79" s="34"/>
      <c r="ULM79" s="3"/>
      <c r="ULN79" s="3"/>
      <c r="ULQ79" s="26"/>
      <c r="ULS79" s="27"/>
      <c r="ULT79" s="34"/>
      <c r="ULU79" s="34"/>
      <c r="ULY79" s="3"/>
      <c r="ULZ79" s="3"/>
      <c r="UMC79" s="26"/>
      <c r="UME79" s="27"/>
      <c r="UMF79" s="34"/>
      <c r="UMG79" s="34"/>
      <c r="UMK79" s="3"/>
      <c r="UML79" s="3"/>
      <c r="UMO79" s="26"/>
      <c r="UMQ79" s="27"/>
      <c r="UMR79" s="34"/>
      <c r="UMS79" s="34"/>
      <c r="UMW79" s="3"/>
      <c r="UMX79" s="3"/>
      <c r="UNA79" s="26"/>
      <c r="UNC79" s="27"/>
      <c r="UND79" s="34"/>
      <c r="UNE79" s="34"/>
      <c r="UNI79" s="3"/>
      <c r="UNJ79" s="3"/>
      <c r="UNM79" s="26"/>
      <c r="UNO79" s="27"/>
      <c r="UNP79" s="34"/>
      <c r="UNQ79" s="34"/>
      <c r="UNU79" s="3"/>
      <c r="UNV79" s="3"/>
      <c r="UNY79" s="26"/>
      <c r="UOA79" s="27"/>
      <c r="UOB79" s="34"/>
      <c r="UOC79" s="34"/>
      <c r="UOG79" s="3"/>
      <c r="UOH79" s="3"/>
      <c r="UOK79" s="26"/>
      <c r="UOM79" s="27"/>
      <c r="UON79" s="34"/>
      <c r="UOO79" s="34"/>
      <c r="UOS79" s="3"/>
      <c r="UOT79" s="3"/>
      <c r="UOW79" s="26"/>
      <c r="UOY79" s="27"/>
      <c r="UOZ79" s="34"/>
      <c r="UPA79" s="34"/>
      <c r="UPE79" s="3"/>
      <c r="UPF79" s="3"/>
      <c r="UPI79" s="26"/>
      <c r="UPK79" s="27"/>
      <c r="UPL79" s="34"/>
      <c r="UPM79" s="34"/>
      <c r="UPQ79" s="3"/>
      <c r="UPR79" s="3"/>
      <c r="UPU79" s="26"/>
      <c r="UPW79" s="27"/>
      <c r="UPX79" s="34"/>
      <c r="UPY79" s="34"/>
      <c r="UQC79" s="3"/>
      <c r="UQD79" s="3"/>
      <c r="UQG79" s="26"/>
      <c r="UQI79" s="27"/>
      <c r="UQJ79" s="34"/>
      <c r="UQK79" s="34"/>
      <c r="UQO79" s="3"/>
      <c r="UQP79" s="3"/>
      <c r="UQS79" s="26"/>
      <c r="UQU79" s="27"/>
      <c r="UQV79" s="34"/>
      <c r="UQW79" s="34"/>
      <c r="URA79" s="3"/>
      <c r="URB79" s="3"/>
      <c r="URE79" s="26"/>
      <c r="URG79" s="27"/>
      <c r="URH79" s="34"/>
      <c r="URI79" s="34"/>
      <c r="URM79" s="3"/>
      <c r="URN79" s="3"/>
      <c r="URQ79" s="26"/>
      <c r="URS79" s="27"/>
      <c r="URT79" s="34"/>
      <c r="URU79" s="34"/>
      <c r="URY79" s="3"/>
      <c r="URZ79" s="3"/>
      <c r="USC79" s="26"/>
      <c r="USE79" s="27"/>
      <c r="USF79" s="34"/>
      <c r="USG79" s="34"/>
      <c r="USK79" s="3"/>
      <c r="USL79" s="3"/>
      <c r="USO79" s="26"/>
      <c r="USQ79" s="27"/>
      <c r="USR79" s="34"/>
      <c r="USS79" s="34"/>
      <c r="USW79" s="3"/>
      <c r="USX79" s="3"/>
      <c r="UTA79" s="26"/>
      <c r="UTC79" s="27"/>
      <c r="UTD79" s="34"/>
      <c r="UTE79" s="34"/>
      <c r="UTI79" s="3"/>
      <c r="UTJ79" s="3"/>
      <c r="UTM79" s="26"/>
      <c r="UTO79" s="27"/>
      <c r="UTP79" s="34"/>
      <c r="UTQ79" s="34"/>
      <c r="UTU79" s="3"/>
      <c r="UTV79" s="3"/>
      <c r="UTY79" s="26"/>
      <c r="UUA79" s="27"/>
      <c r="UUB79" s="34"/>
      <c r="UUC79" s="34"/>
      <c r="UUG79" s="3"/>
      <c r="UUH79" s="3"/>
      <c r="UUK79" s="26"/>
      <c r="UUM79" s="27"/>
      <c r="UUN79" s="34"/>
      <c r="UUO79" s="34"/>
      <c r="UUS79" s="3"/>
      <c r="UUT79" s="3"/>
      <c r="UUW79" s="26"/>
      <c r="UUY79" s="27"/>
      <c r="UUZ79" s="34"/>
      <c r="UVA79" s="34"/>
      <c r="UVE79" s="3"/>
      <c r="UVF79" s="3"/>
      <c r="UVI79" s="26"/>
      <c r="UVK79" s="27"/>
      <c r="UVL79" s="34"/>
      <c r="UVM79" s="34"/>
      <c r="UVQ79" s="3"/>
      <c r="UVR79" s="3"/>
      <c r="UVU79" s="26"/>
      <c r="UVW79" s="27"/>
      <c r="UVX79" s="34"/>
      <c r="UVY79" s="34"/>
      <c r="UWC79" s="3"/>
      <c r="UWD79" s="3"/>
      <c r="UWG79" s="26"/>
      <c r="UWI79" s="27"/>
      <c r="UWJ79" s="34"/>
      <c r="UWK79" s="34"/>
      <c r="UWO79" s="3"/>
      <c r="UWP79" s="3"/>
      <c r="UWS79" s="26"/>
      <c r="UWU79" s="27"/>
      <c r="UWV79" s="34"/>
      <c r="UWW79" s="34"/>
      <c r="UXA79" s="3"/>
      <c r="UXB79" s="3"/>
      <c r="UXE79" s="26"/>
      <c r="UXG79" s="27"/>
      <c r="UXH79" s="34"/>
      <c r="UXI79" s="34"/>
      <c r="UXM79" s="3"/>
      <c r="UXN79" s="3"/>
      <c r="UXQ79" s="26"/>
      <c r="UXS79" s="27"/>
      <c r="UXT79" s="34"/>
      <c r="UXU79" s="34"/>
      <c r="UXY79" s="3"/>
      <c r="UXZ79" s="3"/>
      <c r="UYC79" s="26"/>
      <c r="UYE79" s="27"/>
      <c r="UYF79" s="34"/>
      <c r="UYG79" s="34"/>
      <c r="UYK79" s="3"/>
      <c r="UYL79" s="3"/>
      <c r="UYO79" s="26"/>
      <c r="UYQ79" s="27"/>
      <c r="UYR79" s="34"/>
      <c r="UYS79" s="34"/>
      <c r="UYW79" s="3"/>
      <c r="UYX79" s="3"/>
      <c r="UZA79" s="26"/>
      <c r="UZC79" s="27"/>
      <c r="UZD79" s="34"/>
      <c r="UZE79" s="34"/>
      <c r="UZI79" s="3"/>
      <c r="UZJ79" s="3"/>
      <c r="UZM79" s="26"/>
      <c r="UZO79" s="27"/>
      <c r="UZP79" s="34"/>
      <c r="UZQ79" s="34"/>
      <c r="UZU79" s="3"/>
      <c r="UZV79" s="3"/>
      <c r="UZY79" s="26"/>
      <c r="VAA79" s="27"/>
      <c r="VAB79" s="34"/>
      <c r="VAC79" s="34"/>
      <c r="VAG79" s="3"/>
      <c r="VAH79" s="3"/>
      <c r="VAK79" s="26"/>
      <c r="VAM79" s="27"/>
      <c r="VAN79" s="34"/>
      <c r="VAO79" s="34"/>
      <c r="VAS79" s="3"/>
      <c r="VAT79" s="3"/>
      <c r="VAW79" s="26"/>
      <c r="VAY79" s="27"/>
      <c r="VAZ79" s="34"/>
      <c r="VBA79" s="34"/>
      <c r="VBE79" s="3"/>
      <c r="VBF79" s="3"/>
      <c r="VBI79" s="26"/>
      <c r="VBK79" s="27"/>
      <c r="VBL79" s="34"/>
      <c r="VBM79" s="34"/>
      <c r="VBQ79" s="3"/>
      <c r="VBR79" s="3"/>
      <c r="VBU79" s="26"/>
      <c r="VBW79" s="27"/>
      <c r="VBX79" s="34"/>
      <c r="VBY79" s="34"/>
      <c r="VCC79" s="3"/>
      <c r="VCD79" s="3"/>
      <c r="VCG79" s="26"/>
      <c r="VCI79" s="27"/>
      <c r="VCJ79" s="34"/>
      <c r="VCK79" s="34"/>
      <c r="VCO79" s="3"/>
      <c r="VCP79" s="3"/>
      <c r="VCS79" s="26"/>
      <c r="VCU79" s="27"/>
      <c r="VCV79" s="34"/>
      <c r="VCW79" s="34"/>
      <c r="VDA79" s="3"/>
      <c r="VDB79" s="3"/>
      <c r="VDE79" s="26"/>
      <c r="VDG79" s="27"/>
      <c r="VDH79" s="34"/>
      <c r="VDI79" s="34"/>
      <c r="VDM79" s="3"/>
      <c r="VDN79" s="3"/>
      <c r="VDQ79" s="26"/>
      <c r="VDS79" s="27"/>
      <c r="VDT79" s="34"/>
      <c r="VDU79" s="34"/>
      <c r="VDY79" s="3"/>
      <c r="VDZ79" s="3"/>
      <c r="VEC79" s="26"/>
      <c r="VEE79" s="27"/>
      <c r="VEF79" s="34"/>
      <c r="VEG79" s="34"/>
      <c r="VEK79" s="3"/>
      <c r="VEL79" s="3"/>
      <c r="VEO79" s="26"/>
      <c r="VEQ79" s="27"/>
      <c r="VER79" s="34"/>
      <c r="VES79" s="34"/>
      <c r="VEW79" s="3"/>
      <c r="VEX79" s="3"/>
      <c r="VFA79" s="26"/>
      <c r="VFC79" s="27"/>
      <c r="VFD79" s="34"/>
      <c r="VFE79" s="34"/>
      <c r="VFI79" s="3"/>
      <c r="VFJ79" s="3"/>
      <c r="VFM79" s="26"/>
      <c r="VFO79" s="27"/>
      <c r="VFP79" s="34"/>
      <c r="VFQ79" s="34"/>
      <c r="VFU79" s="3"/>
      <c r="VFV79" s="3"/>
      <c r="VFY79" s="26"/>
      <c r="VGA79" s="27"/>
      <c r="VGB79" s="34"/>
      <c r="VGC79" s="34"/>
      <c r="VGG79" s="3"/>
      <c r="VGH79" s="3"/>
      <c r="VGK79" s="26"/>
      <c r="VGM79" s="27"/>
      <c r="VGN79" s="34"/>
      <c r="VGO79" s="34"/>
      <c r="VGS79" s="3"/>
      <c r="VGT79" s="3"/>
      <c r="VGW79" s="26"/>
      <c r="VGY79" s="27"/>
      <c r="VGZ79" s="34"/>
      <c r="VHA79" s="34"/>
      <c r="VHE79" s="3"/>
      <c r="VHF79" s="3"/>
      <c r="VHI79" s="26"/>
      <c r="VHK79" s="27"/>
      <c r="VHL79" s="34"/>
      <c r="VHM79" s="34"/>
      <c r="VHQ79" s="3"/>
      <c r="VHR79" s="3"/>
      <c r="VHU79" s="26"/>
      <c r="VHW79" s="27"/>
      <c r="VHX79" s="34"/>
      <c r="VHY79" s="34"/>
      <c r="VIC79" s="3"/>
      <c r="VID79" s="3"/>
      <c r="VIG79" s="26"/>
      <c r="VII79" s="27"/>
      <c r="VIJ79" s="34"/>
      <c r="VIK79" s="34"/>
      <c r="VIO79" s="3"/>
      <c r="VIP79" s="3"/>
      <c r="VIS79" s="26"/>
      <c r="VIU79" s="27"/>
      <c r="VIV79" s="34"/>
      <c r="VIW79" s="34"/>
      <c r="VJA79" s="3"/>
      <c r="VJB79" s="3"/>
      <c r="VJE79" s="26"/>
      <c r="VJG79" s="27"/>
      <c r="VJH79" s="34"/>
      <c r="VJI79" s="34"/>
      <c r="VJM79" s="3"/>
      <c r="VJN79" s="3"/>
      <c r="VJQ79" s="26"/>
      <c r="VJS79" s="27"/>
      <c r="VJT79" s="34"/>
      <c r="VJU79" s="34"/>
      <c r="VJY79" s="3"/>
      <c r="VJZ79" s="3"/>
      <c r="VKC79" s="26"/>
      <c r="VKE79" s="27"/>
      <c r="VKF79" s="34"/>
      <c r="VKG79" s="34"/>
      <c r="VKK79" s="3"/>
      <c r="VKL79" s="3"/>
      <c r="VKO79" s="26"/>
      <c r="VKQ79" s="27"/>
      <c r="VKR79" s="34"/>
      <c r="VKS79" s="34"/>
      <c r="VKW79" s="3"/>
      <c r="VKX79" s="3"/>
      <c r="VLA79" s="26"/>
      <c r="VLC79" s="27"/>
      <c r="VLD79" s="34"/>
      <c r="VLE79" s="34"/>
      <c r="VLI79" s="3"/>
      <c r="VLJ79" s="3"/>
      <c r="VLM79" s="26"/>
      <c r="VLO79" s="27"/>
      <c r="VLP79" s="34"/>
      <c r="VLQ79" s="34"/>
      <c r="VLU79" s="3"/>
      <c r="VLV79" s="3"/>
      <c r="VLY79" s="26"/>
      <c r="VMA79" s="27"/>
      <c r="VMB79" s="34"/>
      <c r="VMC79" s="34"/>
      <c r="VMG79" s="3"/>
      <c r="VMH79" s="3"/>
      <c r="VMK79" s="26"/>
      <c r="VMM79" s="27"/>
      <c r="VMN79" s="34"/>
      <c r="VMO79" s="34"/>
      <c r="VMS79" s="3"/>
      <c r="VMT79" s="3"/>
      <c r="VMW79" s="26"/>
      <c r="VMY79" s="27"/>
      <c r="VMZ79" s="34"/>
      <c r="VNA79" s="34"/>
      <c r="VNE79" s="3"/>
      <c r="VNF79" s="3"/>
      <c r="VNI79" s="26"/>
      <c r="VNK79" s="27"/>
      <c r="VNL79" s="34"/>
      <c r="VNM79" s="34"/>
      <c r="VNQ79" s="3"/>
      <c r="VNR79" s="3"/>
      <c r="VNU79" s="26"/>
      <c r="VNW79" s="27"/>
      <c r="VNX79" s="34"/>
      <c r="VNY79" s="34"/>
      <c r="VOC79" s="3"/>
      <c r="VOD79" s="3"/>
      <c r="VOG79" s="26"/>
      <c r="VOI79" s="27"/>
      <c r="VOJ79" s="34"/>
      <c r="VOK79" s="34"/>
      <c r="VOO79" s="3"/>
      <c r="VOP79" s="3"/>
      <c r="VOS79" s="26"/>
      <c r="VOU79" s="27"/>
      <c r="VOV79" s="34"/>
      <c r="VOW79" s="34"/>
      <c r="VPA79" s="3"/>
      <c r="VPB79" s="3"/>
      <c r="VPE79" s="26"/>
      <c r="VPG79" s="27"/>
      <c r="VPH79" s="34"/>
      <c r="VPI79" s="34"/>
      <c r="VPM79" s="3"/>
      <c r="VPN79" s="3"/>
      <c r="VPQ79" s="26"/>
      <c r="VPS79" s="27"/>
      <c r="VPT79" s="34"/>
      <c r="VPU79" s="34"/>
      <c r="VPY79" s="3"/>
      <c r="VPZ79" s="3"/>
      <c r="VQC79" s="26"/>
      <c r="VQE79" s="27"/>
      <c r="VQF79" s="34"/>
      <c r="VQG79" s="34"/>
      <c r="VQK79" s="3"/>
      <c r="VQL79" s="3"/>
      <c r="VQO79" s="26"/>
      <c r="VQQ79" s="27"/>
      <c r="VQR79" s="34"/>
      <c r="VQS79" s="34"/>
      <c r="VQW79" s="3"/>
      <c r="VQX79" s="3"/>
      <c r="VRA79" s="26"/>
      <c r="VRC79" s="27"/>
      <c r="VRD79" s="34"/>
      <c r="VRE79" s="34"/>
      <c r="VRI79" s="3"/>
      <c r="VRJ79" s="3"/>
      <c r="VRM79" s="26"/>
      <c r="VRO79" s="27"/>
      <c r="VRP79" s="34"/>
      <c r="VRQ79" s="34"/>
      <c r="VRU79" s="3"/>
      <c r="VRV79" s="3"/>
      <c r="VRY79" s="26"/>
      <c r="VSA79" s="27"/>
      <c r="VSB79" s="34"/>
      <c r="VSC79" s="34"/>
      <c r="VSG79" s="3"/>
      <c r="VSH79" s="3"/>
      <c r="VSK79" s="26"/>
      <c r="VSM79" s="27"/>
      <c r="VSN79" s="34"/>
      <c r="VSO79" s="34"/>
      <c r="VSS79" s="3"/>
      <c r="VST79" s="3"/>
      <c r="VSW79" s="26"/>
      <c r="VSY79" s="27"/>
      <c r="VSZ79" s="34"/>
      <c r="VTA79" s="34"/>
      <c r="VTE79" s="3"/>
      <c r="VTF79" s="3"/>
      <c r="VTI79" s="26"/>
      <c r="VTK79" s="27"/>
      <c r="VTL79" s="34"/>
      <c r="VTM79" s="34"/>
      <c r="VTQ79" s="3"/>
      <c r="VTR79" s="3"/>
      <c r="VTU79" s="26"/>
      <c r="VTW79" s="27"/>
      <c r="VTX79" s="34"/>
      <c r="VTY79" s="34"/>
      <c r="VUC79" s="3"/>
      <c r="VUD79" s="3"/>
      <c r="VUG79" s="26"/>
      <c r="VUI79" s="27"/>
      <c r="VUJ79" s="34"/>
      <c r="VUK79" s="34"/>
      <c r="VUO79" s="3"/>
      <c r="VUP79" s="3"/>
      <c r="VUS79" s="26"/>
      <c r="VUU79" s="27"/>
      <c r="VUV79" s="34"/>
      <c r="VUW79" s="34"/>
      <c r="VVA79" s="3"/>
      <c r="VVB79" s="3"/>
      <c r="VVE79" s="26"/>
      <c r="VVG79" s="27"/>
      <c r="VVH79" s="34"/>
      <c r="VVI79" s="34"/>
      <c r="VVM79" s="3"/>
      <c r="VVN79" s="3"/>
      <c r="VVQ79" s="26"/>
      <c r="VVS79" s="27"/>
      <c r="VVT79" s="34"/>
      <c r="VVU79" s="34"/>
      <c r="VVY79" s="3"/>
      <c r="VVZ79" s="3"/>
      <c r="VWC79" s="26"/>
      <c r="VWE79" s="27"/>
      <c r="VWF79" s="34"/>
      <c r="VWG79" s="34"/>
      <c r="VWK79" s="3"/>
      <c r="VWL79" s="3"/>
      <c r="VWO79" s="26"/>
      <c r="VWQ79" s="27"/>
      <c r="VWR79" s="34"/>
      <c r="VWS79" s="34"/>
      <c r="VWW79" s="3"/>
      <c r="VWX79" s="3"/>
      <c r="VXA79" s="26"/>
      <c r="VXC79" s="27"/>
      <c r="VXD79" s="34"/>
      <c r="VXE79" s="34"/>
      <c r="VXI79" s="3"/>
      <c r="VXJ79" s="3"/>
      <c r="VXM79" s="26"/>
      <c r="VXO79" s="27"/>
      <c r="VXP79" s="34"/>
      <c r="VXQ79" s="34"/>
      <c r="VXU79" s="3"/>
      <c r="VXV79" s="3"/>
      <c r="VXY79" s="26"/>
      <c r="VYA79" s="27"/>
      <c r="VYB79" s="34"/>
      <c r="VYC79" s="34"/>
      <c r="VYG79" s="3"/>
      <c r="VYH79" s="3"/>
      <c r="VYK79" s="26"/>
      <c r="VYM79" s="27"/>
      <c r="VYN79" s="34"/>
      <c r="VYO79" s="34"/>
      <c r="VYS79" s="3"/>
      <c r="VYT79" s="3"/>
      <c r="VYW79" s="26"/>
      <c r="VYY79" s="27"/>
      <c r="VYZ79" s="34"/>
      <c r="VZA79" s="34"/>
      <c r="VZE79" s="3"/>
      <c r="VZF79" s="3"/>
      <c r="VZI79" s="26"/>
      <c r="VZK79" s="27"/>
      <c r="VZL79" s="34"/>
      <c r="VZM79" s="34"/>
      <c r="VZQ79" s="3"/>
      <c r="VZR79" s="3"/>
      <c r="VZU79" s="26"/>
      <c r="VZW79" s="27"/>
      <c r="VZX79" s="34"/>
      <c r="VZY79" s="34"/>
      <c r="WAC79" s="3"/>
      <c r="WAD79" s="3"/>
      <c r="WAG79" s="26"/>
      <c r="WAI79" s="27"/>
      <c r="WAJ79" s="34"/>
      <c r="WAK79" s="34"/>
      <c r="WAO79" s="3"/>
      <c r="WAP79" s="3"/>
      <c r="WAS79" s="26"/>
      <c r="WAU79" s="27"/>
      <c r="WAV79" s="34"/>
      <c r="WAW79" s="34"/>
      <c r="WBA79" s="3"/>
      <c r="WBB79" s="3"/>
      <c r="WBE79" s="26"/>
      <c r="WBG79" s="27"/>
      <c r="WBH79" s="34"/>
      <c r="WBI79" s="34"/>
      <c r="WBM79" s="3"/>
      <c r="WBN79" s="3"/>
      <c r="WBQ79" s="26"/>
      <c r="WBS79" s="27"/>
      <c r="WBT79" s="34"/>
      <c r="WBU79" s="34"/>
      <c r="WBY79" s="3"/>
      <c r="WBZ79" s="3"/>
      <c r="WCC79" s="26"/>
      <c r="WCE79" s="27"/>
      <c r="WCF79" s="34"/>
      <c r="WCG79" s="34"/>
      <c r="WCK79" s="3"/>
      <c r="WCL79" s="3"/>
      <c r="WCO79" s="26"/>
      <c r="WCQ79" s="27"/>
      <c r="WCR79" s="34"/>
      <c r="WCS79" s="34"/>
      <c r="WCW79" s="3"/>
      <c r="WCX79" s="3"/>
      <c r="WDA79" s="26"/>
      <c r="WDC79" s="27"/>
      <c r="WDD79" s="34"/>
      <c r="WDE79" s="34"/>
      <c r="WDI79" s="3"/>
      <c r="WDJ79" s="3"/>
      <c r="WDM79" s="26"/>
      <c r="WDO79" s="27"/>
      <c r="WDP79" s="34"/>
      <c r="WDQ79" s="34"/>
      <c r="WDU79" s="3"/>
      <c r="WDV79" s="3"/>
      <c r="WDY79" s="26"/>
      <c r="WEA79" s="27"/>
      <c r="WEB79" s="34"/>
      <c r="WEC79" s="34"/>
      <c r="WEG79" s="3"/>
      <c r="WEH79" s="3"/>
      <c r="WEK79" s="26"/>
      <c r="WEM79" s="27"/>
      <c r="WEN79" s="34"/>
      <c r="WEO79" s="34"/>
      <c r="WES79" s="3"/>
      <c r="WET79" s="3"/>
      <c r="WEW79" s="26"/>
      <c r="WEY79" s="27"/>
      <c r="WEZ79" s="34"/>
      <c r="WFA79" s="34"/>
      <c r="WFE79" s="3"/>
      <c r="WFF79" s="3"/>
      <c r="WFI79" s="26"/>
      <c r="WFK79" s="27"/>
      <c r="WFL79" s="34"/>
      <c r="WFM79" s="34"/>
      <c r="WFQ79" s="3"/>
      <c r="WFR79" s="3"/>
      <c r="WFU79" s="26"/>
      <c r="WFW79" s="27"/>
      <c r="WFX79" s="34"/>
      <c r="WFY79" s="34"/>
      <c r="WGC79" s="3"/>
      <c r="WGD79" s="3"/>
      <c r="WGG79" s="26"/>
      <c r="WGI79" s="27"/>
      <c r="WGJ79" s="34"/>
      <c r="WGK79" s="34"/>
      <c r="WGO79" s="3"/>
      <c r="WGP79" s="3"/>
      <c r="WGS79" s="26"/>
      <c r="WGU79" s="27"/>
      <c r="WGV79" s="34"/>
      <c r="WGW79" s="34"/>
      <c r="WHA79" s="3"/>
      <c r="WHB79" s="3"/>
      <c r="WHE79" s="26"/>
      <c r="WHG79" s="27"/>
      <c r="WHH79" s="34"/>
      <c r="WHI79" s="34"/>
      <c r="WHM79" s="3"/>
      <c r="WHN79" s="3"/>
      <c r="WHQ79" s="26"/>
      <c r="WHS79" s="27"/>
      <c r="WHT79" s="34"/>
      <c r="WHU79" s="34"/>
      <c r="WHY79" s="3"/>
      <c r="WHZ79" s="3"/>
      <c r="WIC79" s="26"/>
      <c r="WIE79" s="27"/>
      <c r="WIF79" s="34"/>
      <c r="WIG79" s="34"/>
      <c r="WIK79" s="3"/>
      <c r="WIL79" s="3"/>
      <c r="WIO79" s="26"/>
      <c r="WIQ79" s="27"/>
      <c r="WIR79" s="34"/>
      <c r="WIS79" s="34"/>
      <c r="WIW79" s="3"/>
      <c r="WIX79" s="3"/>
      <c r="WJA79" s="26"/>
      <c r="WJC79" s="27"/>
      <c r="WJD79" s="34"/>
      <c r="WJE79" s="34"/>
      <c r="WJI79" s="3"/>
      <c r="WJJ79" s="3"/>
      <c r="WJM79" s="26"/>
      <c r="WJO79" s="27"/>
      <c r="WJP79" s="34"/>
      <c r="WJQ79" s="34"/>
      <c r="WJU79" s="3"/>
      <c r="WJV79" s="3"/>
      <c r="WJY79" s="26"/>
      <c r="WKA79" s="27"/>
      <c r="WKB79" s="34"/>
      <c r="WKC79" s="34"/>
      <c r="WKG79" s="3"/>
      <c r="WKH79" s="3"/>
      <c r="WKK79" s="26"/>
      <c r="WKM79" s="27"/>
      <c r="WKN79" s="34"/>
      <c r="WKO79" s="34"/>
      <c r="WKS79" s="3"/>
      <c r="WKT79" s="3"/>
      <c r="WKW79" s="26"/>
      <c r="WKY79" s="27"/>
      <c r="WKZ79" s="34"/>
      <c r="WLA79" s="34"/>
      <c r="WLE79" s="3"/>
      <c r="WLF79" s="3"/>
      <c r="WLI79" s="26"/>
      <c r="WLK79" s="27"/>
      <c r="WLL79" s="34"/>
      <c r="WLM79" s="34"/>
      <c r="WLQ79" s="3"/>
      <c r="WLR79" s="3"/>
      <c r="WLU79" s="26"/>
      <c r="WLW79" s="27"/>
      <c r="WLX79" s="34"/>
      <c r="WLY79" s="34"/>
      <c r="WMC79" s="3"/>
      <c r="WMD79" s="3"/>
      <c r="WMG79" s="26"/>
      <c r="WMI79" s="27"/>
      <c r="WMJ79" s="34"/>
      <c r="WMK79" s="34"/>
      <c r="WMO79" s="3"/>
      <c r="WMP79" s="3"/>
      <c r="WMS79" s="26"/>
      <c r="WMU79" s="27"/>
      <c r="WMV79" s="34"/>
      <c r="WMW79" s="34"/>
      <c r="WNA79" s="3"/>
      <c r="WNB79" s="3"/>
      <c r="WNE79" s="26"/>
      <c r="WNG79" s="27"/>
      <c r="WNH79" s="34"/>
      <c r="WNI79" s="34"/>
      <c r="WNM79" s="3"/>
      <c r="WNN79" s="3"/>
      <c r="WNQ79" s="26"/>
      <c r="WNS79" s="27"/>
      <c r="WNT79" s="34"/>
      <c r="WNU79" s="34"/>
      <c r="WNY79" s="3"/>
      <c r="WNZ79" s="3"/>
      <c r="WOC79" s="26"/>
      <c r="WOE79" s="27"/>
      <c r="WOF79" s="34"/>
      <c r="WOG79" s="34"/>
      <c r="WOK79" s="3"/>
      <c r="WOL79" s="3"/>
      <c r="WOO79" s="26"/>
      <c r="WOQ79" s="27"/>
      <c r="WOR79" s="34"/>
      <c r="WOS79" s="34"/>
      <c r="WOW79" s="3"/>
      <c r="WOX79" s="3"/>
      <c r="WPA79" s="26"/>
      <c r="WPC79" s="27"/>
      <c r="WPD79" s="34"/>
      <c r="WPE79" s="34"/>
      <c r="WPI79" s="3"/>
      <c r="WPJ79" s="3"/>
      <c r="WPM79" s="26"/>
      <c r="WPO79" s="27"/>
      <c r="WPP79" s="34"/>
      <c r="WPQ79" s="34"/>
      <c r="WPU79" s="3"/>
      <c r="WPV79" s="3"/>
      <c r="WPY79" s="26"/>
      <c r="WQA79" s="27"/>
      <c r="WQB79" s="34"/>
      <c r="WQC79" s="34"/>
      <c r="WQG79" s="3"/>
      <c r="WQH79" s="3"/>
      <c r="WQK79" s="26"/>
      <c r="WQM79" s="27"/>
      <c r="WQN79" s="34"/>
      <c r="WQO79" s="34"/>
      <c r="WQS79" s="3"/>
      <c r="WQT79" s="3"/>
      <c r="WQW79" s="26"/>
      <c r="WQY79" s="27"/>
      <c r="WQZ79" s="34"/>
      <c r="WRA79" s="34"/>
      <c r="WRE79" s="3"/>
      <c r="WRF79" s="3"/>
      <c r="WRI79" s="26"/>
      <c r="WRK79" s="27"/>
      <c r="WRL79" s="34"/>
      <c r="WRM79" s="34"/>
      <c r="WRQ79" s="3"/>
      <c r="WRR79" s="3"/>
      <c r="WRU79" s="26"/>
      <c r="WRW79" s="27"/>
      <c r="WRX79" s="34"/>
      <c r="WRY79" s="34"/>
      <c r="WSC79" s="3"/>
      <c r="WSD79" s="3"/>
      <c r="WSG79" s="26"/>
      <c r="WSI79" s="27"/>
      <c r="WSJ79" s="34"/>
      <c r="WSK79" s="34"/>
      <c r="WSO79" s="3"/>
      <c r="WSP79" s="3"/>
      <c r="WSS79" s="26"/>
      <c r="WSU79" s="27"/>
      <c r="WSV79" s="34"/>
      <c r="WSW79" s="34"/>
      <c r="WTA79" s="3"/>
      <c r="WTB79" s="3"/>
      <c r="WTE79" s="26"/>
      <c r="WTG79" s="27"/>
      <c r="WTH79" s="34"/>
      <c r="WTI79" s="34"/>
      <c r="WTM79" s="3"/>
      <c r="WTN79" s="3"/>
      <c r="WTQ79" s="26"/>
      <c r="WTS79" s="27"/>
      <c r="WTT79" s="34"/>
      <c r="WTU79" s="34"/>
      <c r="WTY79" s="3"/>
      <c r="WTZ79" s="3"/>
      <c r="WUC79" s="26"/>
      <c r="WUE79" s="27"/>
      <c r="WUF79" s="34"/>
      <c r="WUG79" s="34"/>
      <c r="WUK79" s="3"/>
      <c r="WUL79" s="3"/>
      <c r="WUO79" s="26"/>
      <c r="WUQ79" s="27"/>
      <c r="WUR79" s="34"/>
      <c r="WUS79" s="34"/>
      <c r="WUW79" s="3"/>
      <c r="WUX79" s="3"/>
      <c r="WVA79" s="26"/>
      <c r="WVC79" s="27"/>
      <c r="WVD79" s="34"/>
      <c r="WVE79" s="34"/>
      <c r="WVI79" s="3"/>
      <c r="WVJ79" s="3"/>
      <c r="WVM79" s="26"/>
      <c r="WVO79" s="27"/>
      <c r="WVP79" s="34"/>
      <c r="WVQ79" s="34"/>
      <c r="WVU79" s="3"/>
      <c r="WVV79" s="3"/>
      <c r="WVY79" s="26"/>
      <c r="WWA79" s="27"/>
      <c r="WWB79" s="34"/>
      <c r="WWC79" s="34"/>
      <c r="WWG79" s="3"/>
      <c r="WWH79" s="3"/>
      <c r="WWK79" s="26"/>
      <c r="WWM79" s="27"/>
      <c r="WWN79" s="34"/>
      <c r="WWO79" s="34"/>
      <c r="WWS79" s="3"/>
      <c r="WWT79" s="3"/>
      <c r="WWW79" s="26"/>
      <c r="WWY79" s="27"/>
      <c r="WWZ79" s="34"/>
      <c r="WXA79" s="34"/>
      <c r="WXE79" s="3"/>
      <c r="WXF79" s="3"/>
      <c r="WXI79" s="26"/>
      <c r="WXK79" s="27"/>
      <c r="WXL79" s="34"/>
      <c r="WXM79" s="34"/>
      <c r="WXQ79" s="3"/>
      <c r="WXR79" s="3"/>
      <c r="WXU79" s="26"/>
      <c r="WXW79" s="27"/>
      <c r="WXX79" s="34"/>
      <c r="WXY79" s="34"/>
      <c r="WYC79" s="3"/>
      <c r="WYD79" s="3"/>
      <c r="WYG79" s="26"/>
      <c r="WYI79" s="27"/>
      <c r="WYJ79" s="34"/>
      <c r="WYK79" s="34"/>
      <c r="WYO79" s="3"/>
      <c r="WYP79" s="3"/>
      <c r="WYS79" s="26"/>
      <c r="WYU79" s="27"/>
      <c r="WYV79" s="34"/>
      <c r="WYW79" s="34"/>
      <c r="WZA79" s="3"/>
      <c r="WZB79" s="3"/>
      <c r="WZE79" s="26"/>
      <c r="WZG79" s="27"/>
      <c r="WZH79" s="34"/>
      <c r="WZI79" s="34"/>
      <c r="WZM79" s="3"/>
      <c r="WZN79" s="3"/>
      <c r="WZQ79" s="26"/>
      <c r="WZS79" s="27"/>
      <c r="WZT79" s="34"/>
      <c r="WZU79" s="34"/>
      <c r="WZY79" s="3"/>
      <c r="WZZ79" s="3"/>
      <c r="XAC79" s="26"/>
      <c r="XAE79" s="27"/>
      <c r="XAF79" s="34"/>
      <c r="XAG79" s="34"/>
      <c r="XAK79" s="3"/>
      <c r="XAL79" s="3"/>
      <c r="XAO79" s="26"/>
      <c r="XAQ79" s="27"/>
      <c r="XAR79" s="34"/>
      <c r="XAS79" s="34"/>
      <c r="XAW79" s="3"/>
      <c r="XAX79" s="3"/>
      <c r="XBA79" s="26"/>
      <c r="XBC79" s="27"/>
      <c r="XBD79" s="34"/>
      <c r="XBE79" s="34"/>
      <c r="XBI79" s="3"/>
      <c r="XBJ79" s="3"/>
      <c r="XBM79" s="26"/>
      <c r="XBO79" s="27"/>
      <c r="XBP79" s="34"/>
      <c r="XBQ79" s="34"/>
      <c r="XBU79" s="3"/>
      <c r="XBV79" s="3"/>
      <c r="XBY79" s="26"/>
      <c r="XCA79" s="27"/>
      <c r="XCB79" s="34"/>
      <c r="XCC79" s="34"/>
      <c r="XCG79" s="3"/>
      <c r="XCH79" s="3"/>
      <c r="XCK79" s="26"/>
      <c r="XCM79" s="27"/>
      <c r="XCN79" s="34"/>
      <c r="XCO79" s="34"/>
      <c r="XCS79" s="3"/>
      <c r="XCT79" s="3"/>
      <c r="XCW79" s="26"/>
      <c r="XCY79" s="27"/>
      <c r="XCZ79" s="34"/>
      <c r="XDA79" s="34"/>
      <c r="XDE79" s="3"/>
      <c r="XDF79" s="3"/>
      <c r="XDI79" s="26"/>
      <c r="XDK79" s="27"/>
      <c r="XDL79" s="34"/>
      <c r="XDM79" s="34"/>
      <c r="XDQ79" s="3"/>
      <c r="XDR79" s="3"/>
      <c r="XDU79" s="26"/>
      <c r="XDW79" s="27"/>
      <c r="XDX79" s="34"/>
      <c r="XDY79" s="34"/>
      <c r="XEC79" s="3"/>
      <c r="XED79" s="3"/>
      <c r="XEG79" s="26"/>
      <c r="XEI79" s="27"/>
      <c r="XEJ79" s="34"/>
      <c r="XEK79" s="34"/>
      <c r="XEO79" s="3"/>
      <c r="XEP79" s="3"/>
      <c r="XES79" s="26"/>
      <c r="XEU79" s="27"/>
      <c r="XEV79" s="34"/>
      <c r="XEW79" s="34"/>
      <c r="XFA79" s="3"/>
      <c r="XFB79" s="3"/>
    </row>
    <row r="80" spans="1:1022 1025:3069 3073:4094 4097:6141 6145:7166 7169:9213 9217:10238 10241:12285 12289:13310 13313:15357 15361:16382" x14ac:dyDescent="0.25">
      <c r="A80" s="3">
        <v>273839</v>
      </c>
      <c r="B80" s="3">
        <v>2999872</v>
      </c>
      <c r="C80" t="s">
        <v>131</v>
      </c>
      <c r="D80" t="s">
        <v>29</v>
      </c>
      <c r="E80" s="26" t="s">
        <v>30</v>
      </c>
      <c r="F80">
        <v>8140</v>
      </c>
      <c r="G80" s="27">
        <v>43885</v>
      </c>
      <c r="H80" s="34"/>
      <c r="I80" s="34"/>
      <c r="J80">
        <v>300</v>
      </c>
      <c r="K80" t="s">
        <v>27</v>
      </c>
      <c r="L80">
        <v>2</v>
      </c>
      <c r="M80" s="3" t="s">
        <v>132</v>
      </c>
      <c r="N80" s="3"/>
      <c r="O80"/>
      <c r="Q80" s="26"/>
      <c r="R80"/>
      <c r="S80" s="27"/>
      <c r="T80" s="34"/>
      <c r="U80" s="34"/>
      <c r="Y80" s="3"/>
      <c r="Z80" s="3"/>
      <c r="AC80" s="26"/>
      <c r="AE80" s="27"/>
      <c r="AF80" s="34"/>
      <c r="AG80" s="34"/>
      <c r="AK80" s="3"/>
      <c r="AL80" s="3"/>
      <c r="AO80" s="26"/>
      <c r="AQ80" s="27"/>
      <c r="AR80" s="34"/>
      <c r="AS80" s="34"/>
      <c r="AW80" s="3"/>
      <c r="AX80" s="3"/>
      <c r="BA80" s="26"/>
      <c r="BC80" s="27"/>
      <c r="BD80" s="34"/>
      <c r="BE80" s="34"/>
      <c r="BI80" s="3"/>
      <c r="BJ80" s="3"/>
      <c r="BM80" s="26"/>
      <c r="BO80" s="27"/>
      <c r="BP80" s="34"/>
      <c r="BQ80" s="34"/>
      <c r="BU80" s="3"/>
      <c r="BV80" s="3"/>
      <c r="BY80" s="26"/>
      <c r="CA80" s="27"/>
      <c r="CB80" s="34"/>
      <c r="CC80" s="34"/>
      <c r="CG80" s="3"/>
      <c r="CH80" s="3"/>
      <c r="CK80" s="26"/>
      <c r="CM80" s="27"/>
      <c r="CN80" s="34"/>
      <c r="CO80" s="34"/>
      <c r="CS80" s="3"/>
      <c r="CT80" s="3"/>
      <c r="CW80" s="26"/>
      <c r="CY80" s="27"/>
      <c r="CZ80" s="34"/>
      <c r="DA80" s="34"/>
      <c r="DE80" s="3"/>
      <c r="DF80" s="3"/>
      <c r="DI80" s="26"/>
      <c r="DK80" s="27"/>
      <c r="DL80" s="34"/>
      <c r="DM80" s="34"/>
      <c r="DQ80" s="3"/>
      <c r="DR80" s="3"/>
      <c r="DU80" s="26"/>
      <c r="DW80" s="27"/>
      <c r="DX80" s="34"/>
      <c r="DY80" s="34"/>
      <c r="EC80" s="3"/>
      <c r="ED80" s="3"/>
      <c r="EG80" s="26"/>
      <c r="EI80" s="27"/>
      <c r="EJ80" s="34"/>
      <c r="EK80" s="34"/>
      <c r="EO80" s="3"/>
      <c r="EP80" s="3"/>
      <c r="ES80" s="26"/>
      <c r="EU80" s="27"/>
      <c r="EV80" s="34"/>
      <c r="EW80" s="34"/>
      <c r="FA80" s="3"/>
      <c r="FB80" s="3"/>
      <c r="FE80" s="26"/>
      <c r="FG80" s="27"/>
      <c r="FH80" s="34"/>
      <c r="FI80" s="34"/>
      <c r="FM80" s="3"/>
      <c r="FN80" s="3"/>
      <c r="FQ80" s="26"/>
      <c r="FS80" s="27"/>
      <c r="FT80" s="34"/>
      <c r="FU80" s="34"/>
      <c r="FY80" s="3"/>
      <c r="FZ80" s="3"/>
      <c r="GC80" s="26"/>
      <c r="GE80" s="27"/>
      <c r="GF80" s="34"/>
      <c r="GG80" s="34"/>
      <c r="GK80" s="3"/>
      <c r="GL80" s="3"/>
      <c r="GO80" s="26"/>
      <c r="GQ80" s="27"/>
      <c r="GR80" s="34"/>
      <c r="GS80" s="34"/>
      <c r="GW80" s="3"/>
      <c r="GX80" s="3"/>
      <c r="HA80" s="26"/>
      <c r="HC80" s="27"/>
      <c r="HD80" s="34"/>
      <c r="HE80" s="34"/>
      <c r="HI80" s="3"/>
      <c r="HJ80" s="3"/>
      <c r="HM80" s="26"/>
      <c r="HO80" s="27"/>
      <c r="HP80" s="34"/>
      <c r="HQ80" s="34"/>
      <c r="HU80" s="3"/>
      <c r="HV80" s="3"/>
      <c r="HY80" s="26"/>
      <c r="IA80" s="27"/>
      <c r="IB80" s="34"/>
      <c r="IC80" s="34"/>
      <c r="IG80" s="3"/>
      <c r="IH80" s="3"/>
      <c r="IK80" s="26"/>
      <c r="IM80" s="27"/>
      <c r="IN80" s="34"/>
      <c r="IO80" s="34"/>
      <c r="IS80" s="3"/>
      <c r="IT80" s="3"/>
      <c r="IW80" s="26"/>
      <c r="IY80" s="27"/>
      <c r="IZ80" s="34"/>
      <c r="JA80" s="34"/>
      <c r="JE80" s="3"/>
      <c r="JF80" s="3"/>
      <c r="JI80" s="26"/>
      <c r="JK80" s="27"/>
      <c r="JL80" s="34"/>
      <c r="JM80" s="34"/>
      <c r="JQ80" s="3"/>
      <c r="JR80" s="3"/>
      <c r="JU80" s="26"/>
      <c r="JW80" s="27"/>
      <c r="JX80" s="34"/>
      <c r="JY80" s="34"/>
      <c r="KC80" s="3"/>
      <c r="KD80" s="3"/>
      <c r="KG80" s="26"/>
      <c r="KI80" s="27"/>
      <c r="KJ80" s="34"/>
      <c r="KK80" s="34"/>
      <c r="KO80" s="3"/>
      <c r="KP80" s="3"/>
      <c r="KS80" s="26"/>
      <c r="KU80" s="27"/>
      <c r="KV80" s="34"/>
      <c r="KW80" s="34"/>
      <c r="LA80" s="3"/>
      <c r="LB80" s="3"/>
      <c r="LE80" s="26"/>
      <c r="LG80" s="27"/>
      <c r="LH80" s="34"/>
      <c r="LI80" s="34"/>
      <c r="LM80" s="3"/>
      <c r="LN80" s="3"/>
      <c r="LQ80" s="26"/>
      <c r="LS80" s="27"/>
      <c r="LT80" s="34"/>
      <c r="LU80" s="34"/>
      <c r="LY80" s="3"/>
      <c r="LZ80" s="3"/>
      <c r="MC80" s="26"/>
      <c r="ME80" s="27"/>
      <c r="MF80" s="34"/>
      <c r="MG80" s="34"/>
      <c r="MK80" s="3"/>
      <c r="ML80" s="3"/>
      <c r="MO80" s="26"/>
      <c r="MQ80" s="27"/>
      <c r="MR80" s="34"/>
      <c r="MS80" s="34"/>
      <c r="MW80" s="3"/>
      <c r="MX80" s="3"/>
      <c r="NA80" s="26"/>
      <c r="NC80" s="27"/>
      <c r="ND80" s="34"/>
      <c r="NE80" s="34"/>
      <c r="NI80" s="3"/>
      <c r="NJ80" s="3"/>
      <c r="NM80" s="26"/>
      <c r="NO80" s="27"/>
      <c r="NP80" s="34"/>
      <c r="NQ80" s="34"/>
      <c r="NU80" s="3"/>
      <c r="NV80" s="3"/>
      <c r="NY80" s="26"/>
      <c r="OA80" s="27"/>
      <c r="OB80" s="34"/>
      <c r="OC80" s="34"/>
      <c r="OG80" s="3"/>
      <c r="OH80" s="3"/>
      <c r="OK80" s="26"/>
      <c r="OM80" s="27"/>
      <c r="ON80" s="34"/>
      <c r="OO80" s="34"/>
      <c r="OS80" s="3"/>
      <c r="OT80" s="3"/>
      <c r="OW80" s="26"/>
      <c r="OY80" s="27"/>
      <c r="OZ80" s="34"/>
      <c r="PA80" s="34"/>
      <c r="PE80" s="3"/>
      <c r="PF80" s="3"/>
      <c r="PI80" s="26"/>
      <c r="PK80" s="27"/>
      <c r="PL80" s="34"/>
      <c r="PM80" s="34"/>
      <c r="PQ80" s="3"/>
      <c r="PR80" s="3"/>
      <c r="PU80" s="26"/>
      <c r="PW80" s="27"/>
      <c r="PX80" s="34"/>
      <c r="PY80" s="34"/>
      <c r="QC80" s="3"/>
      <c r="QD80" s="3"/>
      <c r="QG80" s="26"/>
      <c r="QI80" s="27"/>
      <c r="QJ80" s="34"/>
      <c r="QK80" s="34"/>
      <c r="QO80" s="3"/>
      <c r="QP80" s="3"/>
      <c r="QS80" s="26"/>
      <c r="QU80" s="27"/>
      <c r="QV80" s="34"/>
      <c r="QW80" s="34"/>
      <c r="RA80" s="3"/>
      <c r="RB80" s="3"/>
      <c r="RE80" s="26"/>
      <c r="RG80" s="27"/>
      <c r="RH80" s="34"/>
      <c r="RI80" s="34"/>
      <c r="RM80" s="3"/>
      <c r="RN80" s="3"/>
      <c r="RQ80" s="26"/>
      <c r="RS80" s="27"/>
      <c r="RT80" s="34"/>
      <c r="RU80" s="34"/>
      <c r="RY80" s="3"/>
      <c r="RZ80" s="3"/>
      <c r="SC80" s="26"/>
      <c r="SE80" s="27"/>
      <c r="SF80" s="34"/>
      <c r="SG80" s="34"/>
      <c r="SK80" s="3"/>
      <c r="SL80" s="3"/>
      <c r="SO80" s="26"/>
      <c r="SQ80" s="27"/>
      <c r="SR80" s="34"/>
      <c r="SS80" s="34"/>
      <c r="SW80" s="3"/>
      <c r="SX80" s="3"/>
      <c r="TA80" s="26"/>
      <c r="TC80" s="27"/>
      <c r="TD80" s="34"/>
      <c r="TE80" s="34"/>
      <c r="TI80" s="3"/>
      <c r="TJ80" s="3"/>
      <c r="TM80" s="26"/>
      <c r="TO80" s="27"/>
      <c r="TP80" s="34"/>
      <c r="TQ80" s="34"/>
      <c r="TU80" s="3"/>
      <c r="TV80" s="3"/>
      <c r="TY80" s="26"/>
      <c r="UA80" s="27"/>
      <c r="UB80" s="34"/>
      <c r="UC80" s="34"/>
      <c r="UG80" s="3"/>
      <c r="UH80" s="3"/>
      <c r="UK80" s="26"/>
      <c r="UM80" s="27"/>
      <c r="UN80" s="34"/>
      <c r="UO80" s="34"/>
      <c r="US80" s="3"/>
      <c r="UT80" s="3"/>
      <c r="UW80" s="26"/>
      <c r="UY80" s="27"/>
      <c r="UZ80" s="34"/>
      <c r="VA80" s="34"/>
      <c r="VE80" s="3"/>
      <c r="VF80" s="3"/>
      <c r="VI80" s="26"/>
      <c r="VK80" s="27"/>
      <c r="VL80" s="34"/>
      <c r="VM80" s="34"/>
      <c r="VQ80" s="3"/>
      <c r="VR80" s="3"/>
      <c r="VU80" s="26"/>
      <c r="VW80" s="27"/>
      <c r="VX80" s="34"/>
      <c r="VY80" s="34"/>
      <c r="WC80" s="3"/>
      <c r="WD80" s="3"/>
      <c r="WG80" s="26"/>
      <c r="WI80" s="27"/>
      <c r="WJ80" s="34"/>
      <c r="WK80" s="34"/>
      <c r="WO80" s="3"/>
      <c r="WP80" s="3"/>
      <c r="WS80" s="26"/>
      <c r="WU80" s="27"/>
      <c r="WV80" s="34"/>
      <c r="WW80" s="34"/>
      <c r="XA80" s="3"/>
      <c r="XB80" s="3"/>
      <c r="XE80" s="26"/>
      <c r="XG80" s="27"/>
      <c r="XH80" s="34"/>
      <c r="XI80" s="34"/>
      <c r="XM80" s="3"/>
      <c r="XN80" s="3"/>
      <c r="XQ80" s="26"/>
      <c r="XS80" s="27"/>
      <c r="XT80" s="34"/>
      <c r="XU80" s="34"/>
      <c r="XY80" s="3"/>
      <c r="XZ80" s="3"/>
      <c r="YC80" s="26"/>
      <c r="YE80" s="27"/>
      <c r="YF80" s="34"/>
      <c r="YG80" s="34"/>
      <c r="YK80" s="3"/>
      <c r="YL80" s="3"/>
      <c r="YO80" s="26"/>
      <c r="YQ80" s="27"/>
      <c r="YR80" s="34"/>
      <c r="YS80" s="34"/>
      <c r="YW80" s="3"/>
      <c r="YX80" s="3"/>
      <c r="ZA80" s="26"/>
      <c r="ZC80" s="27"/>
      <c r="ZD80" s="34"/>
      <c r="ZE80" s="34"/>
      <c r="ZI80" s="3"/>
      <c r="ZJ80" s="3"/>
      <c r="ZM80" s="26"/>
      <c r="ZO80" s="27"/>
      <c r="ZP80" s="34"/>
      <c r="ZQ80" s="34"/>
      <c r="ZU80" s="3"/>
      <c r="ZV80" s="3"/>
      <c r="ZY80" s="26"/>
      <c r="AAA80" s="27"/>
      <c r="AAB80" s="34"/>
      <c r="AAC80" s="34"/>
      <c r="AAG80" s="3"/>
      <c r="AAH80" s="3"/>
      <c r="AAK80" s="26"/>
      <c r="AAM80" s="27"/>
      <c r="AAN80" s="34"/>
      <c r="AAO80" s="34"/>
      <c r="AAS80" s="3"/>
      <c r="AAT80" s="3"/>
      <c r="AAW80" s="26"/>
      <c r="AAY80" s="27"/>
      <c r="AAZ80" s="34"/>
      <c r="ABA80" s="34"/>
      <c r="ABE80" s="3"/>
      <c r="ABF80" s="3"/>
      <c r="ABI80" s="26"/>
      <c r="ABK80" s="27"/>
      <c r="ABL80" s="34"/>
      <c r="ABM80" s="34"/>
      <c r="ABQ80" s="3"/>
      <c r="ABR80" s="3"/>
      <c r="ABU80" s="26"/>
      <c r="ABW80" s="27"/>
      <c r="ABX80" s="34"/>
      <c r="ABY80" s="34"/>
      <c r="ACC80" s="3"/>
      <c r="ACD80" s="3"/>
      <c r="ACG80" s="26"/>
      <c r="ACI80" s="27"/>
      <c r="ACJ80" s="34"/>
      <c r="ACK80" s="34"/>
      <c r="ACO80" s="3"/>
      <c r="ACP80" s="3"/>
      <c r="ACS80" s="26"/>
      <c r="ACU80" s="27"/>
      <c r="ACV80" s="34"/>
      <c r="ACW80" s="34"/>
      <c r="ADA80" s="3"/>
      <c r="ADB80" s="3"/>
      <c r="ADE80" s="26"/>
      <c r="ADG80" s="27"/>
      <c r="ADH80" s="34"/>
      <c r="ADI80" s="34"/>
      <c r="ADM80" s="3"/>
      <c r="ADN80" s="3"/>
      <c r="ADQ80" s="26"/>
      <c r="ADS80" s="27"/>
      <c r="ADT80" s="34"/>
      <c r="ADU80" s="34"/>
      <c r="ADY80" s="3"/>
      <c r="ADZ80" s="3"/>
      <c r="AEC80" s="26"/>
      <c r="AEE80" s="27"/>
      <c r="AEF80" s="34"/>
      <c r="AEG80" s="34"/>
      <c r="AEK80" s="3"/>
      <c r="AEL80" s="3"/>
      <c r="AEO80" s="26"/>
      <c r="AEQ80" s="27"/>
      <c r="AER80" s="34"/>
      <c r="AES80" s="34"/>
      <c r="AEW80" s="3"/>
      <c r="AEX80" s="3"/>
      <c r="AFA80" s="26"/>
      <c r="AFC80" s="27"/>
      <c r="AFD80" s="34"/>
      <c r="AFE80" s="34"/>
      <c r="AFI80" s="3"/>
      <c r="AFJ80" s="3"/>
      <c r="AFM80" s="26"/>
      <c r="AFO80" s="27"/>
      <c r="AFP80" s="34"/>
      <c r="AFQ80" s="34"/>
      <c r="AFU80" s="3"/>
      <c r="AFV80" s="3"/>
      <c r="AFY80" s="26"/>
      <c r="AGA80" s="27"/>
      <c r="AGB80" s="34"/>
      <c r="AGC80" s="34"/>
      <c r="AGG80" s="3"/>
      <c r="AGH80" s="3"/>
      <c r="AGK80" s="26"/>
      <c r="AGM80" s="27"/>
      <c r="AGN80" s="34"/>
      <c r="AGO80" s="34"/>
      <c r="AGS80" s="3"/>
      <c r="AGT80" s="3"/>
      <c r="AGW80" s="26"/>
      <c r="AGY80" s="27"/>
      <c r="AGZ80" s="34"/>
      <c r="AHA80" s="34"/>
      <c r="AHE80" s="3"/>
      <c r="AHF80" s="3"/>
      <c r="AHI80" s="26"/>
      <c r="AHK80" s="27"/>
      <c r="AHL80" s="34"/>
      <c r="AHM80" s="34"/>
      <c r="AHQ80" s="3"/>
      <c r="AHR80" s="3"/>
      <c r="AHU80" s="26"/>
      <c r="AHW80" s="27"/>
      <c r="AHX80" s="34"/>
      <c r="AHY80" s="34"/>
      <c r="AIC80" s="3"/>
      <c r="AID80" s="3"/>
      <c r="AIG80" s="26"/>
      <c r="AII80" s="27"/>
      <c r="AIJ80" s="34"/>
      <c r="AIK80" s="34"/>
      <c r="AIO80" s="3"/>
      <c r="AIP80" s="3"/>
      <c r="AIS80" s="26"/>
      <c r="AIU80" s="27"/>
      <c r="AIV80" s="34"/>
      <c r="AIW80" s="34"/>
      <c r="AJA80" s="3"/>
      <c r="AJB80" s="3"/>
      <c r="AJE80" s="26"/>
      <c r="AJG80" s="27"/>
      <c r="AJH80" s="34"/>
      <c r="AJI80" s="34"/>
      <c r="AJM80" s="3"/>
      <c r="AJN80" s="3"/>
      <c r="AJQ80" s="26"/>
      <c r="AJS80" s="27"/>
      <c r="AJT80" s="34"/>
      <c r="AJU80" s="34"/>
      <c r="AJY80" s="3"/>
      <c r="AJZ80" s="3"/>
      <c r="AKC80" s="26"/>
      <c r="AKE80" s="27"/>
      <c r="AKF80" s="34"/>
      <c r="AKG80" s="34"/>
      <c r="AKK80" s="3"/>
      <c r="AKL80" s="3"/>
      <c r="AKO80" s="26"/>
      <c r="AKQ80" s="27"/>
      <c r="AKR80" s="34"/>
      <c r="AKS80" s="34"/>
      <c r="AKW80" s="3"/>
      <c r="AKX80" s="3"/>
      <c r="ALA80" s="26"/>
      <c r="ALC80" s="27"/>
      <c r="ALD80" s="34"/>
      <c r="ALE80" s="34"/>
      <c r="ALI80" s="3"/>
      <c r="ALJ80" s="3"/>
      <c r="ALM80" s="26"/>
      <c r="ALO80" s="27"/>
      <c r="ALP80" s="34"/>
      <c r="ALQ80" s="34"/>
      <c r="ALU80" s="3"/>
      <c r="ALV80" s="3"/>
      <c r="ALY80" s="26"/>
      <c r="AMA80" s="27"/>
      <c r="AMB80" s="34"/>
      <c r="AMC80" s="34"/>
      <c r="AMG80" s="3"/>
      <c r="AMH80" s="3"/>
      <c r="AMK80" s="26"/>
      <c r="AMM80" s="27"/>
      <c r="AMN80" s="34"/>
      <c r="AMO80" s="34"/>
      <c r="AMS80" s="3"/>
      <c r="AMT80" s="3"/>
      <c r="AMW80" s="26"/>
      <c r="AMY80" s="27"/>
      <c r="AMZ80" s="34"/>
      <c r="ANA80" s="34"/>
      <c r="ANE80" s="3"/>
      <c r="ANF80" s="3"/>
      <c r="ANI80" s="26"/>
      <c r="ANK80" s="27"/>
      <c r="ANL80" s="34"/>
      <c r="ANM80" s="34"/>
      <c r="ANQ80" s="3"/>
      <c r="ANR80" s="3"/>
      <c r="ANU80" s="26"/>
      <c r="ANW80" s="27"/>
      <c r="ANX80" s="34"/>
      <c r="ANY80" s="34"/>
      <c r="AOC80" s="3"/>
      <c r="AOD80" s="3"/>
      <c r="AOG80" s="26"/>
      <c r="AOI80" s="27"/>
      <c r="AOJ80" s="34"/>
      <c r="AOK80" s="34"/>
      <c r="AOO80" s="3"/>
      <c r="AOP80" s="3"/>
      <c r="AOS80" s="26"/>
      <c r="AOU80" s="27"/>
      <c r="AOV80" s="34"/>
      <c r="AOW80" s="34"/>
      <c r="APA80" s="3"/>
      <c r="APB80" s="3"/>
      <c r="APE80" s="26"/>
      <c r="APG80" s="27"/>
      <c r="APH80" s="34"/>
      <c r="API80" s="34"/>
      <c r="APM80" s="3"/>
      <c r="APN80" s="3"/>
      <c r="APQ80" s="26"/>
      <c r="APS80" s="27"/>
      <c r="APT80" s="34"/>
      <c r="APU80" s="34"/>
      <c r="APY80" s="3"/>
      <c r="APZ80" s="3"/>
      <c r="AQC80" s="26"/>
      <c r="AQE80" s="27"/>
      <c r="AQF80" s="34"/>
      <c r="AQG80" s="34"/>
      <c r="AQK80" s="3"/>
      <c r="AQL80" s="3"/>
      <c r="AQO80" s="26"/>
      <c r="AQQ80" s="27"/>
      <c r="AQR80" s="34"/>
      <c r="AQS80" s="34"/>
      <c r="AQW80" s="3"/>
      <c r="AQX80" s="3"/>
      <c r="ARA80" s="26"/>
      <c r="ARC80" s="27"/>
      <c r="ARD80" s="34"/>
      <c r="ARE80" s="34"/>
      <c r="ARI80" s="3"/>
      <c r="ARJ80" s="3"/>
      <c r="ARM80" s="26"/>
      <c r="ARO80" s="27"/>
      <c r="ARP80" s="34"/>
      <c r="ARQ80" s="34"/>
      <c r="ARU80" s="3"/>
      <c r="ARV80" s="3"/>
      <c r="ARY80" s="26"/>
      <c r="ASA80" s="27"/>
      <c r="ASB80" s="34"/>
      <c r="ASC80" s="34"/>
      <c r="ASG80" s="3"/>
      <c r="ASH80" s="3"/>
      <c r="ASK80" s="26"/>
      <c r="ASM80" s="27"/>
      <c r="ASN80" s="34"/>
      <c r="ASO80" s="34"/>
      <c r="ASS80" s="3"/>
      <c r="AST80" s="3"/>
      <c r="ASW80" s="26"/>
      <c r="ASY80" s="27"/>
      <c r="ASZ80" s="34"/>
      <c r="ATA80" s="34"/>
      <c r="ATE80" s="3"/>
      <c r="ATF80" s="3"/>
      <c r="ATI80" s="26"/>
      <c r="ATK80" s="27"/>
      <c r="ATL80" s="34"/>
      <c r="ATM80" s="34"/>
      <c r="ATQ80" s="3"/>
      <c r="ATR80" s="3"/>
      <c r="ATU80" s="26"/>
      <c r="ATW80" s="27"/>
      <c r="ATX80" s="34"/>
      <c r="ATY80" s="34"/>
      <c r="AUC80" s="3"/>
      <c r="AUD80" s="3"/>
      <c r="AUG80" s="26"/>
      <c r="AUI80" s="27"/>
      <c r="AUJ80" s="34"/>
      <c r="AUK80" s="34"/>
      <c r="AUO80" s="3"/>
      <c r="AUP80" s="3"/>
      <c r="AUS80" s="26"/>
      <c r="AUU80" s="27"/>
      <c r="AUV80" s="34"/>
      <c r="AUW80" s="34"/>
      <c r="AVA80" s="3"/>
      <c r="AVB80" s="3"/>
      <c r="AVE80" s="26"/>
      <c r="AVG80" s="27"/>
      <c r="AVH80" s="34"/>
      <c r="AVI80" s="34"/>
      <c r="AVM80" s="3"/>
      <c r="AVN80" s="3"/>
      <c r="AVQ80" s="26"/>
      <c r="AVS80" s="27"/>
      <c r="AVT80" s="34"/>
      <c r="AVU80" s="34"/>
      <c r="AVY80" s="3"/>
      <c r="AVZ80" s="3"/>
      <c r="AWC80" s="26"/>
      <c r="AWE80" s="27"/>
      <c r="AWF80" s="34"/>
      <c r="AWG80" s="34"/>
      <c r="AWK80" s="3"/>
      <c r="AWL80" s="3"/>
      <c r="AWO80" s="26"/>
      <c r="AWQ80" s="27"/>
      <c r="AWR80" s="34"/>
      <c r="AWS80" s="34"/>
      <c r="AWW80" s="3"/>
      <c r="AWX80" s="3"/>
      <c r="AXA80" s="26"/>
      <c r="AXC80" s="27"/>
      <c r="AXD80" s="34"/>
      <c r="AXE80" s="34"/>
      <c r="AXI80" s="3"/>
      <c r="AXJ80" s="3"/>
      <c r="AXM80" s="26"/>
      <c r="AXO80" s="27"/>
      <c r="AXP80" s="34"/>
      <c r="AXQ80" s="34"/>
      <c r="AXU80" s="3"/>
      <c r="AXV80" s="3"/>
      <c r="AXY80" s="26"/>
      <c r="AYA80" s="27"/>
      <c r="AYB80" s="34"/>
      <c r="AYC80" s="34"/>
      <c r="AYG80" s="3"/>
      <c r="AYH80" s="3"/>
      <c r="AYK80" s="26"/>
      <c r="AYM80" s="27"/>
      <c r="AYN80" s="34"/>
      <c r="AYO80" s="34"/>
      <c r="AYS80" s="3"/>
      <c r="AYT80" s="3"/>
      <c r="AYW80" s="26"/>
      <c r="AYY80" s="27"/>
      <c r="AYZ80" s="34"/>
      <c r="AZA80" s="34"/>
      <c r="AZE80" s="3"/>
      <c r="AZF80" s="3"/>
      <c r="AZI80" s="26"/>
      <c r="AZK80" s="27"/>
      <c r="AZL80" s="34"/>
      <c r="AZM80" s="34"/>
      <c r="AZQ80" s="3"/>
      <c r="AZR80" s="3"/>
      <c r="AZU80" s="26"/>
      <c r="AZW80" s="27"/>
      <c r="AZX80" s="34"/>
      <c r="AZY80" s="34"/>
      <c r="BAC80" s="3"/>
      <c r="BAD80" s="3"/>
      <c r="BAG80" s="26"/>
      <c r="BAI80" s="27"/>
      <c r="BAJ80" s="34"/>
      <c r="BAK80" s="34"/>
      <c r="BAO80" s="3"/>
      <c r="BAP80" s="3"/>
      <c r="BAS80" s="26"/>
      <c r="BAU80" s="27"/>
      <c r="BAV80" s="34"/>
      <c r="BAW80" s="34"/>
      <c r="BBA80" s="3"/>
      <c r="BBB80" s="3"/>
      <c r="BBE80" s="26"/>
      <c r="BBG80" s="27"/>
      <c r="BBH80" s="34"/>
      <c r="BBI80" s="34"/>
      <c r="BBM80" s="3"/>
      <c r="BBN80" s="3"/>
      <c r="BBQ80" s="26"/>
      <c r="BBS80" s="27"/>
      <c r="BBT80" s="34"/>
      <c r="BBU80" s="34"/>
      <c r="BBY80" s="3"/>
      <c r="BBZ80" s="3"/>
      <c r="BCC80" s="26"/>
      <c r="BCE80" s="27"/>
      <c r="BCF80" s="34"/>
      <c r="BCG80" s="34"/>
      <c r="BCK80" s="3"/>
      <c r="BCL80" s="3"/>
      <c r="BCO80" s="26"/>
      <c r="BCQ80" s="27"/>
      <c r="BCR80" s="34"/>
      <c r="BCS80" s="34"/>
      <c r="BCW80" s="3"/>
      <c r="BCX80" s="3"/>
      <c r="BDA80" s="26"/>
      <c r="BDC80" s="27"/>
      <c r="BDD80" s="34"/>
      <c r="BDE80" s="34"/>
      <c r="BDI80" s="3"/>
      <c r="BDJ80" s="3"/>
      <c r="BDM80" s="26"/>
      <c r="BDO80" s="27"/>
      <c r="BDP80" s="34"/>
      <c r="BDQ80" s="34"/>
      <c r="BDU80" s="3"/>
      <c r="BDV80" s="3"/>
      <c r="BDY80" s="26"/>
      <c r="BEA80" s="27"/>
      <c r="BEB80" s="34"/>
      <c r="BEC80" s="34"/>
      <c r="BEG80" s="3"/>
      <c r="BEH80" s="3"/>
      <c r="BEK80" s="26"/>
      <c r="BEM80" s="27"/>
      <c r="BEN80" s="34"/>
      <c r="BEO80" s="34"/>
      <c r="BES80" s="3"/>
      <c r="BET80" s="3"/>
      <c r="BEW80" s="26"/>
      <c r="BEY80" s="27"/>
      <c r="BEZ80" s="34"/>
      <c r="BFA80" s="34"/>
      <c r="BFE80" s="3"/>
      <c r="BFF80" s="3"/>
      <c r="BFI80" s="26"/>
      <c r="BFK80" s="27"/>
      <c r="BFL80" s="34"/>
      <c r="BFM80" s="34"/>
      <c r="BFQ80" s="3"/>
      <c r="BFR80" s="3"/>
      <c r="BFU80" s="26"/>
      <c r="BFW80" s="27"/>
      <c r="BFX80" s="34"/>
      <c r="BFY80" s="34"/>
      <c r="BGC80" s="3"/>
      <c r="BGD80" s="3"/>
      <c r="BGG80" s="26"/>
      <c r="BGI80" s="27"/>
      <c r="BGJ80" s="34"/>
      <c r="BGK80" s="34"/>
      <c r="BGO80" s="3"/>
      <c r="BGP80" s="3"/>
      <c r="BGS80" s="26"/>
      <c r="BGU80" s="27"/>
      <c r="BGV80" s="34"/>
      <c r="BGW80" s="34"/>
      <c r="BHA80" s="3"/>
      <c r="BHB80" s="3"/>
      <c r="BHE80" s="26"/>
      <c r="BHG80" s="27"/>
      <c r="BHH80" s="34"/>
      <c r="BHI80" s="34"/>
      <c r="BHM80" s="3"/>
      <c r="BHN80" s="3"/>
      <c r="BHQ80" s="26"/>
      <c r="BHS80" s="27"/>
      <c r="BHT80" s="34"/>
      <c r="BHU80" s="34"/>
      <c r="BHY80" s="3"/>
      <c r="BHZ80" s="3"/>
      <c r="BIC80" s="26"/>
      <c r="BIE80" s="27"/>
      <c r="BIF80" s="34"/>
      <c r="BIG80" s="34"/>
      <c r="BIK80" s="3"/>
      <c r="BIL80" s="3"/>
      <c r="BIO80" s="26"/>
      <c r="BIQ80" s="27"/>
      <c r="BIR80" s="34"/>
      <c r="BIS80" s="34"/>
      <c r="BIW80" s="3"/>
      <c r="BIX80" s="3"/>
      <c r="BJA80" s="26"/>
      <c r="BJC80" s="27"/>
      <c r="BJD80" s="34"/>
      <c r="BJE80" s="34"/>
      <c r="BJI80" s="3"/>
      <c r="BJJ80" s="3"/>
      <c r="BJM80" s="26"/>
      <c r="BJO80" s="27"/>
      <c r="BJP80" s="34"/>
      <c r="BJQ80" s="34"/>
      <c r="BJU80" s="3"/>
      <c r="BJV80" s="3"/>
      <c r="BJY80" s="26"/>
      <c r="BKA80" s="27"/>
      <c r="BKB80" s="34"/>
      <c r="BKC80" s="34"/>
      <c r="BKG80" s="3"/>
      <c r="BKH80" s="3"/>
      <c r="BKK80" s="26"/>
      <c r="BKM80" s="27"/>
      <c r="BKN80" s="34"/>
      <c r="BKO80" s="34"/>
      <c r="BKS80" s="3"/>
      <c r="BKT80" s="3"/>
      <c r="BKW80" s="26"/>
      <c r="BKY80" s="27"/>
      <c r="BKZ80" s="34"/>
      <c r="BLA80" s="34"/>
      <c r="BLE80" s="3"/>
      <c r="BLF80" s="3"/>
      <c r="BLI80" s="26"/>
      <c r="BLK80" s="27"/>
      <c r="BLL80" s="34"/>
      <c r="BLM80" s="34"/>
      <c r="BLQ80" s="3"/>
      <c r="BLR80" s="3"/>
      <c r="BLU80" s="26"/>
      <c r="BLW80" s="27"/>
      <c r="BLX80" s="34"/>
      <c r="BLY80" s="34"/>
      <c r="BMC80" s="3"/>
      <c r="BMD80" s="3"/>
      <c r="BMG80" s="26"/>
      <c r="BMI80" s="27"/>
      <c r="BMJ80" s="34"/>
      <c r="BMK80" s="34"/>
      <c r="BMO80" s="3"/>
      <c r="BMP80" s="3"/>
      <c r="BMS80" s="26"/>
      <c r="BMU80" s="27"/>
      <c r="BMV80" s="34"/>
      <c r="BMW80" s="34"/>
      <c r="BNA80" s="3"/>
      <c r="BNB80" s="3"/>
      <c r="BNE80" s="26"/>
      <c r="BNG80" s="27"/>
      <c r="BNH80" s="34"/>
      <c r="BNI80" s="34"/>
      <c r="BNM80" s="3"/>
      <c r="BNN80" s="3"/>
      <c r="BNQ80" s="26"/>
      <c r="BNS80" s="27"/>
      <c r="BNT80" s="34"/>
      <c r="BNU80" s="34"/>
      <c r="BNY80" s="3"/>
      <c r="BNZ80" s="3"/>
      <c r="BOC80" s="26"/>
      <c r="BOE80" s="27"/>
      <c r="BOF80" s="34"/>
      <c r="BOG80" s="34"/>
      <c r="BOK80" s="3"/>
      <c r="BOL80" s="3"/>
      <c r="BOO80" s="26"/>
      <c r="BOQ80" s="27"/>
      <c r="BOR80" s="34"/>
      <c r="BOS80" s="34"/>
      <c r="BOW80" s="3"/>
      <c r="BOX80" s="3"/>
      <c r="BPA80" s="26"/>
      <c r="BPC80" s="27"/>
      <c r="BPD80" s="34"/>
      <c r="BPE80" s="34"/>
      <c r="BPI80" s="3"/>
      <c r="BPJ80" s="3"/>
      <c r="BPM80" s="26"/>
      <c r="BPO80" s="27"/>
      <c r="BPP80" s="34"/>
      <c r="BPQ80" s="34"/>
      <c r="BPU80" s="3"/>
      <c r="BPV80" s="3"/>
      <c r="BPY80" s="26"/>
      <c r="BQA80" s="27"/>
      <c r="BQB80" s="34"/>
      <c r="BQC80" s="34"/>
      <c r="BQG80" s="3"/>
      <c r="BQH80" s="3"/>
      <c r="BQK80" s="26"/>
      <c r="BQM80" s="27"/>
      <c r="BQN80" s="34"/>
      <c r="BQO80" s="34"/>
      <c r="BQS80" s="3"/>
      <c r="BQT80" s="3"/>
      <c r="BQW80" s="26"/>
      <c r="BQY80" s="27"/>
      <c r="BQZ80" s="34"/>
      <c r="BRA80" s="34"/>
      <c r="BRE80" s="3"/>
      <c r="BRF80" s="3"/>
      <c r="BRI80" s="26"/>
      <c r="BRK80" s="27"/>
      <c r="BRL80" s="34"/>
      <c r="BRM80" s="34"/>
      <c r="BRQ80" s="3"/>
      <c r="BRR80" s="3"/>
      <c r="BRU80" s="26"/>
      <c r="BRW80" s="27"/>
      <c r="BRX80" s="34"/>
      <c r="BRY80" s="34"/>
      <c r="BSC80" s="3"/>
      <c r="BSD80" s="3"/>
      <c r="BSG80" s="26"/>
      <c r="BSI80" s="27"/>
      <c r="BSJ80" s="34"/>
      <c r="BSK80" s="34"/>
      <c r="BSO80" s="3"/>
      <c r="BSP80" s="3"/>
      <c r="BSS80" s="26"/>
      <c r="BSU80" s="27"/>
      <c r="BSV80" s="34"/>
      <c r="BSW80" s="34"/>
      <c r="BTA80" s="3"/>
      <c r="BTB80" s="3"/>
      <c r="BTE80" s="26"/>
      <c r="BTG80" s="27"/>
      <c r="BTH80" s="34"/>
      <c r="BTI80" s="34"/>
      <c r="BTM80" s="3"/>
      <c r="BTN80" s="3"/>
      <c r="BTQ80" s="26"/>
      <c r="BTS80" s="27"/>
      <c r="BTT80" s="34"/>
      <c r="BTU80" s="34"/>
      <c r="BTY80" s="3"/>
      <c r="BTZ80" s="3"/>
      <c r="BUC80" s="26"/>
      <c r="BUE80" s="27"/>
      <c r="BUF80" s="34"/>
      <c r="BUG80" s="34"/>
      <c r="BUK80" s="3"/>
      <c r="BUL80" s="3"/>
      <c r="BUO80" s="26"/>
      <c r="BUQ80" s="27"/>
      <c r="BUR80" s="34"/>
      <c r="BUS80" s="34"/>
      <c r="BUW80" s="3"/>
      <c r="BUX80" s="3"/>
      <c r="BVA80" s="26"/>
      <c r="BVC80" s="27"/>
      <c r="BVD80" s="34"/>
      <c r="BVE80" s="34"/>
      <c r="BVI80" s="3"/>
      <c r="BVJ80" s="3"/>
      <c r="BVM80" s="26"/>
      <c r="BVO80" s="27"/>
      <c r="BVP80" s="34"/>
      <c r="BVQ80" s="34"/>
      <c r="BVU80" s="3"/>
      <c r="BVV80" s="3"/>
      <c r="BVY80" s="26"/>
      <c r="BWA80" s="27"/>
      <c r="BWB80" s="34"/>
      <c r="BWC80" s="34"/>
      <c r="BWG80" s="3"/>
      <c r="BWH80" s="3"/>
      <c r="BWK80" s="26"/>
      <c r="BWM80" s="27"/>
      <c r="BWN80" s="34"/>
      <c r="BWO80" s="34"/>
      <c r="BWS80" s="3"/>
      <c r="BWT80" s="3"/>
      <c r="BWW80" s="26"/>
      <c r="BWY80" s="27"/>
      <c r="BWZ80" s="34"/>
      <c r="BXA80" s="34"/>
      <c r="BXE80" s="3"/>
      <c r="BXF80" s="3"/>
      <c r="BXI80" s="26"/>
      <c r="BXK80" s="27"/>
      <c r="BXL80" s="34"/>
      <c r="BXM80" s="34"/>
      <c r="BXQ80" s="3"/>
      <c r="BXR80" s="3"/>
      <c r="BXU80" s="26"/>
      <c r="BXW80" s="27"/>
      <c r="BXX80" s="34"/>
      <c r="BXY80" s="34"/>
      <c r="BYC80" s="3"/>
      <c r="BYD80" s="3"/>
      <c r="BYG80" s="26"/>
      <c r="BYI80" s="27"/>
      <c r="BYJ80" s="34"/>
      <c r="BYK80" s="34"/>
      <c r="BYO80" s="3"/>
      <c r="BYP80" s="3"/>
      <c r="BYS80" s="26"/>
      <c r="BYU80" s="27"/>
      <c r="BYV80" s="34"/>
      <c r="BYW80" s="34"/>
      <c r="BZA80" s="3"/>
      <c r="BZB80" s="3"/>
      <c r="BZE80" s="26"/>
      <c r="BZG80" s="27"/>
      <c r="BZH80" s="34"/>
      <c r="BZI80" s="34"/>
      <c r="BZM80" s="3"/>
      <c r="BZN80" s="3"/>
      <c r="BZQ80" s="26"/>
      <c r="BZS80" s="27"/>
      <c r="BZT80" s="34"/>
      <c r="BZU80" s="34"/>
      <c r="BZY80" s="3"/>
      <c r="BZZ80" s="3"/>
      <c r="CAC80" s="26"/>
      <c r="CAE80" s="27"/>
      <c r="CAF80" s="34"/>
      <c r="CAG80" s="34"/>
      <c r="CAK80" s="3"/>
      <c r="CAL80" s="3"/>
      <c r="CAO80" s="26"/>
      <c r="CAQ80" s="27"/>
      <c r="CAR80" s="34"/>
      <c r="CAS80" s="34"/>
      <c r="CAW80" s="3"/>
      <c r="CAX80" s="3"/>
      <c r="CBA80" s="26"/>
      <c r="CBC80" s="27"/>
      <c r="CBD80" s="34"/>
      <c r="CBE80" s="34"/>
      <c r="CBI80" s="3"/>
      <c r="CBJ80" s="3"/>
      <c r="CBM80" s="26"/>
      <c r="CBO80" s="27"/>
      <c r="CBP80" s="34"/>
      <c r="CBQ80" s="34"/>
      <c r="CBU80" s="3"/>
      <c r="CBV80" s="3"/>
      <c r="CBY80" s="26"/>
      <c r="CCA80" s="27"/>
      <c r="CCB80" s="34"/>
      <c r="CCC80" s="34"/>
      <c r="CCG80" s="3"/>
      <c r="CCH80" s="3"/>
      <c r="CCK80" s="26"/>
      <c r="CCM80" s="27"/>
      <c r="CCN80" s="34"/>
      <c r="CCO80" s="34"/>
      <c r="CCS80" s="3"/>
      <c r="CCT80" s="3"/>
      <c r="CCW80" s="26"/>
      <c r="CCY80" s="27"/>
      <c r="CCZ80" s="34"/>
      <c r="CDA80" s="34"/>
      <c r="CDE80" s="3"/>
      <c r="CDF80" s="3"/>
      <c r="CDI80" s="26"/>
      <c r="CDK80" s="27"/>
      <c r="CDL80" s="34"/>
      <c r="CDM80" s="34"/>
      <c r="CDQ80" s="3"/>
      <c r="CDR80" s="3"/>
      <c r="CDU80" s="26"/>
      <c r="CDW80" s="27"/>
      <c r="CDX80" s="34"/>
      <c r="CDY80" s="34"/>
      <c r="CEC80" s="3"/>
      <c r="CED80" s="3"/>
      <c r="CEG80" s="26"/>
      <c r="CEI80" s="27"/>
      <c r="CEJ80" s="34"/>
      <c r="CEK80" s="34"/>
      <c r="CEO80" s="3"/>
      <c r="CEP80" s="3"/>
      <c r="CES80" s="26"/>
      <c r="CEU80" s="27"/>
      <c r="CEV80" s="34"/>
      <c r="CEW80" s="34"/>
      <c r="CFA80" s="3"/>
      <c r="CFB80" s="3"/>
      <c r="CFE80" s="26"/>
      <c r="CFG80" s="27"/>
      <c r="CFH80" s="34"/>
      <c r="CFI80" s="34"/>
      <c r="CFM80" s="3"/>
      <c r="CFN80" s="3"/>
      <c r="CFQ80" s="26"/>
      <c r="CFS80" s="27"/>
      <c r="CFT80" s="34"/>
      <c r="CFU80" s="34"/>
      <c r="CFY80" s="3"/>
      <c r="CFZ80" s="3"/>
      <c r="CGC80" s="26"/>
      <c r="CGE80" s="27"/>
      <c r="CGF80" s="34"/>
      <c r="CGG80" s="34"/>
      <c r="CGK80" s="3"/>
      <c r="CGL80" s="3"/>
      <c r="CGO80" s="26"/>
      <c r="CGQ80" s="27"/>
      <c r="CGR80" s="34"/>
      <c r="CGS80" s="34"/>
      <c r="CGW80" s="3"/>
      <c r="CGX80" s="3"/>
      <c r="CHA80" s="26"/>
      <c r="CHC80" s="27"/>
      <c r="CHD80" s="34"/>
      <c r="CHE80" s="34"/>
      <c r="CHI80" s="3"/>
      <c r="CHJ80" s="3"/>
      <c r="CHM80" s="26"/>
      <c r="CHO80" s="27"/>
      <c r="CHP80" s="34"/>
      <c r="CHQ80" s="34"/>
      <c r="CHU80" s="3"/>
      <c r="CHV80" s="3"/>
      <c r="CHY80" s="26"/>
      <c r="CIA80" s="27"/>
      <c r="CIB80" s="34"/>
      <c r="CIC80" s="34"/>
      <c r="CIG80" s="3"/>
      <c r="CIH80" s="3"/>
      <c r="CIK80" s="26"/>
      <c r="CIM80" s="27"/>
      <c r="CIN80" s="34"/>
      <c r="CIO80" s="34"/>
      <c r="CIS80" s="3"/>
      <c r="CIT80" s="3"/>
      <c r="CIW80" s="26"/>
      <c r="CIY80" s="27"/>
      <c r="CIZ80" s="34"/>
      <c r="CJA80" s="34"/>
      <c r="CJE80" s="3"/>
      <c r="CJF80" s="3"/>
      <c r="CJI80" s="26"/>
      <c r="CJK80" s="27"/>
      <c r="CJL80" s="34"/>
      <c r="CJM80" s="34"/>
      <c r="CJQ80" s="3"/>
      <c r="CJR80" s="3"/>
      <c r="CJU80" s="26"/>
      <c r="CJW80" s="27"/>
      <c r="CJX80" s="34"/>
      <c r="CJY80" s="34"/>
      <c r="CKC80" s="3"/>
      <c r="CKD80" s="3"/>
      <c r="CKG80" s="26"/>
      <c r="CKI80" s="27"/>
      <c r="CKJ80" s="34"/>
      <c r="CKK80" s="34"/>
      <c r="CKO80" s="3"/>
      <c r="CKP80" s="3"/>
      <c r="CKS80" s="26"/>
      <c r="CKU80" s="27"/>
      <c r="CKV80" s="34"/>
      <c r="CKW80" s="34"/>
      <c r="CLA80" s="3"/>
      <c r="CLB80" s="3"/>
      <c r="CLE80" s="26"/>
      <c r="CLG80" s="27"/>
      <c r="CLH80" s="34"/>
      <c r="CLI80" s="34"/>
      <c r="CLM80" s="3"/>
      <c r="CLN80" s="3"/>
      <c r="CLQ80" s="26"/>
      <c r="CLS80" s="27"/>
      <c r="CLT80" s="34"/>
      <c r="CLU80" s="34"/>
      <c r="CLY80" s="3"/>
      <c r="CLZ80" s="3"/>
      <c r="CMC80" s="26"/>
      <c r="CME80" s="27"/>
      <c r="CMF80" s="34"/>
      <c r="CMG80" s="34"/>
      <c r="CMK80" s="3"/>
      <c r="CML80" s="3"/>
      <c r="CMO80" s="26"/>
      <c r="CMQ80" s="27"/>
      <c r="CMR80" s="34"/>
      <c r="CMS80" s="34"/>
      <c r="CMW80" s="3"/>
      <c r="CMX80" s="3"/>
      <c r="CNA80" s="26"/>
      <c r="CNC80" s="27"/>
      <c r="CND80" s="34"/>
      <c r="CNE80" s="34"/>
      <c r="CNI80" s="3"/>
      <c r="CNJ80" s="3"/>
      <c r="CNM80" s="26"/>
      <c r="CNO80" s="27"/>
      <c r="CNP80" s="34"/>
      <c r="CNQ80" s="34"/>
      <c r="CNU80" s="3"/>
      <c r="CNV80" s="3"/>
      <c r="CNY80" s="26"/>
      <c r="COA80" s="27"/>
      <c r="COB80" s="34"/>
      <c r="COC80" s="34"/>
      <c r="COG80" s="3"/>
      <c r="COH80" s="3"/>
      <c r="COK80" s="26"/>
      <c r="COM80" s="27"/>
      <c r="CON80" s="34"/>
      <c r="COO80" s="34"/>
      <c r="COS80" s="3"/>
      <c r="COT80" s="3"/>
      <c r="COW80" s="26"/>
      <c r="COY80" s="27"/>
      <c r="COZ80" s="34"/>
      <c r="CPA80" s="34"/>
      <c r="CPE80" s="3"/>
      <c r="CPF80" s="3"/>
      <c r="CPI80" s="26"/>
      <c r="CPK80" s="27"/>
      <c r="CPL80" s="34"/>
      <c r="CPM80" s="34"/>
      <c r="CPQ80" s="3"/>
      <c r="CPR80" s="3"/>
      <c r="CPU80" s="26"/>
      <c r="CPW80" s="27"/>
      <c r="CPX80" s="34"/>
      <c r="CPY80" s="34"/>
      <c r="CQC80" s="3"/>
      <c r="CQD80" s="3"/>
      <c r="CQG80" s="26"/>
      <c r="CQI80" s="27"/>
      <c r="CQJ80" s="34"/>
      <c r="CQK80" s="34"/>
      <c r="CQO80" s="3"/>
      <c r="CQP80" s="3"/>
      <c r="CQS80" s="26"/>
      <c r="CQU80" s="27"/>
      <c r="CQV80" s="34"/>
      <c r="CQW80" s="34"/>
      <c r="CRA80" s="3"/>
      <c r="CRB80" s="3"/>
      <c r="CRE80" s="26"/>
      <c r="CRG80" s="27"/>
      <c r="CRH80" s="34"/>
      <c r="CRI80" s="34"/>
      <c r="CRM80" s="3"/>
      <c r="CRN80" s="3"/>
      <c r="CRQ80" s="26"/>
      <c r="CRS80" s="27"/>
      <c r="CRT80" s="34"/>
      <c r="CRU80" s="34"/>
      <c r="CRY80" s="3"/>
      <c r="CRZ80" s="3"/>
      <c r="CSC80" s="26"/>
      <c r="CSE80" s="27"/>
      <c r="CSF80" s="34"/>
      <c r="CSG80" s="34"/>
      <c r="CSK80" s="3"/>
      <c r="CSL80" s="3"/>
      <c r="CSO80" s="26"/>
      <c r="CSQ80" s="27"/>
      <c r="CSR80" s="34"/>
      <c r="CSS80" s="34"/>
      <c r="CSW80" s="3"/>
      <c r="CSX80" s="3"/>
      <c r="CTA80" s="26"/>
      <c r="CTC80" s="27"/>
      <c r="CTD80" s="34"/>
      <c r="CTE80" s="34"/>
      <c r="CTI80" s="3"/>
      <c r="CTJ80" s="3"/>
      <c r="CTM80" s="26"/>
      <c r="CTO80" s="27"/>
      <c r="CTP80" s="34"/>
      <c r="CTQ80" s="34"/>
      <c r="CTU80" s="3"/>
      <c r="CTV80" s="3"/>
      <c r="CTY80" s="26"/>
      <c r="CUA80" s="27"/>
      <c r="CUB80" s="34"/>
      <c r="CUC80" s="34"/>
      <c r="CUG80" s="3"/>
      <c r="CUH80" s="3"/>
      <c r="CUK80" s="26"/>
      <c r="CUM80" s="27"/>
      <c r="CUN80" s="34"/>
      <c r="CUO80" s="34"/>
      <c r="CUS80" s="3"/>
      <c r="CUT80" s="3"/>
      <c r="CUW80" s="26"/>
      <c r="CUY80" s="27"/>
      <c r="CUZ80" s="34"/>
      <c r="CVA80" s="34"/>
      <c r="CVE80" s="3"/>
      <c r="CVF80" s="3"/>
      <c r="CVI80" s="26"/>
      <c r="CVK80" s="27"/>
      <c r="CVL80" s="34"/>
      <c r="CVM80" s="34"/>
      <c r="CVQ80" s="3"/>
      <c r="CVR80" s="3"/>
      <c r="CVU80" s="26"/>
      <c r="CVW80" s="27"/>
      <c r="CVX80" s="34"/>
      <c r="CVY80" s="34"/>
      <c r="CWC80" s="3"/>
      <c r="CWD80" s="3"/>
      <c r="CWG80" s="26"/>
      <c r="CWI80" s="27"/>
      <c r="CWJ80" s="34"/>
      <c r="CWK80" s="34"/>
      <c r="CWO80" s="3"/>
      <c r="CWP80" s="3"/>
      <c r="CWS80" s="26"/>
      <c r="CWU80" s="27"/>
      <c r="CWV80" s="34"/>
      <c r="CWW80" s="34"/>
      <c r="CXA80" s="3"/>
      <c r="CXB80" s="3"/>
      <c r="CXE80" s="26"/>
      <c r="CXG80" s="27"/>
      <c r="CXH80" s="34"/>
      <c r="CXI80" s="34"/>
      <c r="CXM80" s="3"/>
      <c r="CXN80" s="3"/>
      <c r="CXQ80" s="26"/>
      <c r="CXS80" s="27"/>
      <c r="CXT80" s="34"/>
      <c r="CXU80" s="34"/>
      <c r="CXY80" s="3"/>
      <c r="CXZ80" s="3"/>
      <c r="CYC80" s="26"/>
      <c r="CYE80" s="27"/>
      <c r="CYF80" s="34"/>
      <c r="CYG80" s="34"/>
      <c r="CYK80" s="3"/>
      <c r="CYL80" s="3"/>
      <c r="CYO80" s="26"/>
      <c r="CYQ80" s="27"/>
      <c r="CYR80" s="34"/>
      <c r="CYS80" s="34"/>
      <c r="CYW80" s="3"/>
      <c r="CYX80" s="3"/>
      <c r="CZA80" s="26"/>
      <c r="CZC80" s="27"/>
      <c r="CZD80" s="34"/>
      <c r="CZE80" s="34"/>
      <c r="CZI80" s="3"/>
      <c r="CZJ80" s="3"/>
      <c r="CZM80" s="26"/>
      <c r="CZO80" s="27"/>
      <c r="CZP80" s="34"/>
      <c r="CZQ80" s="34"/>
      <c r="CZU80" s="3"/>
      <c r="CZV80" s="3"/>
      <c r="CZY80" s="26"/>
      <c r="DAA80" s="27"/>
      <c r="DAB80" s="34"/>
      <c r="DAC80" s="34"/>
      <c r="DAG80" s="3"/>
      <c r="DAH80" s="3"/>
      <c r="DAK80" s="26"/>
      <c r="DAM80" s="27"/>
      <c r="DAN80" s="34"/>
      <c r="DAO80" s="34"/>
      <c r="DAS80" s="3"/>
      <c r="DAT80" s="3"/>
      <c r="DAW80" s="26"/>
      <c r="DAY80" s="27"/>
      <c r="DAZ80" s="34"/>
      <c r="DBA80" s="34"/>
      <c r="DBE80" s="3"/>
      <c r="DBF80" s="3"/>
      <c r="DBI80" s="26"/>
      <c r="DBK80" s="27"/>
      <c r="DBL80" s="34"/>
      <c r="DBM80" s="34"/>
      <c r="DBQ80" s="3"/>
      <c r="DBR80" s="3"/>
      <c r="DBU80" s="26"/>
      <c r="DBW80" s="27"/>
      <c r="DBX80" s="34"/>
      <c r="DBY80" s="34"/>
      <c r="DCC80" s="3"/>
      <c r="DCD80" s="3"/>
      <c r="DCG80" s="26"/>
      <c r="DCI80" s="27"/>
      <c r="DCJ80" s="34"/>
      <c r="DCK80" s="34"/>
      <c r="DCO80" s="3"/>
      <c r="DCP80" s="3"/>
      <c r="DCS80" s="26"/>
      <c r="DCU80" s="27"/>
      <c r="DCV80" s="34"/>
      <c r="DCW80" s="34"/>
      <c r="DDA80" s="3"/>
      <c r="DDB80" s="3"/>
      <c r="DDE80" s="26"/>
      <c r="DDG80" s="27"/>
      <c r="DDH80" s="34"/>
      <c r="DDI80" s="34"/>
      <c r="DDM80" s="3"/>
      <c r="DDN80" s="3"/>
      <c r="DDQ80" s="26"/>
      <c r="DDS80" s="27"/>
      <c r="DDT80" s="34"/>
      <c r="DDU80" s="34"/>
      <c r="DDY80" s="3"/>
      <c r="DDZ80" s="3"/>
      <c r="DEC80" s="26"/>
      <c r="DEE80" s="27"/>
      <c r="DEF80" s="34"/>
      <c r="DEG80" s="34"/>
      <c r="DEK80" s="3"/>
      <c r="DEL80" s="3"/>
      <c r="DEO80" s="26"/>
      <c r="DEQ80" s="27"/>
      <c r="DER80" s="34"/>
      <c r="DES80" s="34"/>
      <c r="DEW80" s="3"/>
      <c r="DEX80" s="3"/>
      <c r="DFA80" s="26"/>
      <c r="DFC80" s="27"/>
      <c r="DFD80" s="34"/>
      <c r="DFE80" s="34"/>
      <c r="DFI80" s="3"/>
      <c r="DFJ80" s="3"/>
      <c r="DFM80" s="26"/>
      <c r="DFO80" s="27"/>
      <c r="DFP80" s="34"/>
      <c r="DFQ80" s="34"/>
      <c r="DFU80" s="3"/>
      <c r="DFV80" s="3"/>
      <c r="DFY80" s="26"/>
      <c r="DGA80" s="27"/>
      <c r="DGB80" s="34"/>
      <c r="DGC80" s="34"/>
      <c r="DGG80" s="3"/>
      <c r="DGH80" s="3"/>
      <c r="DGK80" s="26"/>
      <c r="DGM80" s="27"/>
      <c r="DGN80" s="34"/>
      <c r="DGO80" s="34"/>
      <c r="DGS80" s="3"/>
      <c r="DGT80" s="3"/>
      <c r="DGW80" s="26"/>
      <c r="DGY80" s="27"/>
      <c r="DGZ80" s="34"/>
      <c r="DHA80" s="34"/>
      <c r="DHE80" s="3"/>
      <c r="DHF80" s="3"/>
      <c r="DHI80" s="26"/>
      <c r="DHK80" s="27"/>
      <c r="DHL80" s="34"/>
      <c r="DHM80" s="34"/>
      <c r="DHQ80" s="3"/>
      <c r="DHR80" s="3"/>
      <c r="DHU80" s="26"/>
      <c r="DHW80" s="27"/>
      <c r="DHX80" s="34"/>
      <c r="DHY80" s="34"/>
      <c r="DIC80" s="3"/>
      <c r="DID80" s="3"/>
      <c r="DIG80" s="26"/>
      <c r="DII80" s="27"/>
      <c r="DIJ80" s="34"/>
      <c r="DIK80" s="34"/>
      <c r="DIO80" s="3"/>
      <c r="DIP80" s="3"/>
      <c r="DIS80" s="26"/>
      <c r="DIU80" s="27"/>
      <c r="DIV80" s="34"/>
      <c r="DIW80" s="34"/>
      <c r="DJA80" s="3"/>
      <c r="DJB80" s="3"/>
      <c r="DJE80" s="26"/>
      <c r="DJG80" s="27"/>
      <c r="DJH80" s="34"/>
      <c r="DJI80" s="34"/>
      <c r="DJM80" s="3"/>
      <c r="DJN80" s="3"/>
      <c r="DJQ80" s="26"/>
      <c r="DJS80" s="27"/>
      <c r="DJT80" s="34"/>
      <c r="DJU80" s="34"/>
      <c r="DJY80" s="3"/>
      <c r="DJZ80" s="3"/>
      <c r="DKC80" s="26"/>
      <c r="DKE80" s="27"/>
      <c r="DKF80" s="34"/>
      <c r="DKG80" s="34"/>
      <c r="DKK80" s="3"/>
      <c r="DKL80" s="3"/>
      <c r="DKO80" s="26"/>
      <c r="DKQ80" s="27"/>
      <c r="DKR80" s="34"/>
      <c r="DKS80" s="34"/>
      <c r="DKW80" s="3"/>
      <c r="DKX80" s="3"/>
      <c r="DLA80" s="26"/>
      <c r="DLC80" s="27"/>
      <c r="DLD80" s="34"/>
      <c r="DLE80" s="34"/>
      <c r="DLI80" s="3"/>
      <c r="DLJ80" s="3"/>
      <c r="DLM80" s="26"/>
      <c r="DLO80" s="27"/>
      <c r="DLP80" s="34"/>
      <c r="DLQ80" s="34"/>
      <c r="DLU80" s="3"/>
      <c r="DLV80" s="3"/>
      <c r="DLY80" s="26"/>
      <c r="DMA80" s="27"/>
      <c r="DMB80" s="34"/>
      <c r="DMC80" s="34"/>
      <c r="DMG80" s="3"/>
      <c r="DMH80" s="3"/>
      <c r="DMK80" s="26"/>
      <c r="DMM80" s="27"/>
      <c r="DMN80" s="34"/>
      <c r="DMO80" s="34"/>
      <c r="DMS80" s="3"/>
      <c r="DMT80" s="3"/>
      <c r="DMW80" s="26"/>
      <c r="DMY80" s="27"/>
      <c r="DMZ80" s="34"/>
      <c r="DNA80" s="34"/>
      <c r="DNE80" s="3"/>
      <c r="DNF80" s="3"/>
      <c r="DNI80" s="26"/>
      <c r="DNK80" s="27"/>
      <c r="DNL80" s="34"/>
      <c r="DNM80" s="34"/>
      <c r="DNQ80" s="3"/>
      <c r="DNR80" s="3"/>
      <c r="DNU80" s="26"/>
      <c r="DNW80" s="27"/>
      <c r="DNX80" s="34"/>
      <c r="DNY80" s="34"/>
      <c r="DOC80" s="3"/>
      <c r="DOD80" s="3"/>
      <c r="DOG80" s="26"/>
      <c r="DOI80" s="27"/>
      <c r="DOJ80" s="34"/>
      <c r="DOK80" s="34"/>
      <c r="DOO80" s="3"/>
      <c r="DOP80" s="3"/>
      <c r="DOS80" s="26"/>
      <c r="DOU80" s="27"/>
      <c r="DOV80" s="34"/>
      <c r="DOW80" s="34"/>
      <c r="DPA80" s="3"/>
      <c r="DPB80" s="3"/>
      <c r="DPE80" s="26"/>
      <c r="DPG80" s="27"/>
      <c r="DPH80" s="34"/>
      <c r="DPI80" s="34"/>
      <c r="DPM80" s="3"/>
      <c r="DPN80" s="3"/>
      <c r="DPQ80" s="26"/>
      <c r="DPS80" s="27"/>
      <c r="DPT80" s="34"/>
      <c r="DPU80" s="34"/>
      <c r="DPY80" s="3"/>
      <c r="DPZ80" s="3"/>
      <c r="DQC80" s="26"/>
      <c r="DQE80" s="27"/>
      <c r="DQF80" s="34"/>
      <c r="DQG80" s="34"/>
      <c r="DQK80" s="3"/>
      <c r="DQL80" s="3"/>
      <c r="DQO80" s="26"/>
      <c r="DQQ80" s="27"/>
      <c r="DQR80" s="34"/>
      <c r="DQS80" s="34"/>
      <c r="DQW80" s="3"/>
      <c r="DQX80" s="3"/>
      <c r="DRA80" s="26"/>
      <c r="DRC80" s="27"/>
      <c r="DRD80" s="34"/>
      <c r="DRE80" s="34"/>
      <c r="DRI80" s="3"/>
      <c r="DRJ80" s="3"/>
      <c r="DRM80" s="26"/>
      <c r="DRO80" s="27"/>
      <c r="DRP80" s="34"/>
      <c r="DRQ80" s="34"/>
      <c r="DRU80" s="3"/>
      <c r="DRV80" s="3"/>
      <c r="DRY80" s="26"/>
      <c r="DSA80" s="27"/>
      <c r="DSB80" s="34"/>
      <c r="DSC80" s="34"/>
      <c r="DSG80" s="3"/>
      <c r="DSH80" s="3"/>
      <c r="DSK80" s="26"/>
      <c r="DSM80" s="27"/>
      <c r="DSN80" s="34"/>
      <c r="DSO80" s="34"/>
      <c r="DSS80" s="3"/>
      <c r="DST80" s="3"/>
      <c r="DSW80" s="26"/>
      <c r="DSY80" s="27"/>
      <c r="DSZ80" s="34"/>
      <c r="DTA80" s="34"/>
      <c r="DTE80" s="3"/>
      <c r="DTF80" s="3"/>
      <c r="DTI80" s="26"/>
      <c r="DTK80" s="27"/>
      <c r="DTL80" s="34"/>
      <c r="DTM80" s="34"/>
      <c r="DTQ80" s="3"/>
      <c r="DTR80" s="3"/>
      <c r="DTU80" s="26"/>
      <c r="DTW80" s="27"/>
      <c r="DTX80" s="34"/>
      <c r="DTY80" s="34"/>
      <c r="DUC80" s="3"/>
      <c r="DUD80" s="3"/>
      <c r="DUG80" s="26"/>
      <c r="DUI80" s="27"/>
      <c r="DUJ80" s="34"/>
      <c r="DUK80" s="34"/>
      <c r="DUO80" s="3"/>
      <c r="DUP80" s="3"/>
      <c r="DUS80" s="26"/>
      <c r="DUU80" s="27"/>
      <c r="DUV80" s="34"/>
      <c r="DUW80" s="34"/>
      <c r="DVA80" s="3"/>
      <c r="DVB80" s="3"/>
      <c r="DVE80" s="26"/>
      <c r="DVG80" s="27"/>
      <c r="DVH80" s="34"/>
      <c r="DVI80" s="34"/>
      <c r="DVM80" s="3"/>
      <c r="DVN80" s="3"/>
      <c r="DVQ80" s="26"/>
      <c r="DVS80" s="27"/>
      <c r="DVT80" s="34"/>
      <c r="DVU80" s="34"/>
      <c r="DVY80" s="3"/>
      <c r="DVZ80" s="3"/>
      <c r="DWC80" s="26"/>
      <c r="DWE80" s="27"/>
      <c r="DWF80" s="34"/>
      <c r="DWG80" s="34"/>
      <c r="DWK80" s="3"/>
      <c r="DWL80" s="3"/>
      <c r="DWO80" s="26"/>
      <c r="DWQ80" s="27"/>
      <c r="DWR80" s="34"/>
      <c r="DWS80" s="34"/>
      <c r="DWW80" s="3"/>
      <c r="DWX80" s="3"/>
      <c r="DXA80" s="26"/>
      <c r="DXC80" s="27"/>
      <c r="DXD80" s="34"/>
      <c r="DXE80" s="34"/>
      <c r="DXI80" s="3"/>
      <c r="DXJ80" s="3"/>
      <c r="DXM80" s="26"/>
      <c r="DXO80" s="27"/>
      <c r="DXP80" s="34"/>
      <c r="DXQ80" s="34"/>
      <c r="DXU80" s="3"/>
      <c r="DXV80" s="3"/>
      <c r="DXY80" s="26"/>
      <c r="DYA80" s="27"/>
      <c r="DYB80" s="34"/>
      <c r="DYC80" s="34"/>
      <c r="DYG80" s="3"/>
      <c r="DYH80" s="3"/>
      <c r="DYK80" s="26"/>
      <c r="DYM80" s="27"/>
      <c r="DYN80" s="34"/>
      <c r="DYO80" s="34"/>
      <c r="DYS80" s="3"/>
      <c r="DYT80" s="3"/>
      <c r="DYW80" s="26"/>
      <c r="DYY80" s="27"/>
      <c r="DYZ80" s="34"/>
      <c r="DZA80" s="34"/>
      <c r="DZE80" s="3"/>
      <c r="DZF80" s="3"/>
      <c r="DZI80" s="26"/>
      <c r="DZK80" s="27"/>
      <c r="DZL80" s="34"/>
      <c r="DZM80" s="34"/>
      <c r="DZQ80" s="3"/>
      <c r="DZR80" s="3"/>
      <c r="DZU80" s="26"/>
      <c r="DZW80" s="27"/>
      <c r="DZX80" s="34"/>
      <c r="DZY80" s="34"/>
      <c r="EAC80" s="3"/>
      <c r="EAD80" s="3"/>
      <c r="EAG80" s="26"/>
      <c r="EAI80" s="27"/>
      <c r="EAJ80" s="34"/>
      <c r="EAK80" s="34"/>
      <c r="EAO80" s="3"/>
      <c r="EAP80" s="3"/>
      <c r="EAS80" s="26"/>
      <c r="EAU80" s="27"/>
      <c r="EAV80" s="34"/>
      <c r="EAW80" s="34"/>
      <c r="EBA80" s="3"/>
      <c r="EBB80" s="3"/>
      <c r="EBE80" s="26"/>
      <c r="EBG80" s="27"/>
      <c r="EBH80" s="34"/>
      <c r="EBI80" s="34"/>
      <c r="EBM80" s="3"/>
      <c r="EBN80" s="3"/>
      <c r="EBQ80" s="26"/>
      <c r="EBS80" s="27"/>
      <c r="EBT80" s="34"/>
      <c r="EBU80" s="34"/>
      <c r="EBY80" s="3"/>
      <c r="EBZ80" s="3"/>
      <c r="ECC80" s="26"/>
      <c r="ECE80" s="27"/>
      <c r="ECF80" s="34"/>
      <c r="ECG80" s="34"/>
      <c r="ECK80" s="3"/>
      <c r="ECL80" s="3"/>
      <c r="ECO80" s="26"/>
      <c r="ECQ80" s="27"/>
      <c r="ECR80" s="34"/>
      <c r="ECS80" s="34"/>
      <c r="ECW80" s="3"/>
      <c r="ECX80" s="3"/>
      <c r="EDA80" s="26"/>
      <c r="EDC80" s="27"/>
      <c r="EDD80" s="34"/>
      <c r="EDE80" s="34"/>
      <c r="EDI80" s="3"/>
      <c r="EDJ80" s="3"/>
      <c r="EDM80" s="26"/>
      <c r="EDO80" s="27"/>
      <c r="EDP80" s="34"/>
      <c r="EDQ80" s="34"/>
      <c r="EDU80" s="3"/>
      <c r="EDV80" s="3"/>
      <c r="EDY80" s="26"/>
      <c r="EEA80" s="27"/>
      <c r="EEB80" s="34"/>
      <c r="EEC80" s="34"/>
      <c r="EEG80" s="3"/>
      <c r="EEH80" s="3"/>
      <c r="EEK80" s="26"/>
      <c r="EEM80" s="27"/>
      <c r="EEN80" s="34"/>
      <c r="EEO80" s="34"/>
      <c r="EES80" s="3"/>
      <c r="EET80" s="3"/>
      <c r="EEW80" s="26"/>
      <c r="EEY80" s="27"/>
      <c r="EEZ80" s="34"/>
      <c r="EFA80" s="34"/>
      <c r="EFE80" s="3"/>
      <c r="EFF80" s="3"/>
      <c r="EFI80" s="26"/>
      <c r="EFK80" s="27"/>
      <c r="EFL80" s="34"/>
      <c r="EFM80" s="34"/>
      <c r="EFQ80" s="3"/>
      <c r="EFR80" s="3"/>
      <c r="EFU80" s="26"/>
      <c r="EFW80" s="27"/>
      <c r="EFX80" s="34"/>
      <c r="EFY80" s="34"/>
      <c r="EGC80" s="3"/>
      <c r="EGD80" s="3"/>
      <c r="EGG80" s="26"/>
      <c r="EGI80" s="27"/>
      <c r="EGJ80" s="34"/>
      <c r="EGK80" s="34"/>
      <c r="EGO80" s="3"/>
      <c r="EGP80" s="3"/>
      <c r="EGS80" s="26"/>
      <c r="EGU80" s="27"/>
      <c r="EGV80" s="34"/>
      <c r="EGW80" s="34"/>
      <c r="EHA80" s="3"/>
      <c r="EHB80" s="3"/>
      <c r="EHE80" s="26"/>
      <c r="EHG80" s="27"/>
      <c r="EHH80" s="34"/>
      <c r="EHI80" s="34"/>
      <c r="EHM80" s="3"/>
      <c r="EHN80" s="3"/>
      <c r="EHQ80" s="26"/>
      <c r="EHS80" s="27"/>
      <c r="EHT80" s="34"/>
      <c r="EHU80" s="34"/>
      <c r="EHY80" s="3"/>
      <c r="EHZ80" s="3"/>
      <c r="EIC80" s="26"/>
      <c r="EIE80" s="27"/>
      <c r="EIF80" s="34"/>
      <c r="EIG80" s="34"/>
      <c r="EIK80" s="3"/>
      <c r="EIL80" s="3"/>
      <c r="EIO80" s="26"/>
      <c r="EIQ80" s="27"/>
      <c r="EIR80" s="34"/>
      <c r="EIS80" s="34"/>
      <c r="EIW80" s="3"/>
      <c r="EIX80" s="3"/>
      <c r="EJA80" s="26"/>
      <c r="EJC80" s="27"/>
      <c r="EJD80" s="34"/>
      <c r="EJE80" s="34"/>
      <c r="EJI80" s="3"/>
      <c r="EJJ80" s="3"/>
      <c r="EJM80" s="26"/>
      <c r="EJO80" s="27"/>
      <c r="EJP80" s="34"/>
      <c r="EJQ80" s="34"/>
      <c r="EJU80" s="3"/>
      <c r="EJV80" s="3"/>
      <c r="EJY80" s="26"/>
      <c r="EKA80" s="27"/>
      <c r="EKB80" s="34"/>
      <c r="EKC80" s="34"/>
      <c r="EKG80" s="3"/>
      <c r="EKH80" s="3"/>
      <c r="EKK80" s="26"/>
      <c r="EKM80" s="27"/>
      <c r="EKN80" s="34"/>
      <c r="EKO80" s="34"/>
      <c r="EKS80" s="3"/>
      <c r="EKT80" s="3"/>
      <c r="EKW80" s="26"/>
      <c r="EKY80" s="27"/>
      <c r="EKZ80" s="34"/>
      <c r="ELA80" s="34"/>
      <c r="ELE80" s="3"/>
      <c r="ELF80" s="3"/>
      <c r="ELI80" s="26"/>
      <c r="ELK80" s="27"/>
      <c r="ELL80" s="34"/>
      <c r="ELM80" s="34"/>
      <c r="ELQ80" s="3"/>
      <c r="ELR80" s="3"/>
      <c r="ELU80" s="26"/>
      <c r="ELW80" s="27"/>
      <c r="ELX80" s="34"/>
      <c r="ELY80" s="34"/>
      <c r="EMC80" s="3"/>
      <c r="EMD80" s="3"/>
      <c r="EMG80" s="26"/>
      <c r="EMI80" s="27"/>
      <c r="EMJ80" s="34"/>
      <c r="EMK80" s="34"/>
      <c r="EMO80" s="3"/>
      <c r="EMP80" s="3"/>
      <c r="EMS80" s="26"/>
      <c r="EMU80" s="27"/>
      <c r="EMV80" s="34"/>
      <c r="EMW80" s="34"/>
      <c r="ENA80" s="3"/>
      <c r="ENB80" s="3"/>
      <c r="ENE80" s="26"/>
      <c r="ENG80" s="27"/>
      <c r="ENH80" s="34"/>
      <c r="ENI80" s="34"/>
      <c r="ENM80" s="3"/>
      <c r="ENN80" s="3"/>
      <c r="ENQ80" s="26"/>
      <c r="ENS80" s="27"/>
      <c r="ENT80" s="34"/>
      <c r="ENU80" s="34"/>
      <c r="ENY80" s="3"/>
      <c r="ENZ80" s="3"/>
      <c r="EOC80" s="26"/>
      <c r="EOE80" s="27"/>
      <c r="EOF80" s="34"/>
      <c r="EOG80" s="34"/>
      <c r="EOK80" s="3"/>
      <c r="EOL80" s="3"/>
      <c r="EOO80" s="26"/>
      <c r="EOQ80" s="27"/>
      <c r="EOR80" s="34"/>
      <c r="EOS80" s="34"/>
      <c r="EOW80" s="3"/>
      <c r="EOX80" s="3"/>
      <c r="EPA80" s="26"/>
      <c r="EPC80" s="27"/>
      <c r="EPD80" s="34"/>
      <c r="EPE80" s="34"/>
      <c r="EPI80" s="3"/>
      <c r="EPJ80" s="3"/>
      <c r="EPM80" s="26"/>
      <c r="EPO80" s="27"/>
      <c r="EPP80" s="34"/>
      <c r="EPQ80" s="34"/>
      <c r="EPU80" s="3"/>
      <c r="EPV80" s="3"/>
      <c r="EPY80" s="26"/>
      <c r="EQA80" s="27"/>
      <c r="EQB80" s="34"/>
      <c r="EQC80" s="34"/>
      <c r="EQG80" s="3"/>
      <c r="EQH80" s="3"/>
      <c r="EQK80" s="26"/>
      <c r="EQM80" s="27"/>
      <c r="EQN80" s="34"/>
      <c r="EQO80" s="34"/>
      <c r="EQS80" s="3"/>
      <c r="EQT80" s="3"/>
      <c r="EQW80" s="26"/>
      <c r="EQY80" s="27"/>
      <c r="EQZ80" s="34"/>
      <c r="ERA80" s="34"/>
      <c r="ERE80" s="3"/>
      <c r="ERF80" s="3"/>
      <c r="ERI80" s="26"/>
      <c r="ERK80" s="27"/>
      <c r="ERL80" s="34"/>
      <c r="ERM80" s="34"/>
      <c r="ERQ80" s="3"/>
      <c r="ERR80" s="3"/>
      <c r="ERU80" s="26"/>
      <c r="ERW80" s="27"/>
      <c r="ERX80" s="34"/>
      <c r="ERY80" s="34"/>
      <c r="ESC80" s="3"/>
      <c r="ESD80" s="3"/>
      <c r="ESG80" s="26"/>
      <c r="ESI80" s="27"/>
      <c r="ESJ80" s="34"/>
      <c r="ESK80" s="34"/>
      <c r="ESO80" s="3"/>
      <c r="ESP80" s="3"/>
      <c r="ESS80" s="26"/>
      <c r="ESU80" s="27"/>
      <c r="ESV80" s="34"/>
      <c r="ESW80" s="34"/>
      <c r="ETA80" s="3"/>
      <c r="ETB80" s="3"/>
      <c r="ETE80" s="26"/>
      <c r="ETG80" s="27"/>
      <c r="ETH80" s="34"/>
      <c r="ETI80" s="34"/>
      <c r="ETM80" s="3"/>
      <c r="ETN80" s="3"/>
      <c r="ETQ80" s="26"/>
      <c r="ETS80" s="27"/>
      <c r="ETT80" s="34"/>
      <c r="ETU80" s="34"/>
      <c r="ETY80" s="3"/>
      <c r="ETZ80" s="3"/>
      <c r="EUC80" s="26"/>
      <c r="EUE80" s="27"/>
      <c r="EUF80" s="34"/>
      <c r="EUG80" s="34"/>
      <c r="EUK80" s="3"/>
      <c r="EUL80" s="3"/>
      <c r="EUO80" s="26"/>
      <c r="EUQ80" s="27"/>
      <c r="EUR80" s="34"/>
      <c r="EUS80" s="34"/>
      <c r="EUW80" s="3"/>
      <c r="EUX80" s="3"/>
      <c r="EVA80" s="26"/>
      <c r="EVC80" s="27"/>
      <c r="EVD80" s="34"/>
      <c r="EVE80" s="34"/>
      <c r="EVI80" s="3"/>
      <c r="EVJ80" s="3"/>
      <c r="EVM80" s="26"/>
      <c r="EVO80" s="27"/>
      <c r="EVP80" s="34"/>
      <c r="EVQ80" s="34"/>
      <c r="EVU80" s="3"/>
      <c r="EVV80" s="3"/>
      <c r="EVY80" s="26"/>
      <c r="EWA80" s="27"/>
      <c r="EWB80" s="34"/>
      <c r="EWC80" s="34"/>
      <c r="EWG80" s="3"/>
      <c r="EWH80" s="3"/>
      <c r="EWK80" s="26"/>
      <c r="EWM80" s="27"/>
      <c r="EWN80" s="34"/>
      <c r="EWO80" s="34"/>
      <c r="EWS80" s="3"/>
      <c r="EWT80" s="3"/>
      <c r="EWW80" s="26"/>
      <c r="EWY80" s="27"/>
      <c r="EWZ80" s="34"/>
      <c r="EXA80" s="34"/>
      <c r="EXE80" s="3"/>
      <c r="EXF80" s="3"/>
      <c r="EXI80" s="26"/>
      <c r="EXK80" s="27"/>
      <c r="EXL80" s="34"/>
      <c r="EXM80" s="34"/>
      <c r="EXQ80" s="3"/>
      <c r="EXR80" s="3"/>
      <c r="EXU80" s="26"/>
      <c r="EXW80" s="27"/>
      <c r="EXX80" s="34"/>
      <c r="EXY80" s="34"/>
      <c r="EYC80" s="3"/>
      <c r="EYD80" s="3"/>
      <c r="EYG80" s="26"/>
      <c r="EYI80" s="27"/>
      <c r="EYJ80" s="34"/>
      <c r="EYK80" s="34"/>
      <c r="EYO80" s="3"/>
      <c r="EYP80" s="3"/>
      <c r="EYS80" s="26"/>
      <c r="EYU80" s="27"/>
      <c r="EYV80" s="34"/>
      <c r="EYW80" s="34"/>
      <c r="EZA80" s="3"/>
      <c r="EZB80" s="3"/>
      <c r="EZE80" s="26"/>
      <c r="EZG80" s="27"/>
      <c r="EZH80" s="34"/>
      <c r="EZI80" s="34"/>
      <c r="EZM80" s="3"/>
      <c r="EZN80" s="3"/>
      <c r="EZQ80" s="26"/>
      <c r="EZS80" s="27"/>
      <c r="EZT80" s="34"/>
      <c r="EZU80" s="34"/>
      <c r="EZY80" s="3"/>
      <c r="EZZ80" s="3"/>
      <c r="FAC80" s="26"/>
      <c r="FAE80" s="27"/>
      <c r="FAF80" s="34"/>
      <c r="FAG80" s="34"/>
      <c r="FAK80" s="3"/>
      <c r="FAL80" s="3"/>
      <c r="FAO80" s="26"/>
      <c r="FAQ80" s="27"/>
      <c r="FAR80" s="34"/>
      <c r="FAS80" s="34"/>
      <c r="FAW80" s="3"/>
      <c r="FAX80" s="3"/>
      <c r="FBA80" s="26"/>
      <c r="FBC80" s="27"/>
      <c r="FBD80" s="34"/>
      <c r="FBE80" s="34"/>
      <c r="FBI80" s="3"/>
      <c r="FBJ80" s="3"/>
      <c r="FBM80" s="26"/>
      <c r="FBO80" s="27"/>
      <c r="FBP80" s="34"/>
      <c r="FBQ80" s="34"/>
      <c r="FBU80" s="3"/>
      <c r="FBV80" s="3"/>
      <c r="FBY80" s="26"/>
      <c r="FCA80" s="27"/>
      <c r="FCB80" s="34"/>
      <c r="FCC80" s="34"/>
      <c r="FCG80" s="3"/>
      <c r="FCH80" s="3"/>
      <c r="FCK80" s="26"/>
      <c r="FCM80" s="27"/>
      <c r="FCN80" s="34"/>
      <c r="FCO80" s="34"/>
      <c r="FCS80" s="3"/>
      <c r="FCT80" s="3"/>
      <c r="FCW80" s="26"/>
      <c r="FCY80" s="27"/>
      <c r="FCZ80" s="34"/>
      <c r="FDA80" s="34"/>
      <c r="FDE80" s="3"/>
      <c r="FDF80" s="3"/>
      <c r="FDI80" s="26"/>
      <c r="FDK80" s="27"/>
      <c r="FDL80" s="34"/>
      <c r="FDM80" s="34"/>
      <c r="FDQ80" s="3"/>
      <c r="FDR80" s="3"/>
      <c r="FDU80" s="26"/>
      <c r="FDW80" s="27"/>
      <c r="FDX80" s="34"/>
      <c r="FDY80" s="34"/>
      <c r="FEC80" s="3"/>
      <c r="FED80" s="3"/>
      <c r="FEG80" s="26"/>
      <c r="FEI80" s="27"/>
      <c r="FEJ80" s="34"/>
      <c r="FEK80" s="34"/>
      <c r="FEO80" s="3"/>
      <c r="FEP80" s="3"/>
      <c r="FES80" s="26"/>
      <c r="FEU80" s="27"/>
      <c r="FEV80" s="34"/>
      <c r="FEW80" s="34"/>
      <c r="FFA80" s="3"/>
      <c r="FFB80" s="3"/>
      <c r="FFE80" s="26"/>
      <c r="FFG80" s="27"/>
      <c r="FFH80" s="34"/>
      <c r="FFI80" s="34"/>
      <c r="FFM80" s="3"/>
      <c r="FFN80" s="3"/>
      <c r="FFQ80" s="26"/>
      <c r="FFS80" s="27"/>
      <c r="FFT80" s="34"/>
      <c r="FFU80" s="34"/>
      <c r="FFY80" s="3"/>
      <c r="FFZ80" s="3"/>
      <c r="FGC80" s="26"/>
      <c r="FGE80" s="27"/>
      <c r="FGF80" s="34"/>
      <c r="FGG80" s="34"/>
      <c r="FGK80" s="3"/>
      <c r="FGL80" s="3"/>
      <c r="FGO80" s="26"/>
      <c r="FGQ80" s="27"/>
      <c r="FGR80" s="34"/>
      <c r="FGS80" s="34"/>
      <c r="FGW80" s="3"/>
      <c r="FGX80" s="3"/>
      <c r="FHA80" s="26"/>
      <c r="FHC80" s="27"/>
      <c r="FHD80" s="34"/>
      <c r="FHE80" s="34"/>
      <c r="FHI80" s="3"/>
      <c r="FHJ80" s="3"/>
      <c r="FHM80" s="26"/>
      <c r="FHO80" s="27"/>
      <c r="FHP80" s="34"/>
      <c r="FHQ80" s="34"/>
      <c r="FHU80" s="3"/>
      <c r="FHV80" s="3"/>
      <c r="FHY80" s="26"/>
      <c r="FIA80" s="27"/>
      <c r="FIB80" s="34"/>
      <c r="FIC80" s="34"/>
      <c r="FIG80" s="3"/>
      <c r="FIH80" s="3"/>
      <c r="FIK80" s="26"/>
      <c r="FIM80" s="27"/>
      <c r="FIN80" s="34"/>
      <c r="FIO80" s="34"/>
      <c r="FIS80" s="3"/>
      <c r="FIT80" s="3"/>
      <c r="FIW80" s="26"/>
      <c r="FIY80" s="27"/>
      <c r="FIZ80" s="34"/>
      <c r="FJA80" s="34"/>
      <c r="FJE80" s="3"/>
      <c r="FJF80" s="3"/>
      <c r="FJI80" s="26"/>
      <c r="FJK80" s="27"/>
      <c r="FJL80" s="34"/>
      <c r="FJM80" s="34"/>
      <c r="FJQ80" s="3"/>
      <c r="FJR80" s="3"/>
      <c r="FJU80" s="26"/>
      <c r="FJW80" s="27"/>
      <c r="FJX80" s="34"/>
      <c r="FJY80" s="34"/>
      <c r="FKC80" s="3"/>
      <c r="FKD80" s="3"/>
      <c r="FKG80" s="26"/>
      <c r="FKI80" s="27"/>
      <c r="FKJ80" s="34"/>
      <c r="FKK80" s="34"/>
      <c r="FKO80" s="3"/>
      <c r="FKP80" s="3"/>
      <c r="FKS80" s="26"/>
      <c r="FKU80" s="27"/>
      <c r="FKV80" s="34"/>
      <c r="FKW80" s="34"/>
      <c r="FLA80" s="3"/>
      <c r="FLB80" s="3"/>
      <c r="FLE80" s="26"/>
      <c r="FLG80" s="27"/>
      <c r="FLH80" s="34"/>
      <c r="FLI80" s="34"/>
      <c r="FLM80" s="3"/>
      <c r="FLN80" s="3"/>
      <c r="FLQ80" s="26"/>
      <c r="FLS80" s="27"/>
      <c r="FLT80" s="34"/>
      <c r="FLU80" s="34"/>
      <c r="FLY80" s="3"/>
      <c r="FLZ80" s="3"/>
      <c r="FMC80" s="26"/>
      <c r="FME80" s="27"/>
      <c r="FMF80" s="34"/>
      <c r="FMG80" s="34"/>
      <c r="FMK80" s="3"/>
      <c r="FML80" s="3"/>
      <c r="FMO80" s="26"/>
      <c r="FMQ80" s="27"/>
      <c r="FMR80" s="34"/>
      <c r="FMS80" s="34"/>
      <c r="FMW80" s="3"/>
      <c r="FMX80" s="3"/>
      <c r="FNA80" s="26"/>
      <c r="FNC80" s="27"/>
      <c r="FND80" s="34"/>
      <c r="FNE80" s="34"/>
      <c r="FNI80" s="3"/>
      <c r="FNJ80" s="3"/>
      <c r="FNM80" s="26"/>
      <c r="FNO80" s="27"/>
      <c r="FNP80" s="34"/>
      <c r="FNQ80" s="34"/>
      <c r="FNU80" s="3"/>
      <c r="FNV80" s="3"/>
      <c r="FNY80" s="26"/>
      <c r="FOA80" s="27"/>
      <c r="FOB80" s="34"/>
      <c r="FOC80" s="34"/>
      <c r="FOG80" s="3"/>
      <c r="FOH80" s="3"/>
      <c r="FOK80" s="26"/>
      <c r="FOM80" s="27"/>
      <c r="FON80" s="34"/>
      <c r="FOO80" s="34"/>
      <c r="FOS80" s="3"/>
      <c r="FOT80" s="3"/>
      <c r="FOW80" s="26"/>
      <c r="FOY80" s="27"/>
      <c r="FOZ80" s="34"/>
      <c r="FPA80" s="34"/>
      <c r="FPE80" s="3"/>
      <c r="FPF80" s="3"/>
      <c r="FPI80" s="26"/>
      <c r="FPK80" s="27"/>
      <c r="FPL80" s="34"/>
      <c r="FPM80" s="34"/>
      <c r="FPQ80" s="3"/>
      <c r="FPR80" s="3"/>
      <c r="FPU80" s="26"/>
      <c r="FPW80" s="27"/>
      <c r="FPX80" s="34"/>
      <c r="FPY80" s="34"/>
      <c r="FQC80" s="3"/>
      <c r="FQD80" s="3"/>
      <c r="FQG80" s="26"/>
      <c r="FQI80" s="27"/>
      <c r="FQJ80" s="34"/>
      <c r="FQK80" s="34"/>
      <c r="FQO80" s="3"/>
      <c r="FQP80" s="3"/>
      <c r="FQS80" s="26"/>
      <c r="FQU80" s="27"/>
      <c r="FQV80" s="34"/>
      <c r="FQW80" s="34"/>
      <c r="FRA80" s="3"/>
      <c r="FRB80" s="3"/>
      <c r="FRE80" s="26"/>
      <c r="FRG80" s="27"/>
      <c r="FRH80" s="34"/>
      <c r="FRI80" s="34"/>
      <c r="FRM80" s="3"/>
      <c r="FRN80" s="3"/>
      <c r="FRQ80" s="26"/>
      <c r="FRS80" s="27"/>
      <c r="FRT80" s="34"/>
      <c r="FRU80" s="34"/>
      <c r="FRY80" s="3"/>
      <c r="FRZ80" s="3"/>
      <c r="FSC80" s="26"/>
      <c r="FSE80" s="27"/>
      <c r="FSF80" s="34"/>
      <c r="FSG80" s="34"/>
      <c r="FSK80" s="3"/>
      <c r="FSL80" s="3"/>
      <c r="FSO80" s="26"/>
      <c r="FSQ80" s="27"/>
      <c r="FSR80" s="34"/>
      <c r="FSS80" s="34"/>
      <c r="FSW80" s="3"/>
      <c r="FSX80" s="3"/>
      <c r="FTA80" s="26"/>
      <c r="FTC80" s="27"/>
      <c r="FTD80" s="34"/>
      <c r="FTE80" s="34"/>
      <c r="FTI80" s="3"/>
      <c r="FTJ80" s="3"/>
      <c r="FTM80" s="26"/>
      <c r="FTO80" s="27"/>
      <c r="FTP80" s="34"/>
      <c r="FTQ80" s="34"/>
      <c r="FTU80" s="3"/>
      <c r="FTV80" s="3"/>
      <c r="FTY80" s="26"/>
      <c r="FUA80" s="27"/>
      <c r="FUB80" s="34"/>
      <c r="FUC80" s="34"/>
      <c r="FUG80" s="3"/>
      <c r="FUH80" s="3"/>
      <c r="FUK80" s="26"/>
      <c r="FUM80" s="27"/>
      <c r="FUN80" s="34"/>
      <c r="FUO80" s="34"/>
      <c r="FUS80" s="3"/>
      <c r="FUT80" s="3"/>
      <c r="FUW80" s="26"/>
      <c r="FUY80" s="27"/>
      <c r="FUZ80" s="34"/>
      <c r="FVA80" s="34"/>
      <c r="FVE80" s="3"/>
      <c r="FVF80" s="3"/>
      <c r="FVI80" s="26"/>
      <c r="FVK80" s="27"/>
      <c r="FVL80" s="34"/>
      <c r="FVM80" s="34"/>
      <c r="FVQ80" s="3"/>
      <c r="FVR80" s="3"/>
      <c r="FVU80" s="26"/>
      <c r="FVW80" s="27"/>
      <c r="FVX80" s="34"/>
      <c r="FVY80" s="34"/>
      <c r="FWC80" s="3"/>
      <c r="FWD80" s="3"/>
      <c r="FWG80" s="26"/>
      <c r="FWI80" s="27"/>
      <c r="FWJ80" s="34"/>
      <c r="FWK80" s="34"/>
      <c r="FWO80" s="3"/>
      <c r="FWP80" s="3"/>
      <c r="FWS80" s="26"/>
      <c r="FWU80" s="27"/>
      <c r="FWV80" s="34"/>
      <c r="FWW80" s="34"/>
      <c r="FXA80" s="3"/>
      <c r="FXB80" s="3"/>
      <c r="FXE80" s="26"/>
      <c r="FXG80" s="27"/>
      <c r="FXH80" s="34"/>
      <c r="FXI80" s="34"/>
      <c r="FXM80" s="3"/>
      <c r="FXN80" s="3"/>
      <c r="FXQ80" s="26"/>
      <c r="FXS80" s="27"/>
      <c r="FXT80" s="34"/>
      <c r="FXU80" s="34"/>
      <c r="FXY80" s="3"/>
      <c r="FXZ80" s="3"/>
      <c r="FYC80" s="26"/>
      <c r="FYE80" s="27"/>
      <c r="FYF80" s="34"/>
      <c r="FYG80" s="34"/>
      <c r="FYK80" s="3"/>
      <c r="FYL80" s="3"/>
      <c r="FYO80" s="26"/>
      <c r="FYQ80" s="27"/>
      <c r="FYR80" s="34"/>
      <c r="FYS80" s="34"/>
      <c r="FYW80" s="3"/>
      <c r="FYX80" s="3"/>
      <c r="FZA80" s="26"/>
      <c r="FZC80" s="27"/>
      <c r="FZD80" s="34"/>
      <c r="FZE80" s="34"/>
      <c r="FZI80" s="3"/>
      <c r="FZJ80" s="3"/>
      <c r="FZM80" s="26"/>
      <c r="FZO80" s="27"/>
      <c r="FZP80" s="34"/>
      <c r="FZQ80" s="34"/>
      <c r="FZU80" s="3"/>
      <c r="FZV80" s="3"/>
      <c r="FZY80" s="26"/>
      <c r="GAA80" s="27"/>
      <c r="GAB80" s="34"/>
      <c r="GAC80" s="34"/>
      <c r="GAG80" s="3"/>
      <c r="GAH80" s="3"/>
      <c r="GAK80" s="26"/>
      <c r="GAM80" s="27"/>
      <c r="GAN80" s="34"/>
      <c r="GAO80" s="34"/>
      <c r="GAS80" s="3"/>
      <c r="GAT80" s="3"/>
      <c r="GAW80" s="26"/>
      <c r="GAY80" s="27"/>
      <c r="GAZ80" s="34"/>
      <c r="GBA80" s="34"/>
      <c r="GBE80" s="3"/>
      <c r="GBF80" s="3"/>
      <c r="GBI80" s="26"/>
      <c r="GBK80" s="27"/>
      <c r="GBL80" s="34"/>
      <c r="GBM80" s="34"/>
      <c r="GBQ80" s="3"/>
      <c r="GBR80" s="3"/>
      <c r="GBU80" s="26"/>
      <c r="GBW80" s="27"/>
      <c r="GBX80" s="34"/>
      <c r="GBY80" s="34"/>
      <c r="GCC80" s="3"/>
      <c r="GCD80" s="3"/>
      <c r="GCG80" s="26"/>
      <c r="GCI80" s="27"/>
      <c r="GCJ80" s="34"/>
      <c r="GCK80" s="34"/>
      <c r="GCO80" s="3"/>
      <c r="GCP80" s="3"/>
      <c r="GCS80" s="26"/>
      <c r="GCU80" s="27"/>
      <c r="GCV80" s="34"/>
      <c r="GCW80" s="34"/>
      <c r="GDA80" s="3"/>
      <c r="GDB80" s="3"/>
      <c r="GDE80" s="26"/>
      <c r="GDG80" s="27"/>
      <c r="GDH80" s="34"/>
      <c r="GDI80" s="34"/>
      <c r="GDM80" s="3"/>
      <c r="GDN80" s="3"/>
      <c r="GDQ80" s="26"/>
      <c r="GDS80" s="27"/>
      <c r="GDT80" s="34"/>
      <c r="GDU80" s="34"/>
      <c r="GDY80" s="3"/>
      <c r="GDZ80" s="3"/>
      <c r="GEC80" s="26"/>
      <c r="GEE80" s="27"/>
      <c r="GEF80" s="34"/>
      <c r="GEG80" s="34"/>
      <c r="GEK80" s="3"/>
      <c r="GEL80" s="3"/>
      <c r="GEO80" s="26"/>
      <c r="GEQ80" s="27"/>
      <c r="GER80" s="34"/>
      <c r="GES80" s="34"/>
      <c r="GEW80" s="3"/>
      <c r="GEX80" s="3"/>
      <c r="GFA80" s="26"/>
      <c r="GFC80" s="27"/>
      <c r="GFD80" s="34"/>
      <c r="GFE80" s="34"/>
      <c r="GFI80" s="3"/>
      <c r="GFJ80" s="3"/>
      <c r="GFM80" s="26"/>
      <c r="GFO80" s="27"/>
      <c r="GFP80" s="34"/>
      <c r="GFQ80" s="34"/>
      <c r="GFU80" s="3"/>
      <c r="GFV80" s="3"/>
      <c r="GFY80" s="26"/>
      <c r="GGA80" s="27"/>
      <c r="GGB80" s="34"/>
      <c r="GGC80" s="34"/>
      <c r="GGG80" s="3"/>
      <c r="GGH80" s="3"/>
      <c r="GGK80" s="26"/>
      <c r="GGM80" s="27"/>
      <c r="GGN80" s="34"/>
      <c r="GGO80" s="34"/>
      <c r="GGS80" s="3"/>
      <c r="GGT80" s="3"/>
      <c r="GGW80" s="26"/>
      <c r="GGY80" s="27"/>
      <c r="GGZ80" s="34"/>
      <c r="GHA80" s="34"/>
      <c r="GHE80" s="3"/>
      <c r="GHF80" s="3"/>
      <c r="GHI80" s="26"/>
      <c r="GHK80" s="27"/>
      <c r="GHL80" s="34"/>
      <c r="GHM80" s="34"/>
      <c r="GHQ80" s="3"/>
      <c r="GHR80" s="3"/>
      <c r="GHU80" s="26"/>
      <c r="GHW80" s="27"/>
      <c r="GHX80" s="34"/>
      <c r="GHY80" s="34"/>
      <c r="GIC80" s="3"/>
      <c r="GID80" s="3"/>
      <c r="GIG80" s="26"/>
      <c r="GII80" s="27"/>
      <c r="GIJ80" s="34"/>
      <c r="GIK80" s="34"/>
      <c r="GIO80" s="3"/>
      <c r="GIP80" s="3"/>
      <c r="GIS80" s="26"/>
      <c r="GIU80" s="27"/>
      <c r="GIV80" s="34"/>
      <c r="GIW80" s="34"/>
      <c r="GJA80" s="3"/>
      <c r="GJB80" s="3"/>
      <c r="GJE80" s="26"/>
      <c r="GJG80" s="27"/>
      <c r="GJH80" s="34"/>
      <c r="GJI80" s="34"/>
      <c r="GJM80" s="3"/>
      <c r="GJN80" s="3"/>
      <c r="GJQ80" s="26"/>
      <c r="GJS80" s="27"/>
      <c r="GJT80" s="34"/>
      <c r="GJU80" s="34"/>
      <c r="GJY80" s="3"/>
      <c r="GJZ80" s="3"/>
      <c r="GKC80" s="26"/>
      <c r="GKE80" s="27"/>
      <c r="GKF80" s="34"/>
      <c r="GKG80" s="34"/>
      <c r="GKK80" s="3"/>
      <c r="GKL80" s="3"/>
      <c r="GKO80" s="26"/>
      <c r="GKQ80" s="27"/>
      <c r="GKR80" s="34"/>
      <c r="GKS80" s="34"/>
      <c r="GKW80" s="3"/>
      <c r="GKX80" s="3"/>
      <c r="GLA80" s="26"/>
      <c r="GLC80" s="27"/>
      <c r="GLD80" s="34"/>
      <c r="GLE80" s="34"/>
      <c r="GLI80" s="3"/>
      <c r="GLJ80" s="3"/>
      <c r="GLM80" s="26"/>
      <c r="GLO80" s="27"/>
      <c r="GLP80" s="34"/>
      <c r="GLQ80" s="34"/>
      <c r="GLU80" s="3"/>
      <c r="GLV80" s="3"/>
      <c r="GLY80" s="26"/>
      <c r="GMA80" s="27"/>
      <c r="GMB80" s="34"/>
      <c r="GMC80" s="34"/>
      <c r="GMG80" s="3"/>
      <c r="GMH80" s="3"/>
      <c r="GMK80" s="26"/>
      <c r="GMM80" s="27"/>
      <c r="GMN80" s="34"/>
      <c r="GMO80" s="34"/>
      <c r="GMS80" s="3"/>
      <c r="GMT80" s="3"/>
      <c r="GMW80" s="26"/>
      <c r="GMY80" s="27"/>
      <c r="GMZ80" s="34"/>
      <c r="GNA80" s="34"/>
      <c r="GNE80" s="3"/>
      <c r="GNF80" s="3"/>
      <c r="GNI80" s="26"/>
      <c r="GNK80" s="27"/>
      <c r="GNL80" s="34"/>
      <c r="GNM80" s="34"/>
      <c r="GNQ80" s="3"/>
      <c r="GNR80" s="3"/>
      <c r="GNU80" s="26"/>
      <c r="GNW80" s="27"/>
      <c r="GNX80" s="34"/>
      <c r="GNY80" s="34"/>
      <c r="GOC80" s="3"/>
      <c r="GOD80" s="3"/>
      <c r="GOG80" s="26"/>
      <c r="GOI80" s="27"/>
      <c r="GOJ80" s="34"/>
      <c r="GOK80" s="34"/>
      <c r="GOO80" s="3"/>
      <c r="GOP80" s="3"/>
      <c r="GOS80" s="26"/>
      <c r="GOU80" s="27"/>
      <c r="GOV80" s="34"/>
      <c r="GOW80" s="34"/>
      <c r="GPA80" s="3"/>
      <c r="GPB80" s="3"/>
      <c r="GPE80" s="26"/>
      <c r="GPG80" s="27"/>
      <c r="GPH80" s="34"/>
      <c r="GPI80" s="34"/>
      <c r="GPM80" s="3"/>
      <c r="GPN80" s="3"/>
      <c r="GPQ80" s="26"/>
      <c r="GPS80" s="27"/>
      <c r="GPT80" s="34"/>
      <c r="GPU80" s="34"/>
      <c r="GPY80" s="3"/>
      <c r="GPZ80" s="3"/>
      <c r="GQC80" s="26"/>
      <c r="GQE80" s="27"/>
      <c r="GQF80" s="34"/>
      <c r="GQG80" s="34"/>
      <c r="GQK80" s="3"/>
      <c r="GQL80" s="3"/>
      <c r="GQO80" s="26"/>
      <c r="GQQ80" s="27"/>
      <c r="GQR80" s="34"/>
      <c r="GQS80" s="34"/>
      <c r="GQW80" s="3"/>
      <c r="GQX80" s="3"/>
      <c r="GRA80" s="26"/>
      <c r="GRC80" s="27"/>
      <c r="GRD80" s="34"/>
      <c r="GRE80" s="34"/>
      <c r="GRI80" s="3"/>
      <c r="GRJ80" s="3"/>
      <c r="GRM80" s="26"/>
      <c r="GRO80" s="27"/>
      <c r="GRP80" s="34"/>
      <c r="GRQ80" s="34"/>
      <c r="GRU80" s="3"/>
      <c r="GRV80" s="3"/>
      <c r="GRY80" s="26"/>
      <c r="GSA80" s="27"/>
      <c r="GSB80" s="34"/>
      <c r="GSC80" s="34"/>
      <c r="GSG80" s="3"/>
      <c r="GSH80" s="3"/>
      <c r="GSK80" s="26"/>
      <c r="GSM80" s="27"/>
      <c r="GSN80" s="34"/>
      <c r="GSO80" s="34"/>
      <c r="GSS80" s="3"/>
      <c r="GST80" s="3"/>
      <c r="GSW80" s="26"/>
      <c r="GSY80" s="27"/>
      <c r="GSZ80" s="34"/>
      <c r="GTA80" s="34"/>
      <c r="GTE80" s="3"/>
      <c r="GTF80" s="3"/>
      <c r="GTI80" s="26"/>
      <c r="GTK80" s="27"/>
      <c r="GTL80" s="34"/>
      <c r="GTM80" s="34"/>
      <c r="GTQ80" s="3"/>
      <c r="GTR80" s="3"/>
      <c r="GTU80" s="26"/>
      <c r="GTW80" s="27"/>
      <c r="GTX80" s="34"/>
      <c r="GTY80" s="34"/>
      <c r="GUC80" s="3"/>
      <c r="GUD80" s="3"/>
      <c r="GUG80" s="26"/>
      <c r="GUI80" s="27"/>
      <c r="GUJ80" s="34"/>
      <c r="GUK80" s="34"/>
      <c r="GUO80" s="3"/>
      <c r="GUP80" s="3"/>
      <c r="GUS80" s="26"/>
      <c r="GUU80" s="27"/>
      <c r="GUV80" s="34"/>
      <c r="GUW80" s="34"/>
      <c r="GVA80" s="3"/>
      <c r="GVB80" s="3"/>
      <c r="GVE80" s="26"/>
      <c r="GVG80" s="27"/>
      <c r="GVH80" s="34"/>
      <c r="GVI80" s="34"/>
      <c r="GVM80" s="3"/>
      <c r="GVN80" s="3"/>
      <c r="GVQ80" s="26"/>
      <c r="GVS80" s="27"/>
      <c r="GVT80" s="34"/>
      <c r="GVU80" s="34"/>
      <c r="GVY80" s="3"/>
      <c r="GVZ80" s="3"/>
      <c r="GWC80" s="26"/>
      <c r="GWE80" s="27"/>
      <c r="GWF80" s="34"/>
      <c r="GWG80" s="34"/>
      <c r="GWK80" s="3"/>
      <c r="GWL80" s="3"/>
      <c r="GWO80" s="26"/>
      <c r="GWQ80" s="27"/>
      <c r="GWR80" s="34"/>
      <c r="GWS80" s="34"/>
      <c r="GWW80" s="3"/>
      <c r="GWX80" s="3"/>
      <c r="GXA80" s="26"/>
      <c r="GXC80" s="27"/>
      <c r="GXD80" s="34"/>
      <c r="GXE80" s="34"/>
      <c r="GXI80" s="3"/>
      <c r="GXJ80" s="3"/>
      <c r="GXM80" s="26"/>
      <c r="GXO80" s="27"/>
      <c r="GXP80" s="34"/>
      <c r="GXQ80" s="34"/>
      <c r="GXU80" s="3"/>
      <c r="GXV80" s="3"/>
      <c r="GXY80" s="26"/>
      <c r="GYA80" s="27"/>
      <c r="GYB80" s="34"/>
      <c r="GYC80" s="34"/>
      <c r="GYG80" s="3"/>
      <c r="GYH80" s="3"/>
      <c r="GYK80" s="26"/>
      <c r="GYM80" s="27"/>
      <c r="GYN80" s="34"/>
      <c r="GYO80" s="34"/>
      <c r="GYS80" s="3"/>
      <c r="GYT80" s="3"/>
      <c r="GYW80" s="26"/>
      <c r="GYY80" s="27"/>
      <c r="GYZ80" s="34"/>
      <c r="GZA80" s="34"/>
      <c r="GZE80" s="3"/>
      <c r="GZF80" s="3"/>
      <c r="GZI80" s="26"/>
      <c r="GZK80" s="27"/>
      <c r="GZL80" s="34"/>
      <c r="GZM80" s="34"/>
      <c r="GZQ80" s="3"/>
      <c r="GZR80" s="3"/>
      <c r="GZU80" s="26"/>
      <c r="GZW80" s="27"/>
      <c r="GZX80" s="34"/>
      <c r="GZY80" s="34"/>
      <c r="HAC80" s="3"/>
      <c r="HAD80" s="3"/>
      <c r="HAG80" s="26"/>
      <c r="HAI80" s="27"/>
      <c r="HAJ80" s="34"/>
      <c r="HAK80" s="34"/>
      <c r="HAO80" s="3"/>
      <c r="HAP80" s="3"/>
      <c r="HAS80" s="26"/>
      <c r="HAU80" s="27"/>
      <c r="HAV80" s="34"/>
      <c r="HAW80" s="34"/>
      <c r="HBA80" s="3"/>
      <c r="HBB80" s="3"/>
      <c r="HBE80" s="26"/>
      <c r="HBG80" s="27"/>
      <c r="HBH80" s="34"/>
      <c r="HBI80" s="34"/>
      <c r="HBM80" s="3"/>
      <c r="HBN80" s="3"/>
      <c r="HBQ80" s="26"/>
      <c r="HBS80" s="27"/>
      <c r="HBT80" s="34"/>
      <c r="HBU80" s="34"/>
      <c r="HBY80" s="3"/>
      <c r="HBZ80" s="3"/>
      <c r="HCC80" s="26"/>
      <c r="HCE80" s="27"/>
      <c r="HCF80" s="34"/>
      <c r="HCG80" s="34"/>
      <c r="HCK80" s="3"/>
      <c r="HCL80" s="3"/>
      <c r="HCO80" s="26"/>
      <c r="HCQ80" s="27"/>
      <c r="HCR80" s="34"/>
      <c r="HCS80" s="34"/>
      <c r="HCW80" s="3"/>
      <c r="HCX80" s="3"/>
      <c r="HDA80" s="26"/>
      <c r="HDC80" s="27"/>
      <c r="HDD80" s="34"/>
      <c r="HDE80" s="34"/>
      <c r="HDI80" s="3"/>
      <c r="HDJ80" s="3"/>
      <c r="HDM80" s="26"/>
      <c r="HDO80" s="27"/>
      <c r="HDP80" s="34"/>
      <c r="HDQ80" s="34"/>
      <c r="HDU80" s="3"/>
      <c r="HDV80" s="3"/>
      <c r="HDY80" s="26"/>
      <c r="HEA80" s="27"/>
      <c r="HEB80" s="34"/>
      <c r="HEC80" s="34"/>
      <c r="HEG80" s="3"/>
      <c r="HEH80" s="3"/>
      <c r="HEK80" s="26"/>
      <c r="HEM80" s="27"/>
      <c r="HEN80" s="34"/>
      <c r="HEO80" s="34"/>
      <c r="HES80" s="3"/>
      <c r="HET80" s="3"/>
      <c r="HEW80" s="26"/>
      <c r="HEY80" s="27"/>
      <c r="HEZ80" s="34"/>
      <c r="HFA80" s="34"/>
      <c r="HFE80" s="3"/>
      <c r="HFF80" s="3"/>
      <c r="HFI80" s="26"/>
      <c r="HFK80" s="27"/>
      <c r="HFL80" s="34"/>
      <c r="HFM80" s="34"/>
      <c r="HFQ80" s="3"/>
      <c r="HFR80" s="3"/>
      <c r="HFU80" s="26"/>
      <c r="HFW80" s="27"/>
      <c r="HFX80" s="34"/>
      <c r="HFY80" s="34"/>
      <c r="HGC80" s="3"/>
      <c r="HGD80" s="3"/>
      <c r="HGG80" s="26"/>
      <c r="HGI80" s="27"/>
      <c r="HGJ80" s="34"/>
      <c r="HGK80" s="34"/>
      <c r="HGO80" s="3"/>
      <c r="HGP80" s="3"/>
      <c r="HGS80" s="26"/>
      <c r="HGU80" s="27"/>
      <c r="HGV80" s="34"/>
      <c r="HGW80" s="34"/>
      <c r="HHA80" s="3"/>
      <c r="HHB80" s="3"/>
      <c r="HHE80" s="26"/>
      <c r="HHG80" s="27"/>
      <c r="HHH80" s="34"/>
      <c r="HHI80" s="34"/>
      <c r="HHM80" s="3"/>
      <c r="HHN80" s="3"/>
      <c r="HHQ80" s="26"/>
      <c r="HHS80" s="27"/>
      <c r="HHT80" s="34"/>
      <c r="HHU80" s="34"/>
      <c r="HHY80" s="3"/>
      <c r="HHZ80" s="3"/>
      <c r="HIC80" s="26"/>
      <c r="HIE80" s="27"/>
      <c r="HIF80" s="34"/>
      <c r="HIG80" s="34"/>
      <c r="HIK80" s="3"/>
      <c r="HIL80" s="3"/>
      <c r="HIO80" s="26"/>
      <c r="HIQ80" s="27"/>
      <c r="HIR80" s="34"/>
      <c r="HIS80" s="34"/>
      <c r="HIW80" s="3"/>
      <c r="HIX80" s="3"/>
      <c r="HJA80" s="26"/>
      <c r="HJC80" s="27"/>
      <c r="HJD80" s="34"/>
      <c r="HJE80" s="34"/>
      <c r="HJI80" s="3"/>
      <c r="HJJ80" s="3"/>
      <c r="HJM80" s="26"/>
      <c r="HJO80" s="27"/>
      <c r="HJP80" s="34"/>
      <c r="HJQ80" s="34"/>
      <c r="HJU80" s="3"/>
      <c r="HJV80" s="3"/>
      <c r="HJY80" s="26"/>
      <c r="HKA80" s="27"/>
      <c r="HKB80" s="34"/>
      <c r="HKC80" s="34"/>
      <c r="HKG80" s="3"/>
      <c r="HKH80" s="3"/>
      <c r="HKK80" s="26"/>
      <c r="HKM80" s="27"/>
      <c r="HKN80" s="34"/>
      <c r="HKO80" s="34"/>
      <c r="HKS80" s="3"/>
      <c r="HKT80" s="3"/>
      <c r="HKW80" s="26"/>
      <c r="HKY80" s="27"/>
      <c r="HKZ80" s="34"/>
      <c r="HLA80" s="34"/>
      <c r="HLE80" s="3"/>
      <c r="HLF80" s="3"/>
      <c r="HLI80" s="26"/>
      <c r="HLK80" s="27"/>
      <c r="HLL80" s="34"/>
      <c r="HLM80" s="34"/>
      <c r="HLQ80" s="3"/>
      <c r="HLR80" s="3"/>
      <c r="HLU80" s="26"/>
      <c r="HLW80" s="27"/>
      <c r="HLX80" s="34"/>
      <c r="HLY80" s="34"/>
      <c r="HMC80" s="3"/>
      <c r="HMD80" s="3"/>
      <c r="HMG80" s="26"/>
      <c r="HMI80" s="27"/>
      <c r="HMJ80" s="34"/>
      <c r="HMK80" s="34"/>
      <c r="HMO80" s="3"/>
      <c r="HMP80" s="3"/>
      <c r="HMS80" s="26"/>
      <c r="HMU80" s="27"/>
      <c r="HMV80" s="34"/>
      <c r="HMW80" s="34"/>
      <c r="HNA80" s="3"/>
      <c r="HNB80" s="3"/>
      <c r="HNE80" s="26"/>
      <c r="HNG80" s="27"/>
      <c r="HNH80" s="34"/>
      <c r="HNI80" s="34"/>
      <c r="HNM80" s="3"/>
      <c r="HNN80" s="3"/>
      <c r="HNQ80" s="26"/>
      <c r="HNS80" s="27"/>
      <c r="HNT80" s="34"/>
      <c r="HNU80" s="34"/>
      <c r="HNY80" s="3"/>
      <c r="HNZ80" s="3"/>
      <c r="HOC80" s="26"/>
      <c r="HOE80" s="27"/>
      <c r="HOF80" s="34"/>
      <c r="HOG80" s="34"/>
      <c r="HOK80" s="3"/>
      <c r="HOL80" s="3"/>
      <c r="HOO80" s="26"/>
      <c r="HOQ80" s="27"/>
      <c r="HOR80" s="34"/>
      <c r="HOS80" s="34"/>
      <c r="HOW80" s="3"/>
      <c r="HOX80" s="3"/>
      <c r="HPA80" s="26"/>
      <c r="HPC80" s="27"/>
      <c r="HPD80" s="34"/>
      <c r="HPE80" s="34"/>
      <c r="HPI80" s="3"/>
      <c r="HPJ80" s="3"/>
      <c r="HPM80" s="26"/>
      <c r="HPO80" s="27"/>
      <c r="HPP80" s="34"/>
      <c r="HPQ80" s="34"/>
      <c r="HPU80" s="3"/>
      <c r="HPV80" s="3"/>
      <c r="HPY80" s="26"/>
      <c r="HQA80" s="27"/>
      <c r="HQB80" s="34"/>
      <c r="HQC80" s="34"/>
      <c r="HQG80" s="3"/>
      <c r="HQH80" s="3"/>
      <c r="HQK80" s="26"/>
      <c r="HQM80" s="27"/>
      <c r="HQN80" s="34"/>
      <c r="HQO80" s="34"/>
      <c r="HQS80" s="3"/>
      <c r="HQT80" s="3"/>
      <c r="HQW80" s="26"/>
      <c r="HQY80" s="27"/>
      <c r="HQZ80" s="34"/>
      <c r="HRA80" s="34"/>
      <c r="HRE80" s="3"/>
      <c r="HRF80" s="3"/>
      <c r="HRI80" s="26"/>
      <c r="HRK80" s="27"/>
      <c r="HRL80" s="34"/>
      <c r="HRM80" s="34"/>
      <c r="HRQ80" s="3"/>
      <c r="HRR80" s="3"/>
      <c r="HRU80" s="26"/>
      <c r="HRW80" s="27"/>
      <c r="HRX80" s="34"/>
      <c r="HRY80" s="34"/>
      <c r="HSC80" s="3"/>
      <c r="HSD80" s="3"/>
      <c r="HSG80" s="26"/>
      <c r="HSI80" s="27"/>
      <c r="HSJ80" s="34"/>
      <c r="HSK80" s="34"/>
      <c r="HSO80" s="3"/>
      <c r="HSP80" s="3"/>
      <c r="HSS80" s="26"/>
      <c r="HSU80" s="27"/>
      <c r="HSV80" s="34"/>
      <c r="HSW80" s="34"/>
      <c r="HTA80" s="3"/>
      <c r="HTB80" s="3"/>
      <c r="HTE80" s="26"/>
      <c r="HTG80" s="27"/>
      <c r="HTH80" s="34"/>
      <c r="HTI80" s="34"/>
      <c r="HTM80" s="3"/>
      <c r="HTN80" s="3"/>
      <c r="HTQ80" s="26"/>
      <c r="HTS80" s="27"/>
      <c r="HTT80" s="34"/>
      <c r="HTU80" s="34"/>
      <c r="HTY80" s="3"/>
      <c r="HTZ80" s="3"/>
      <c r="HUC80" s="26"/>
      <c r="HUE80" s="27"/>
      <c r="HUF80" s="34"/>
      <c r="HUG80" s="34"/>
      <c r="HUK80" s="3"/>
      <c r="HUL80" s="3"/>
      <c r="HUO80" s="26"/>
      <c r="HUQ80" s="27"/>
      <c r="HUR80" s="34"/>
      <c r="HUS80" s="34"/>
      <c r="HUW80" s="3"/>
      <c r="HUX80" s="3"/>
      <c r="HVA80" s="26"/>
      <c r="HVC80" s="27"/>
      <c r="HVD80" s="34"/>
      <c r="HVE80" s="34"/>
      <c r="HVI80" s="3"/>
      <c r="HVJ80" s="3"/>
      <c r="HVM80" s="26"/>
      <c r="HVO80" s="27"/>
      <c r="HVP80" s="34"/>
      <c r="HVQ80" s="34"/>
      <c r="HVU80" s="3"/>
      <c r="HVV80" s="3"/>
      <c r="HVY80" s="26"/>
      <c r="HWA80" s="27"/>
      <c r="HWB80" s="34"/>
      <c r="HWC80" s="34"/>
      <c r="HWG80" s="3"/>
      <c r="HWH80" s="3"/>
      <c r="HWK80" s="26"/>
      <c r="HWM80" s="27"/>
      <c r="HWN80" s="34"/>
      <c r="HWO80" s="34"/>
      <c r="HWS80" s="3"/>
      <c r="HWT80" s="3"/>
      <c r="HWW80" s="26"/>
      <c r="HWY80" s="27"/>
      <c r="HWZ80" s="34"/>
      <c r="HXA80" s="34"/>
      <c r="HXE80" s="3"/>
      <c r="HXF80" s="3"/>
      <c r="HXI80" s="26"/>
      <c r="HXK80" s="27"/>
      <c r="HXL80" s="34"/>
      <c r="HXM80" s="34"/>
      <c r="HXQ80" s="3"/>
      <c r="HXR80" s="3"/>
      <c r="HXU80" s="26"/>
      <c r="HXW80" s="27"/>
      <c r="HXX80" s="34"/>
      <c r="HXY80" s="34"/>
      <c r="HYC80" s="3"/>
      <c r="HYD80" s="3"/>
      <c r="HYG80" s="26"/>
      <c r="HYI80" s="27"/>
      <c r="HYJ80" s="34"/>
      <c r="HYK80" s="34"/>
      <c r="HYO80" s="3"/>
      <c r="HYP80" s="3"/>
      <c r="HYS80" s="26"/>
      <c r="HYU80" s="27"/>
      <c r="HYV80" s="34"/>
      <c r="HYW80" s="34"/>
      <c r="HZA80" s="3"/>
      <c r="HZB80" s="3"/>
      <c r="HZE80" s="26"/>
      <c r="HZG80" s="27"/>
      <c r="HZH80" s="34"/>
      <c r="HZI80" s="34"/>
      <c r="HZM80" s="3"/>
      <c r="HZN80" s="3"/>
      <c r="HZQ80" s="26"/>
      <c r="HZS80" s="27"/>
      <c r="HZT80" s="34"/>
      <c r="HZU80" s="34"/>
      <c r="HZY80" s="3"/>
      <c r="HZZ80" s="3"/>
      <c r="IAC80" s="26"/>
      <c r="IAE80" s="27"/>
      <c r="IAF80" s="34"/>
      <c r="IAG80" s="34"/>
      <c r="IAK80" s="3"/>
      <c r="IAL80" s="3"/>
      <c r="IAO80" s="26"/>
      <c r="IAQ80" s="27"/>
      <c r="IAR80" s="34"/>
      <c r="IAS80" s="34"/>
      <c r="IAW80" s="3"/>
      <c r="IAX80" s="3"/>
      <c r="IBA80" s="26"/>
      <c r="IBC80" s="27"/>
      <c r="IBD80" s="34"/>
      <c r="IBE80" s="34"/>
      <c r="IBI80" s="3"/>
      <c r="IBJ80" s="3"/>
      <c r="IBM80" s="26"/>
      <c r="IBO80" s="27"/>
      <c r="IBP80" s="34"/>
      <c r="IBQ80" s="34"/>
      <c r="IBU80" s="3"/>
      <c r="IBV80" s="3"/>
      <c r="IBY80" s="26"/>
      <c r="ICA80" s="27"/>
      <c r="ICB80" s="34"/>
      <c r="ICC80" s="34"/>
      <c r="ICG80" s="3"/>
      <c r="ICH80" s="3"/>
      <c r="ICK80" s="26"/>
      <c r="ICM80" s="27"/>
      <c r="ICN80" s="34"/>
      <c r="ICO80" s="34"/>
      <c r="ICS80" s="3"/>
      <c r="ICT80" s="3"/>
      <c r="ICW80" s="26"/>
      <c r="ICY80" s="27"/>
      <c r="ICZ80" s="34"/>
      <c r="IDA80" s="34"/>
      <c r="IDE80" s="3"/>
      <c r="IDF80" s="3"/>
      <c r="IDI80" s="26"/>
      <c r="IDK80" s="27"/>
      <c r="IDL80" s="34"/>
      <c r="IDM80" s="34"/>
      <c r="IDQ80" s="3"/>
      <c r="IDR80" s="3"/>
      <c r="IDU80" s="26"/>
      <c r="IDW80" s="27"/>
      <c r="IDX80" s="34"/>
      <c r="IDY80" s="34"/>
      <c r="IEC80" s="3"/>
      <c r="IED80" s="3"/>
      <c r="IEG80" s="26"/>
      <c r="IEI80" s="27"/>
      <c r="IEJ80" s="34"/>
      <c r="IEK80" s="34"/>
      <c r="IEO80" s="3"/>
      <c r="IEP80" s="3"/>
      <c r="IES80" s="26"/>
      <c r="IEU80" s="27"/>
      <c r="IEV80" s="34"/>
      <c r="IEW80" s="34"/>
      <c r="IFA80" s="3"/>
      <c r="IFB80" s="3"/>
      <c r="IFE80" s="26"/>
      <c r="IFG80" s="27"/>
      <c r="IFH80" s="34"/>
      <c r="IFI80" s="34"/>
      <c r="IFM80" s="3"/>
      <c r="IFN80" s="3"/>
      <c r="IFQ80" s="26"/>
      <c r="IFS80" s="27"/>
      <c r="IFT80" s="34"/>
      <c r="IFU80" s="34"/>
      <c r="IFY80" s="3"/>
      <c r="IFZ80" s="3"/>
      <c r="IGC80" s="26"/>
      <c r="IGE80" s="27"/>
      <c r="IGF80" s="34"/>
      <c r="IGG80" s="34"/>
      <c r="IGK80" s="3"/>
      <c r="IGL80" s="3"/>
      <c r="IGO80" s="26"/>
      <c r="IGQ80" s="27"/>
      <c r="IGR80" s="34"/>
      <c r="IGS80" s="34"/>
      <c r="IGW80" s="3"/>
      <c r="IGX80" s="3"/>
      <c r="IHA80" s="26"/>
      <c r="IHC80" s="27"/>
      <c r="IHD80" s="34"/>
      <c r="IHE80" s="34"/>
      <c r="IHI80" s="3"/>
      <c r="IHJ80" s="3"/>
      <c r="IHM80" s="26"/>
      <c r="IHO80" s="27"/>
      <c r="IHP80" s="34"/>
      <c r="IHQ80" s="34"/>
      <c r="IHU80" s="3"/>
      <c r="IHV80" s="3"/>
      <c r="IHY80" s="26"/>
      <c r="IIA80" s="27"/>
      <c r="IIB80" s="34"/>
      <c r="IIC80" s="34"/>
      <c r="IIG80" s="3"/>
      <c r="IIH80" s="3"/>
      <c r="IIK80" s="26"/>
      <c r="IIM80" s="27"/>
      <c r="IIN80" s="34"/>
      <c r="IIO80" s="34"/>
      <c r="IIS80" s="3"/>
      <c r="IIT80" s="3"/>
      <c r="IIW80" s="26"/>
      <c r="IIY80" s="27"/>
      <c r="IIZ80" s="34"/>
      <c r="IJA80" s="34"/>
      <c r="IJE80" s="3"/>
      <c r="IJF80" s="3"/>
      <c r="IJI80" s="26"/>
      <c r="IJK80" s="27"/>
      <c r="IJL80" s="34"/>
      <c r="IJM80" s="34"/>
      <c r="IJQ80" s="3"/>
      <c r="IJR80" s="3"/>
      <c r="IJU80" s="26"/>
      <c r="IJW80" s="27"/>
      <c r="IJX80" s="34"/>
      <c r="IJY80" s="34"/>
      <c r="IKC80" s="3"/>
      <c r="IKD80" s="3"/>
      <c r="IKG80" s="26"/>
      <c r="IKI80" s="27"/>
      <c r="IKJ80" s="34"/>
      <c r="IKK80" s="34"/>
      <c r="IKO80" s="3"/>
      <c r="IKP80" s="3"/>
      <c r="IKS80" s="26"/>
      <c r="IKU80" s="27"/>
      <c r="IKV80" s="34"/>
      <c r="IKW80" s="34"/>
      <c r="ILA80" s="3"/>
      <c r="ILB80" s="3"/>
      <c r="ILE80" s="26"/>
      <c r="ILG80" s="27"/>
      <c r="ILH80" s="34"/>
      <c r="ILI80" s="34"/>
      <c r="ILM80" s="3"/>
      <c r="ILN80" s="3"/>
      <c r="ILQ80" s="26"/>
      <c r="ILS80" s="27"/>
      <c r="ILT80" s="34"/>
      <c r="ILU80" s="34"/>
      <c r="ILY80" s="3"/>
      <c r="ILZ80" s="3"/>
      <c r="IMC80" s="26"/>
      <c r="IME80" s="27"/>
      <c r="IMF80" s="34"/>
      <c r="IMG80" s="34"/>
      <c r="IMK80" s="3"/>
      <c r="IML80" s="3"/>
      <c r="IMO80" s="26"/>
      <c r="IMQ80" s="27"/>
      <c r="IMR80" s="34"/>
      <c r="IMS80" s="34"/>
      <c r="IMW80" s="3"/>
      <c r="IMX80" s="3"/>
      <c r="INA80" s="26"/>
      <c r="INC80" s="27"/>
      <c r="IND80" s="34"/>
      <c r="INE80" s="34"/>
      <c r="INI80" s="3"/>
      <c r="INJ80" s="3"/>
      <c r="INM80" s="26"/>
      <c r="INO80" s="27"/>
      <c r="INP80" s="34"/>
      <c r="INQ80" s="34"/>
      <c r="INU80" s="3"/>
      <c r="INV80" s="3"/>
      <c r="INY80" s="26"/>
      <c r="IOA80" s="27"/>
      <c r="IOB80" s="34"/>
      <c r="IOC80" s="34"/>
      <c r="IOG80" s="3"/>
      <c r="IOH80" s="3"/>
      <c r="IOK80" s="26"/>
      <c r="IOM80" s="27"/>
      <c r="ION80" s="34"/>
      <c r="IOO80" s="34"/>
      <c r="IOS80" s="3"/>
      <c r="IOT80" s="3"/>
      <c r="IOW80" s="26"/>
      <c r="IOY80" s="27"/>
      <c r="IOZ80" s="34"/>
      <c r="IPA80" s="34"/>
      <c r="IPE80" s="3"/>
      <c r="IPF80" s="3"/>
      <c r="IPI80" s="26"/>
      <c r="IPK80" s="27"/>
      <c r="IPL80" s="34"/>
      <c r="IPM80" s="34"/>
      <c r="IPQ80" s="3"/>
      <c r="IPR80" s="3"/>
      <c r="IPU80" s="26"/>
      <c r="IPW80" s="27"/>
      <c r="IPX80" s="34"/>
      <c r="IPY80" s="34"/>
      <c r="IQC80" s="3"/>
      <c r="IQD80" s="3"/>
      <c r="IQG80" s="26"/>
      <c r="IQI80" s="27"/>
      <c r="IQJ80" s="34"/>
      <c r="IQK80" s="34"/>
      <c r="IQO80" s="3"/>
      <c r="IQP80" s="3"/>
      <c r="IQS80" s="26"/>
      <c r="IQU80" s="27"/>
      <c r="IQV80" s="34"/>
      <c r="IQW80" s="34"/>
      <c r="IRA80" s="3"/>
      <c r="IRB80" s="3"/>
      <c r="IRE80" s="26"/>
      <c r="IRG80" s="27"/>
      <c r="IRH80" s="34"/>
      <c r="IRI80" s="34"/>
      <c r="IRM80" s="3"/>
      <c r="IRN80" s="3"/>
      <c r="IRQ80" s="26"/>
      <c r="IRS80" s="27"/>
      <c r="IRT80" s="34"/>
      <c r="IRU80" s="34"/>
      <c r="IRY80" s="3"/>
      <c r="IRZ80" s="3"/>
      <c r="ISC80" s="26"/>
      <c r="ISE80" s="27"/>
      <c r="ISF80" s="34"/>
      <c r="ISG80" s="34"/>
      <c r="ISK80" s="3"/>
      <c r="ISL80" s="3"/>
      <c r="ISO80" s="26"/>
      <c r="ISQ80" s="27"/>
      <c r="ISR80" s="34"/>
      <c r="ISS80" s="34"/>
      <c r="ISW80" s="3"/>
      <c r="ISX80" s="3"/>
      <c r="ITA80" s="26"/>
      <c r="ITC80" s="27"/>
      <c r="ITD80" s="34"/>
      <c r="ITE80" s="34"/>
      <c r="ITI80" s="3"/>
      <c r="ITJ80" s="3"/>
      <c r="ITM80" s="26"/>
      <c r="ITO80" s="27"/>
      <c r="ITP80" s="34"/>
      <c r="ITQ80" s="34"/>
      <c r="ITU80" s="3"/>
      <c r="ITV80" s="3"/>
      <c r="ITY80" s="26"/>
      <c r="IUA80" s="27"/>
      <c r="IUB80" s="34"/>
      <c r="IUC80" s="34"/>
      <c r="IUG80" s="3"/>
      <c r="IUH80" s="3"/>
      <c r="IUK80" s="26"/>
      <c r="IUM80" s="27"/>
      <c r="IUN80" s="34"/>
      <c r="IUO80" s="34"/>
      <c r="IUS80" s="3"/>
      <c r="IUT80" s="3"/>
      <c r="IUW80" s="26"/>
      <c r="IUY80" s="27"/>
      <c r="IUZ80" s="34"/>
      <c r="IVA80" s="34"/>
      <c r="IVE80" s="3"/>
      <c r="IVF80" s="3"/>
      <c r="IVI80" s="26"/>
      <c r="IVK80" s="27"/>
      <c r="IVL80" s="34"/>
      <c r="IVM80" s="34"/>
      <c r="IVQ80" s="3"/>
      <c r="IVR80" s="3"/>
      <c r="IVU80" s="26"/>
      <c r="IVW80" s="27"/>
      <c r="IVX80" s="34"/>
      <c r="IVY80" s="34"/>
      <c r="IWC80" s="3"/>
      <c r="IWD80" s="3"/>
      <c r="IWG80" s="26"/>
      <c r="IWI80" s="27"/>
      <c r="IWJ80" s="34"/>
      <c r="IWK80" s="34"/>
      <c r="IWO80" s="3"/>
      <c r="IWP80" s="3"/>
      <c r="IWS80" s="26"/>
      <c r="IWU80" s="27"/>
      <c r="IWV80" s="34"/>
      <c r="IWW80" s="34"/>
      <c r="IXA80" s="3"/>
      <c r="IXB80" s="3"/>
      <c r="IXE80" s="26"/>
      <c r="IXG80" s="27"/>
      <c r="IXH80" s="34"/>
      <c r="IXI80" s="34"/>
      <c r="IXM80" s="3"/>
      <c r="IXN80" s="3"/>
      <c r="IXQ80" s="26"/>
      <c r="IXS80" s="27"/>
      <c r="IXT80" s="34"/>
      <c r="IXU80" s="34"/>
      <c r="IXY80" s="3"/>
      <c r="IXZ80" s="3"/>
      <c r="IYC80" s="26"/>
      <c r="IYE80" s="27"/>
      <c r="IYF80" s="34"/>
      <c r="IYG80" s="34"/>
      <c r="IYK80" s="3"/>
      <c r="IYL80" s="3"/>
      <c r="IYO80" s="26"/>
      <c r="IYQ80" s="27"/>
      <c r="IYR80" s="34"/>
      <c r="IYS80" s="34"/>
      <c r="IYW80" s="3"/>
      <c r="IYX80" s="3"/>
      <c r="IZA80" s="26"/>
      <c r="IZC80" s="27"/>
      <c r="IZD80" s="34"/>
      <c r="IZE80" s="34"/>
      <c r="IZI80" s="3"/>
      <c r="IZJ80" s="3"/>
      <c r="IZM80" s="26"/>
      <c r="IZO80" s="27"/>
      <c r="IZP80" s="34"/>
      <c r="IZQ80" s="34"/>
      <c r="IZU80" s="3"/>
      <c r="IZV80" s="3"/>
      <c r="IZY80" s="26"/>
      <c r="JAA80" s="27"/>
      <c r="JAB80" s="34"/>
      <c r="JAC80" s="34"/>
      <c r="JAG80" s="3"/>
      <c r="JAH80" s="3"/>
      <c r="JAK80" s="26"/>
      <c r="JAM80" s="27"/>
      <c r="JAN80" s="34"/>
      <c r="JAO80" s="34"/>
      <c r="JAS80" s="3"/>
      <c r="JAT80" s="3"/>
      <c r="JAW80" s="26"/>
      <c r="JAY80" s="27"/>
      <c r="JAZ80" s="34"/>
      <c r="JBA80" s="34"/>
      <c r="JBE80" s="3"/>
      <c r="JBF80" s="3"/>
      <c r="JBI80" s="26"/>
      <c r="JBK80" s="27"/>
      <c r="JBL80" s="34"/>
      <c r="JBM80" s="34"/>
      <c r="JBQ80" s="3"/>
      <c r="JBR80" s="3"/>
      <c r="JBU80" s="26"/>
      <c r="JBW80" s="27"/>
      <c r="JBX80" s="34"/>
      <c r="JBY80" s="34"/>
      <c r="JCC80" s="3"/>
      <c r="JCD80" s="3"/>
      <c r="JCG80" s="26"/>
      <c r="JCI80" s="27"/>
      <c r="JCJ80" s="34"/>
      <c r="JCK80" s="34"/>
      <c r="JCO80" s="3"/>
      <c r="JCP80" s="3"/>
      <c r="JCS80" s="26"/>
      <c r="JCU80" s="27"/>
      <c r="JCV80" s="34"/>
      <c r="JCW80" s="34"/>
      <c r="JDA80" s="3"/>
      <c r="JDB80" s="3"/>
      <c r="JDE80" s="26"/>
      <c r="JDG80" s="27"/>
      <c r="JDH80" s="34"/>
      <c r="JDI80" s="34"/>
      <c r="JDM80" s="3"/>
      <c r="JDN80" s="3"/>
      <c r="JDQ80" s="26"/>
      <c r="JDS80" s="27"/>
      <c r="JDT80" s="34"/>
      <c r="JDU80" s="34"/>
      <c r="JDY80" s="3"/>
      <c r="JDZ80" s="3"/>
      <c r="JEC80" s="26"/>
      <c r="JEE80" s="27"/>
      <c r="JEF80" s="34"/>
      <c r="JEG80" s="34"/>
      <c r="JEK80" s="3"/>
      <c r="JEL80" s="3"/>
      <c r="JEO80" s="26"/>
      <c r="JEQ80" s="27"/>
      <c r="JER80" s="34"/>
      <c r="JES80" s="34"/>
      <c r="JEW80" s="3"/>
      <c r="JEX80" s="3"/>
      <c r="JFA80" s="26"/>
      <c r="JFC80" s="27"/>
      <c r="JFD80" s="34"/>
      <c r="JFE80" s="34"/>
      <c r="JFI80" s="3"/>
      <c r="JFJ80" s="3"/>
      <c r="JFM80" s="26"/>
      <c r="JFO80" s="27"/>
      <c r="JFP80" s="34"/>
      <c r="JFQ80" s="34"/>
      <c r="JFU80" s="3"/>
      <c r="JFV80" s="3"/>
      <c r="JFY80" s="26"/>
      <c r="JGA80" s="27"/>
      <c r="JGB80" s="34"/>
      <c r="JGC80" s="34"/>
      <c r="JGG80" s="3"/>
      <c r="JGH80" s="3"/>
      <c r="JGK80" s="26"/>
      <c r="JGM80" s="27"/>
      <c r="JGN80" s="34"/>
      <c r="JGO80" s="34"/>
      <c r="JGS80" s="3"/>
      <c r="JGT80" s="3"/>
      <c r="JGW80" s="26"/>
      <c r="JGY80" s="27"/>
      <c r="JGZ80" s="34"/>
      <c r="JHA80" s="34"/>
      <c r="JHE80" s="3"/>
      <c r="JHF80" s="3"/>
      <c r="JHI80" s="26"/>
      <c r="JHK80" s="27"/>
      <c r="JHL80" s="34"/>
      <c r="JHM80" s="34"/>
      <c r="JHQ80" s="3"/>
      <c r="JHR80" s="3"/>
      <c r="JHU80" s="26"/>
      <c r="JHW80" s="27"/>
      <c r="JHX80" s="34"/>
      <c r="JHY80" s="34"/>
      <c r="JIC80" s="3"/>
      <c r="JID80" s="3"/>
      <c r="JIG80" s="26"/>
      <c r="JII80" s="27"/>
      <c r="JIJ80" s="34"/>
      <c r="JIK80" s="34"/>
      <c r="JIO80" s="3"/>
      <c r="JIP80" s="3"/>
      <c r="JIS80" s="26"/>
      <c r="JIU80" s="27"/>
      <c r="JIV80" s="34"/>
      <c r="JIW80" s="34"/>
      <c r="JJA80" s="3"/>
      <c r="JJB80" s="3"/>
      <c r="JJE80" s="26"/>
      <c r="JJG80" s="27"/>
      <c r="JJH80" s="34"/>
      <c r="JJI80" s="34"/>
      <c r="JJM80" s="3"/>
      <c r="JJN80" s="3"/>
      <c r="JJQ80" s="26"/>
      <c r="JJS80" s="27"/>
      <c r="JJT80" s="34"/>
      <c r="JJU80" s="34"/>
      <c r="JJY80" s="3"/>
      <c r="JJZ80" s="3"/>
      <c r="JKC80" s="26"/>
      <c r="JKE80" s="27"/>
      <c r="JKF80" s="34"/>
      <c r="JKG80" s="34"/>
      <c r="JKK80" s="3"/>
      <c r="JKL80" s="3"/>
      <c r="JKO80" s="26"/>
      <c r="JKQ80" s="27"/>
      <c r="JKR80" s="34"/>
      <c r="JKS80" s="34"/>
      <c r="JKW80" s="3"/>
      <c r="JKX80" s="3"/>
      <c r="JLA80" s="26"/>
      <c r="JLC80" s="27"/>
      <c r="JLD80" s="34"/>
      <c r="JLE80" s="34"/>
      <c r="JLI80" s="3"/>
      <c r="JLJ80" s="3"/>
      <c r="JLM80" s="26"/>
      <c r="JLO80" s="27"/>
      <c r="JLP80" s="34"/>
      <c r="JLQ80" s="34"/>
      <c r="JLU80" s="3"/>
      <c r="JLV80" s="3"/>
      <c r="JLY80" s="26"/>
      <c r="JMA80" s="27"/>
      <c r="JMB80" s="34"/>
      <c r="JMC80" s="34"/>
      <c r="JMG80" s="3"/>
      <c r="JMH80" s="3"/>
      <c r="JMK80" s="26"/>
      <c r="JMM80" s="27"/>
      <c r="JMN80" s="34"/>
      <c r="JMO80" s="34"/>
      <c r="JMS80" s="3"/>
      <c r="JMT80" s="3"/>
      <c r="JMW80" s="26"/>
      <c r="JMY80" s="27"/>
      <c r="JMZ80" s="34"/>
      <c r="JNA80" s="34"/>
      <c r="JNE80" s="3"/>
      <c r="JNF80" s="3"/>
      <c r="JNI80" s="26"/>
      <c r="JNK80" s="27"/>
      <c r="JNL80" s="34"/>
      <c r="JNM80" s="34"/>
      <c r="JNQ80" s="3"/>
      <c r="JNR80" s="3"/>
      <c r="JNU80" s="26"/>
      <c r="JNW80" s="27"/>
      <c r="JNX80" s="34"/>
      <c r="JNY80" s="34"/>
      <c r="JOC80" s="3"/>
      <c r="JOD80" s="3"/>
      <c r="JOG80" s="26"/>
      <c r="JOI80" s="27"/>
      <c r="JOJ80" s="34"/>
      <c r="JOK80" s="34"/>
      <c r="JOO80" s="3"/>
      <c r="JOP80" s="3"/>
      <c r="JOS80" s="26"/>
      <c r="JOU80" s="27"/>
      <c r="JOV80" s="34"/>
      <c r="JOW80" s="34"/>
      <c r="JPA80" s="3"/>
      <c r="JPB80" s="3"/>
      <c r="JPE80" s="26"/>
      <c r="JPG80" s="27"/>
      <c r="JPH80" s="34"/>
      <c r="JPI80" s="34"/>
      <c r="JPM80" s="3"/>
      <c r="JPN80" s="3"/>
      <c r="JPQ80" s="26"/>
      <c r="JPS80" s="27"/>
      <c r="JPT80" s="34"/>
      <c r="JPU80" s="34"/>
      <c r="JPY80" s="3"/>
      <c r="JPZ80" s="3"/>
      <c r="JQC80" s="26"/>
      <c r="JQE80" s="27"/>
      <c r="JQF80" s="34"/>
      <c r="JQG80" s="34"/>
      <c r="JQK80" s="3"/>
      <c r="JQL80" s="3"/>
      <c r="JQO80" s="26"/>
      <c r="JQQ80" s="27"/>
      <c r="JQR80" s="34"/>
      <c r="JQS80" s="34"/>
      <c r="JQW80" s="3"/>
      <c r="JQX80" s="3"/>
      <c r="JRA80" s="26"/>
      <c r="JRC80" s="27"/>
      <c r="JRD80" s="34"/>
      <c r="JRE80" s="34"/>
      <c r="JRI80" s="3"/>
      <c r="JRJ80" s="3"/>
      <c r="JRM80" s="26"/>
      <c r="JRO80" s="27"/>
      <c r="JRP80" s="34"/>
      <c r="JRQ80" s="34"/>
      <c r="JRU80" s="3"/>
      <c r="JRV80" s="3"/>
      <c r="JRY80" s="26"/>
      <c r="JSA80" s="27"/>
      <c r="JSB80" s="34"/>
      <c r="JSC80" s="34"/>
      <c r="JSG80" s="3"/>
      <c r="JSH80" s="3"/>
      <c r="JSK80" s="26"/>
      <c r="JSM80" s="27"/>
      <c r="JSN80" s="34"/>
      <c r="JSO80" s="34"/>
      <c r="JSS80" s="3"/>
      <c r="JST80" s="3"/>
      <c r="JSW80" s="26"/>
      <c r="JSY80" s="27"/>
      <c r="JSZ80" s="34"/>
      <c r="JTA80" s="34"/>
      <c r="JTE80" s="3"/>
      <c r="JTF80" s="3"/>
      <c r="JTI80" s="26"/>
      <c r="JTK80" s="27"/>
      <c r="JTL80" s="34"/>
      <c r="JTM80" s="34"/>
      <c r="JTQ80" s="3"/>
      <c r="JTR80" s="3"/>
      <c r="JTU80" s="26"/>
      <c r="JTW80" s="27"/>
      <c r="JTX80" s="34"/>
      <c r="JTY80" s="34"/>
      <c r="JUC80" s="3"/>
      <c r="JUD80" s="3"/>
      <c r="JUG80" s="26"/>
      <c r="JUI80" s="27"/>
      <c r="JUJ80" s="34"/>
      <c r="JUK80" s="34"/>
      <c r="JUO80" s="3"/>
      <c r="JUP80" s="3"/>
      <c r="JUS80" s="26"/>
      <c r="JUU80" s="27"/>
      <c r="JUV80" s="34"/>
      <c r="JUW80" s="34"/>
      <c r="JVA80" s="3"/>
      <c r="JVB80" s="3"/>
      <c r="JVE80" s="26"/>
      <c r="JVG80" s="27"/>
      <c r="JVH80" s="34"/>
      <c r="JVI80" s="34"/>
      <c r="JVM80" s="3"/>
      <c r="JVN80" s="3"/>
      <c r="JVQ80" s="26"/>
      <c r="JVS80" s="27"/>
      <c r="JVT80" s="34"/>
      <c r="JVU80" s="34"/>
      <c r="JVY80" s="3"/>
      <c r="JVZ80" s="3"/>
      <c r="JWC80" s="26"/>
      <c r="JWE80" s="27"/>
      <c r="JWF80" s="34"/>
      <c r="JWG80" s="34"/>
      <c r="JWK80" s="3"/>
      <c r="JWL80" s="3"/>
      <c r="JWO80" s="26"/>
      <c r="JWQ80" s="27"/>
      <c r="JWR80" s="34"/>
      <c r="JWS80" s="34"/>
      <c r="JWW80" s="3"/>
      <c r="JWX80" s="3"/>
      <c r="JXA80" s="26"/>
      <c r="JXC80" s="27"/>
      <c r="JXD80" s="34"/>
      <c r="JXE80" s="34"/>
      <c r="JXI80" s="3"/>
      <c r="JXJ80" s="3"/>
      <c r="JXM80" s="26"/>
      <c r="JXO80" s="27"/>
      <c r="JXP80" s="34"/>
      <c r="JXQ80" s="34"/>
      <c r="JXU80" s="3"/>
      <c r="JXV80" s="3"/>
      <c r="JXY80" s="26"/>
      <c r="JYA80" s="27"/>
      <c r="JYB80" s="34"/>
      <c r="JYC80" s="34"/>
      <c r="JYG80" s="3"/>
      <c r="JYH80" s="3"/>
      <c r="JYK80" s="26"/>
      <c r="JYM80" s="27"/>
      <c r="JYN80" s="34"/>
      <c r="JYO80" s="34"/>
      <c r="JYS80" s="3"/>
      <c r="JYT80" s="3"/>
      <c r="JYW80" s="26"/>
      <c r="JYY80" s="27"/>
      <c r="JYZ80" s="34"/>
      <c r="JZA80" s="34"/>
      <c r="JZE80" s="3"/>
      <c r="JZF80" s="3"/>
      <c r="JZI80" s="26"/>
      <c r="JZK80" s="27"/>
      <c r="JZL80" s="34"/>
      <c r="JZM80" s="34"/>
      <c r="JZQ80" s="3"/>
      <c r="JZR80" s="3"/>
      <c r="JZU80" s="26"/>
      <c r="JZW80" s="27"/>
      <c r="JZX80" s="34"/>
      <c r="JZY80" s="34"/>
      <c r="KAC80" s="3"/>
      <c r="KAD80" s="3"/>
      <c r="KAG80" s="26"/>
      <c r="KAI80" s="27"/>
      <c r="KAJ80" s="34"/>
      <c r="KAK80" s="34"/>
      <c r="KAO80" s="3"/>
      <c r="KAP80" s="3"/>
      <c r="KAS80" s="26"/>
      <c r="KAU80" s="27"/>
      <c r="KAV80" s="34"/>
      <c r="KAW80" s="34"/>
      <c r="KBA80" s="3"/>
      <c r="KBB80" s="3"/>
      <c r="KBE80" s="26"/>
      <c r="KBG80" s="27"/>
      <c r="KBH80" s="34"/>
      <c r="KBI80" s="34"/>
      <c r="KBM80" s="3"/>
      <c r="KBN80" s="3"/>
      <c r="KBQ80" s="26"/>
      <c r="KBS80" s="27"/>
      <c r="KBT80" s="34"/>
      <c r="KBU80" s="34"/>
      <c r="KBY80" s="3"/>
      <c r="KBZ80" s="3"/>
      <c r="KCC80" s="26"/>
      <c r="KCE80" s="27"/>
      <c r="KCF80" s="34"/>
      <c r="KCG80" s="34"/>
      <c r="KCK80" s="3"/>
      <c r="KCL80" s="3"/>
      <c r="KCO80" s="26"/>
      <c r="KCQ80" s="27"/>
      <c r="KCR80" s="34"/>
      <c r="KCS80" s="34"/>
      <c r="KCW80" s="3"/>
      <c r="KCX80" s="3"/>
      <c r="KDA80" s="26"/>
      <c r="KDC80" s="27"/>
      <c r="KDD80" s="34"/>
      <c r="KDE80" s="34"/>
      <c r="KDI80" s="3"/>
      <c r="KDJ80" s="3"/>
      <c r="KDM80" s="26"/>
      <c r="KDO80" s="27"/>
      <c r="KDP80" s="34"/>
      <c r="KDQ80" s="34"/>
      <c r="KDU80" s="3"/>
      <c r="KDV80" s="3"/>
      <c r="KDY80" s="26"/>
      <c r="KEA80" s="27"/>
      <c r="KEB80" s="34"/>
      <c r="KEC80" s="34"/>
      <c r="KEG80" s="3"/>
      <c r="KEH80" s="3"/>
      <c r="KEK80" s="26"/>
      <c r="KEM80" s="27"/>
      <c r="KEN80" s="34"/>
      <c r="KEO80" s="34"/>
      <c r="KES80" s="3"/>
      <c r="KET80" s="3"/>
      <c r="KEW80" s="26"/>
      <c r="KEY80" s="27"/>
      <c r="KEZ80" s="34"/>
      <c r="KFA80" s="34"/>
      <c r="KFE80" s="3"/>
      <c r="KFF80" s="3"/>
      <c r="KFI80" s="26"/>
      <c r="KFK80" s="27"/>
      <c r="KFL80" s="34"/>
      <c r="KFM80" s="34"/>
      <c r="KFQ80" s="3"/>
      <c r="KFR80" s="3"/>
      <c r="KFU80" s="26"/>
      <c r="KFW80" s="27"/>
      <c r="KFX80" s="34"/>
      <c r="KFY80" s="34"/>
      <c r="KGC80" s="3"/>
      <c r="KGD80" s="3"/>
      <c r="KGG80" s="26"/>
      <c r="KGI80" s="27"/>
      <c r="KGJ80" s="34"/>
      <c r="KGK80" s="34"/>
      <c r="KGO80" s="3"/>
      <c r="KGP80" s="3"/>
      <c r="KGS80" s="26"/>
      <c r="KGU80" s="27"/>
      <c r="KGV80" s="34"/>
      <c r="KGW80" s="34"/>
      <c r="KHA80" s="3"/>
      <c r="KHB80" s="3"/>
      <c r="KHE80" s="26"/>
      <c r="KHG80" s="27"/>
      <c r="KHH80" s="34"/>
      <c r="KHI80" s="34"/>
      <c r="KHM80" s="3"/>
      <c r="KHN80" s="3"/>
      <c r="KHQ80" s="26"/>
      <c r="KHS80" s="27"/>
      <c r="KHT80" s="34"/>
      <c r="KHU80" s="34"/>
      <c r="KHY80" s="3"/>
      <c r="KHZ80" s="3"/>
      <c r="KIC80" s="26"/>
      <c r="KIE80" s="27"/>
      <c r="KIF80" s="34"/>
      <c r="KIG80" s="34"/>
      <c r="KIK80" s="3"/>
      <c r="KIL80" s="3"/>
      <c r="KIO80" s="26"/>
      <c r="KIQ80" s="27"/>
      <c r="KIR80" s="34"/>
      <c r="KIS80" s="34"/>
      <c r="KIW80" s="3"/>
      <c r="KIX80" s="3"/>
      <c r="KJA80" s="26"/>
      <c r="KJC80" s="27"/>
      <c r="KJD80" s="34"/>
      <c r="KJE80" s="34"/>
      <c r="KJI80" s="3"/>
      <c r="KJJ80" s="3"/>
      <c r="KJM80" s="26"/>
      <c r="KJO80" s="27"/>
      <c r="KJP80" s="34"/>
      <c r="KJQ80" s="34"/>
      <c r="KJU80" s="3"/>
      <c r="KJV80" s="3"/>
      <c r="KJY80" s="26"/>
      <c r="KKA80" s="27"/>
      <c r="KKB80" s="34"/>
      <c r="KKC80" s="34"/>
      <c r="KKG80" s="3"/>
      <c r="KKH80" s="3"/>
      <c r="KKK80" s="26"/>
      <c r="KKM80" s="27"/>
      <c r="KKN80" s="34"/>
      <c r="KKO80" s="34"/>
      <c r="KKS80" s="3"/>
      <c r="KKT80" s="3"/>
      <c r="KKW80" s="26"/>
      <c r="KKY80" s="27"/>
      <c r="KKZ80" s="34"/>
      <c r="KLA80" s="34"/>
      <c r="KLE80" s="3"/>
      <c r="KLF80" s="3"/>
      <c r="KLI80" s="26"/>
      <c r="KLK80" s="27"/>
      <c r="KLL80" s="34"/>
      <c r="KLM80" s="34"/>
      <c r="KLQ80" s="3"/>
      <c r="KLR80" s="3"/>
      <c r="KLU80" s="26"/>
      <c r="KLW80" s="27"/>
      <c r="KLX80" s="34"/>
      <c r="KLY80" s="34"/>
      <c r="KMC80" s="3"/>
      <c r="KMD80" s="3"/>
      <c r="KMG80" s="26"/>
      <c r="KMI80" s="27"/>
      <c r="KMJ80" s="34"/>
      <c r="KMK80" s="34"/>
      <c r="KMO80" s="3"/>
      <c r="KMP80" s="3"/>
      <c r="KMS80" s="26"/>
      <c r="KMU80" s="27"/>
      <c r="KMV80" s="34"/>
      <c r="KMW80" s="34"/>
      <c r="KNA80" s="3"/>
      <c r="KNB80" s="3"/>
      <c r="KNE80" s="26"/>
      <c r="KNG80" s="27"/>
      <c r="KNH80" s="34"/>
      <c r="KNI80" s="34"/>
      <c r="KNM80" s="3"/>
      <c r="KNN80" s="3"/>
      <c r="KNQ80" s="26"/>
      <c r="KNS80" s="27"/>
      <c r="KNT80" s="34"/>
      <c r="KNU80" s="34"/>
      <c r="KNY80" s="3"/>
      <c r="KNZ80" s="3"/>
      <c r="KOC80" s="26"/>
      <c r="KOE80" s="27"/>
      <c r="KOF80" s="34"/>
      <c r="KOG80" s="34"/>
      <c r="KOK80" s="3"/>
      <c r="KOL80" s="3"/>
      <c r="KOO80" s="26"/>
      <c r="KOQ80" s="27"/>
      <c r="KOR80" s="34"/>
      <c r="KOS80" s="34"/>
      <c r="KOW80" s="3"/>
      <c r="KOX80" s="3"/>
      <c r="KPA80" s="26"/>
      <c r="KPC80" s="27"/>
      <c r="KPD80" s="34"/>
      <c r="KPE80" s="34"/>
      <c r="KPI80" s="3"/>
      <c r="KPJ80" s="3"/>
      <c r="KPM80" s="26"/>
      <c r="KPO80" s="27"/>
      <c r="KPP80" s="34"/>
      <c r="KPQ80" s="34"/>
      <c r="KPU80" s="3"/>
      <c r="KPV80" s="3"/>
      <c r="KPY80" s="26"/>
      <c r="KQA80" s="27"/>
      <c r="KQB80" s="34"/>
      <c r="KQC80" s="34"/>
      <c r="KQG80" s="3"/>
      <c r="KQH80" s="3"/>
      <c r="KQK80" s="26"/>
      <c r="KQM80" s="27"/>
      <c r="KQN80" s="34"/>
      <c r="KQO80" s="34"/>
      <c r="KQS80" s="3"/>
      <c r="KQT80" s="3"/>
      <c r="KQW80" s="26"/>
      <c r="KQY80" s="27"/>
      <c r="KQZ80" s="34"/>
      <c r="KRA80" s="34"/>
      <c r="KRE80" s="3"/>
      <c r="KRF80" s="3"/>
      <c r="KRI80" s="26"/>
      <c r="KRK80" s="27"/>
      <c r="KRL80" s="34"/>
      <c r="KRM80" s="34"/>
      <c r="KRQ80" s="3"/>
      <c r="KRR80" s="3"/>
      <c r="KRU80" s="26"/>
      <c r="KRW80" s="27"/>
      <c r="KRX80" s="34"/>
      <c r="KRY80" s="34"/>
      <c r="KSC80" s="3"/>
      <c r="KSD80" s="3"/>
      <c r="KSG80" s="26"/>
      <c r="KSI80" s="27"/>
      <c r="KSJ80" s="34"/>
      <c r="KSK80" s="34"/>
      <c r="KSO80" s="3"/>
      <c r="KSP80" s="3"/>
      <c r="KSS80" s="26"/>
      <c r="KSU80" s="27"/>
      <c r="KSV80" s="34"/>
      <c r="KSW80" s="34"/>
      <c r="KTA80" s="3"/>
      <c r="KTB80" s="3"/>
      <c r="KTE80" s="26"/>
      <c r="KTG80" s="27"/>
      <c r="KTH80" s="34"/>
      <c r="KTI80" s="34"/>
      <c r="KTM80" s="3"/>
      <c r="KTN80" s="3"/>
      <c r="KTQ80" s="26"/>
      <c r="KTS80" s="27"/>
      <c r="KTT80" s="34"/>
      <c r="KTU80" s="34"/>
      <c r="KTY80" s="3"/>
      <c r="KTZ80" s="3"/>
      <c r="KUC80" s="26"/>
      <c r="KUE80" s="27"/>
      <c r="KUF80" s="34"/>
      <c r="KUG80" s="34"/>
      <c r="KUK80" s="3"/>
      <c r="KUL80" s="3"/>
      <c r="KUO80" s="26"/>
      <c r="KUQ80" s="27"/>
      <c r="KUR80" s="34"/>
      <c r="KUS80" s="34"/>
      <c r="KUW80" s="3"/>
      <c r="KUX80" s="3"/>
      <c r="KVA80" s="26"/>
      <c r="KVC80" s="27"/>
      <c r="KVD80" s="34"/>
      <c r="KVE80" s="34"/>
      <c r="KVI80" s="3"/>
      <c r="KVJ80" s="3"/>
      <c r="KVM80" s="26"/>
      <c r="KVO80" s="27"/>
      <c r="KVP80" s="34"/>
      <c r="KVQ80" s="34"/>
      <c r="KVU80" s="3"/>
      <c r="KVV80" s="3"/>
      <c r="KVY80" s="26"/>
      <c r="KWA80" s="27"/>
      <c r="KWB80" s="34"/>
      <c r="KWC80" s="34"/>
      <c r="KWG80" s="3"/>
      <c r="KWH80" s="3"/>
      <c r="KWK80" s="26"/>
      <c r="KWM80" s="27"/>
      <c r="KWN80" s="34"/>
      <c r="KWO80" s="34"/>
      <c r="KWS80" s="3"/>
      <c r="KWT80" s="3"/>
      <c r="KWW80" s="26"/>
      <c r="KWY80" s="27"/>
      <c r="KWZ80" s="34"/>
      <c r="KXA80" s="34"/>
      <c r="KXE80" s="3"/>
      <c r="KXF80" s="3"/>
      <c r="KXI80" s="26"/>
      <c r="KXK80" s="27"/>
      <c r="KXL80" s="34"/>
      <c r="KXM80" s="34"/>
      <c r="KXQ80" s="3"/>
      <c r="KXR80" s="3"/>
      <c r="KXU80" s="26"/>
      <c r="KXW80" s="27"/>
      <c r="KXX80" s="34"/>
      <c r="KXY80" s="34"/>
      <c r="KYC80" s="3"/>
      <c r="KYD80" s="3"/>
      <c r="KYG80" s="26"/>
      <c r="KYI80" s="27"/>
      <c r="KYJ80" s="34"/>
      <c r="KYK80" s="34"/>
      <c r="KYO80" s="3"/>
      <c r="KYP80" s="3"/>
      <c r="KYS80" s="26"/>
      <c r="KYU80" s="27"/>
      <c r="KYV80" s="34"/>
      <c r="KYW80" s="34"/>
      <c r="KZA80" s="3"/>
      <c r="KZB80" s="3"/>
      <c r="KZE80" s="26"/>
      <c r="KZG80" s="27"/>
      <c r="KZH80" s="34"/>
      <c r="KZI80" s="34"/>
      <c r="KZM80" s="3"/>
      <c r="KZN80" s="3"/>
      <c r="KZQ80" s="26"/>
      <c r="KZS80" s="27"/>
      <c r="KZT80" s="34"/>
      <c r="KZU80" s="34"/>
      <c r="KZY80" s="3"/>
      <c r="KZZ80" s="3"/>
      <c r="LAC80" s="26"/>
      <c r="LAE80" s="27"/>
      <c r="LAF80" s="34"/>
      <c r="LAG80" s="34"/>
      <c r="LAK80" s="3"/>
      <c r="LAL80" s="3"/>
      <c r="LAO80" s="26"/>
      <c r="LAQ80" s="27"/>
      <c r="LAR80" s="34"/>
      <c r="LAS80" s="34"/>
      <c r="LAW80" s="3"/>
      <c r="LAX80" s="3"/>
      <c r="LBA80" s="26"/>
      <c r="LBC80" s="27"/>
      <c r="LBD80" s="34"/>
      <c r="LBE80" s="34"/>
      <c r="LBI80" s="3"/>
      <c r="LBJ80" s="3"/>
      <c r="LBM80" s="26"/>
      <c r="LBO80" s="27"/>
      <c r="LBP80" s="34"/>
      <c r="LBQ80" s="34"/>
      <c r="LBU80" s="3"/>
      <c r="LBV80" s="3"/>
      <c r="LBY80" s="26"/>
      <c r="LCA80" s="27"/>
      <c r="LCB80" s="34"/>
      <c r="LCC80" s="34"/>
      <c r="LCG80" s="3"/>
      <c r="LCH80" s="3"/>
      <c r="LCK80" s="26"/>
      <c r="LCM80" s="27"/>
      <c r="LCN80" s="34"/>
      <c r="LCO80" s="34"/>
      <c r="LCS80" s="3"/>
      <c r="LCT80" s="3"/>
      <c r="LCW80" s="26"/>
      <c r="LCY80" s="27"/>
      <c r="LCZ80" s="34"/>
      <c r="LDA80" s="34"/>
      <c r="LDE80" s="3"/>
      <c r="LDF80" s="3"/>
      <c r="LDI80" s="26"/>
      <c r="LDK80" s="27"/>
      <c r="LDL80" s="34"/>
      <c r="LDM80" s="34"/>
      <c r="LDQ80" s="3"/>
      <c r="LDR80" s="3"/>
      <c r="LDU80" s="26"/>
      <c r="LDW80" s="27"/>
      <c r="LDX80" s="34"/>
      <c r="LDY80" s="34"/>
      <c r="LEC80" s="3"/>
      <c r="LED80" s="3"/>
      <c r="LEG80" s="26"/>
      <c r="LEI80" s="27"/>
      <c r="LEJ80" s="34"/>
      <c r="LEK80" s="34"/>
      <c r="LEO80" s="3"/>
      <c r="LEP80" s="3"/>
      <c r="LES80" s="26"/>
      <c r="LEU80" s="27"/>
      <c r="LEV80" s="34"/>
      <c r="LEW80" s="34"/>
      <c r="LFA80" s="3"/>
      <c r="LFB80" s="3"/>
      <c r="LFE80" s="26"/>
      <c r="LFG80" s="27"/>
      <c r="LFH80" s="34"/>
      <c r="LFI80" s="34"/>
      <c r="LFM80" s="3"/>
      <c r="LFN80" s="3"/>
      <c r="LFQ80" s="26"/>
      <c r="LFS80" s="27"/>
      <c r="LFT80" s="34"/>
      <c r="LFU80" s="34"/>
      <c r="LFY80" s="3"/>
      <c r="LFZ80" s="3"/>
      <c r="LGC80" s="26"/>
      <c r="LGE80" s="27"/>
      <c r="LGF80" s="34"/>
      <c r="LGG80" s="34"/>
      <c r="LGK80" s="3"/>
      <c r="LGL80" s="3"/>
      <c r="LGO80" s="26"/>
      <c r="LGQ80" s="27"/>
      <c r="LGR80" s="34"/>
      <c r="LGS80" s="34"/>
      <c r="LGW80" s="3"/>
      <c r="LGX80" s="3"/>
      <c r="LHA80" s="26"/>
      <c r="LHC80" s="27"/>
      <c r="LHD80" s="34"/>
      <c r="LHE80" s="34"/>
      <c r="LHI80" s="3"/>
      <c r="LHJ80" s="3"/>
      <c r="LHM80" s="26"/>
      <c r="LHO80" s="27"/>
      <c r="LHP80" s="34"/>
      <c r="LHQ80" s="34"/>
      <c r="LHU80" s="3"/>
      <c r="LHV80" s="3"/>
      <c r="LHY80" s="26"/>
      <c r="LIA80" s="27"/>
      <c r="LIB80" s="34"/>
      <c r="LIC80" s="34"/>
      <c r="LIG80" s="3"/>
      <c r="LIH80" s="3"/>
      <c r="LIK80" s="26"/>
      <c r="LIM80" s="27"/>
      <c r="LIN80" s="34"/>
      <c r="LIO80" s="34"/>
      <c r="LIS80" s="3"/>
      <c r="LIT80" s="3"/>
      <c r="LIW80" s="26"/>
      <c r="LIY80" s="27"/>
      <c r="LIZ80" s="34"/>
      <c r="LJA80" s="34"/>
      <c r="LJE80" s="3"/>
      <c r="LJF80" s="3"/>
      <c r="LJI80" s="26"/>
      <c r="LJK80" s="27"/>
      <c r="LJL80" s="34"/>
      <c r="LJM80" s="34"/>
      <c r="LJQ80" s="3"/>
      <c r="LJR80" s="3"/>
      <c r="LJU80" s="26"/>
      <c r="LJW80" s="27"/>
      <c r="LJX80" s="34"/>
      <c r="LJY80" s="34"/>
      <c r="LKC80" s="3"/>
      <c r="LKD80" s="3"/>
      <c r="LKG80" s="26"/>
      <c r="LKI80" s="27"/>
      <c r="LKJ80" s="34"/>
      <c r="LKK80" s="34"/>
      <c r="LKO80" s="3"/>
      <c r="LKP80" s="3"/>
      <c r="LKS80" s="26"/>
      <c r="LKU80" s="27"/>
      <c r="LKV80" s="34"/>
      <c r="LKW80" s="34"/>
      <c r="LLA80" s="3"/>
      <c r="LLB80" s="3"/>
      <c r="LLE80" s="26"/>
      <c r="LLG80" s="27"/>
      <c r="LLH80" s="34"/>
      <c r="LLI80" s="34"/>
      <c r="LLM80" s="3"/>
      <c r="LLN80" s="3"/>
      <c r="LLQ80" s="26"/>
      <c r="LLS80" s="27"/>
      <c r="LLT80" s="34"/>
      <c r="LLU80" s="34"/>
      <c r="LLY80" s="3"/>
      <c r="LLZ80" s="3"/>
      <c r="LMC80" s="26"/>
      <c r="LME80" s="27"/>
      <c r="LMF80" s="34"/>
      <c r="LMG80" s="34"/>
      <c r="LMK80" s="3"/>
      <c r="LML80" s="3"/>
      <c r="LMO80" s="26"/>
      <c r="LMQ80" s="27"/>
      <c r="LMR80" s="34"/>
      <c r="LMS80" s="34"/>
      <c r="LMW80" s="3"/>
      <c r="LMX80" s="3"/>
      <c r="LNA80" s="26"/>
      <c r="LNC80" s="27"/>
      <c r="LND80" s="34"/>
      <c r="LNE80" s="34"/>
      <c r="LNI80" s="3"/>
      <c r="LNJ80" s="3"/>
      <c r="LNM80" s="26"/>
      <c r="LNO80" s="27"/>
      <c r="LNP80" s="34"/>
      <c r="LNQ80" s="34"/>
      <c r="LNU80" s="3"/>
      <c r="LNV80" s="3"/>
      <c r="LNY80" s="26"/>
      <c r="LOA80" s="27"/>
      <c r="LOB80" s="34"/>
      <c r="LOC80" s="34"/>
      <c r="LOG80" s="3"/>
      <c r="LOH80" s="3"/>
      <c r="LOK80" s="26"/>
      <c r="LOM80" s="27"/>
      <c r="LON80" s="34"/>
      <c r="LOO80" s="34"/>
      <c r="LOS80" s="3"/>
      <c r="LOT80" s="3"/>
      <c r="LOW80" s="26"/>
      <c r="LOY80" s="27"/>
      <c r="LOZ80" s="34"/>
      <c r="LPA80" s="34"/>
      <c r="LPE80" s="3"/>
      <c r="LPF80" s="3"/>
      <c r="LPI80" s="26"/>
      <c r="LPK80" s="27"/>
      <c r="LPL80" s="34"/>
      <c r="LPM80" s="34"/>
      <c r="LPQ80" s="3"/>
      <c r="LPR80" s="3"/>
      <c r="LPU80" s="26"/>
      <c r="LPW80" s="27"/>
      <c r="LPX80" s="34"/>
      <c r="LPY80" s="34"/>
      <c r="LQC80" s="3"/>
      <c r="LQD80" s="3"/>
      <c r="LQG80" s="26"/>
      <c r="LQI80" s="27"/>
      <c r="LQJ80" s="34"/>
      <c r="LQK80" s="34"/>
      <c r="LQO80" s="3"/>
      <c r="LQP80" s="3"/>
      <c r="LQS80" s="26"/>
      <c r="LQU80" s="27"/>
      <c r="LQV80" s="34"/>
      <c r="LQW80" s="34"/>
      <c r="LRA80" s="3"/>
      <c r="LRB80" s="3"/>
      <c r="LRE80" s="26"/>
      <c r="LRG80" s="27"/>
      <c r="LRH80" s="34"/>
      <c r="LRI80" s="34"/>
      <c r="LRM80" s="3"/>
      <c r="LRN80" s="3"/>
      <c r="LRQ80" s="26"/>
      <c r="LRS80" s="27"/>
      <c r="LRT80" s="34"/>
      <c r="LRU80" s="34"/>
      <c r="LRY80" s="3"/>
      <c r="LRZ80" s="3"/>
      <c r="LSC80" s="26"/>
      <c r="LSE80" s="27"/>
      <c r="LSF80" s="34"/>
      <c r="LSG80" s="34"/>
      <c r="LSK80" s="3"/>
      <c r="LSL80" s="3"/>
      <c r="LSO80" s="26"/>
      <c r="LSQ80" s="27"/>
      <c r="LSR80" s="34"/>
      <c r="LSS80" s="34"/>
      <c r="LSW80" s="3"/>
      <c r="LSX80" s="3"/>
      <c r="LTA80" s="26"/>
      <c r="LTC80" s="27"/>
      <c r="LTD80" s="34"/>
      <c r="LTE80" s="34"/>
      <c r="LTI80" s="3"/>
      <c r="LTJ80" s="3"/>
      <c r="LTM80" s="26"/>
      <c r="LTO80" s="27"/>
      <c r="LTP80" s="34"/>
      <c r="LTQ80" s="34"/>
      <c r="LTU80" s="3"/>
      <c r="LTV80" s="3"/>
      <c r="LTY80" s="26"/>
      <c r="LUA80" s="27"/>
      <c r="LUB80" s="34"/>
      <c r="LUC80" s="34"/>
      <c r="LUG80" s="3"/>
      <c r="LUH80" s="3"/>
      <c r="LUK80" s="26"/>
      <c r="LUM80" s="27"/>
      <c r="LUN80" s="34"/>
      <c r="LUO80" s="34"/>
      <c r="LUS80" s="3"/>
      <c r="LUT80" s="3"/>
      <c r="LUW80" s="26"/>
      <c r="LUY80" s="27"/>
      <c r="LUZ80" s="34"/>
      <c r="LVA80" s="34"/>
      <c r="LVE80" s="3"/>
      <c r="LVF80" s="3"/>
      <c r="LVI80" s="26"/>
      <c r="LVK80" s="27"/>
      <c r="LVL80" s="34"/>
      <c r="LVM80" s="34"/>
      <c r="LVQ80" s="3"/>
      <c r="LVR80" s="3"/>
      <c r="LVU80" s="26"/>
      <c r="LVW80" s="27"/>
      <c r="LVX80" s="34"/>
      <c r="LVY80" s="34"/>
      <c r="LWC80" s="3"/>
      <c r="LWD80" s="3"/>
      <c r="LWG80" s="26"/>
      <c r="LWI80" s="27"/>
      <c r="LWJ80" s="34"/>
      <c r="LWK80" s="34"/>
      <c r="LWO80" s="3"/>
      <c r="LWP80" s="3"/>
      <c r="LWS80" s="26"/>
      <c r="LWU80" s="27"/>
      <c r="LWV80" s="34"/>
      <c r="LWW80" s="34"/>
      <c r="LXA80" s="3"/>
      <c r="LXB80" s="3"/>
      <c r="LXE80" s="26"/>
      <c r="LXG80" s="27"/>
      <c r="LXH80" s="34"/>
      <c r="LXI80" s="34"/>
      <c r="LXM80" s="3"/>
      <c r="LXN80" s="3"/>
      <c r="LXQ80" s="26"/>
      <c r="LXS80" s="27"/>
      <c r="LXT80" s="34"/>
      <c r="LXU80" s="34"/>
      <c r="LXY80" s="3"/>
      <c r="LXZ80" s="3"/>
      <c r="LYC80" s="26"/>
      <c r="LYE80" s="27"/>
      <c r="LYF80" s="34"/>
      <c r="LYG80" s="34"/>
      <c r="LYK80" s="3"/>
      <c r="LYL80" s="3"/>
      <c r="LYO80" s="26"/>
      <c r="LYQ80" s="27"/>
      <c r="LYR80" s="34"/>
      <c r="LYS80" s="34"/>
      <c r="LYW80" s="3"/>
      <c r="LYX80" s="3"/>
      <c r="LZA80" s="26"/>
      <c r="LZC80" s="27"/>
      <c r="LZD80" s="34"/>
      <c r="LZE80" s="34"/>
      <c r="LZI80" s="3"/>
      <c r="LZJ80" s="3"/>
      <c r="LZM80" s="26"/>
      <c r="LZO80" s="27"/>
      <c r="LZP80" s="34"/>
      <c r="LZQ80" s="34"/>
      <c r="LZU80" s="3"/>
      <c r="LZV80" s="3"/>
      <c r="LZY80" s="26"/>
      <c r="MAA80" s="27"/>
      <c r="MAB80" s="34"/>
      <c r="MAC80" s="34"/>
      <c r="MAG80" s="3"/>
      <c r="MAH80" s="3"/>
      <c r="MAK80" s="26"/>
      <c r="MAM80" s="27"/>
      <c r="MAN80" s="34"/>
      <c r="MAO80" s="34"/>
      <c r="MAS80" s="3"/>
      <c r="MAT80" s="3"/>
      <c r="MAW80" s="26"/>
      <c r="MAY80" s="27"/>
      <c r="MAZ80" s="34"/>
      <c r="MBA80" s="34"/>
      <c r="MBE80" s="3"/>
      <c r="MBF80" s="3"/>
      <c r="MBI80" s="26"/>
      <c r="MBK80" s="27"/>
      <c r="MBL80" s="34"/>
      <c r="MBM80" s="34"/>
      <c r="MBQ80" s="3"/>
      <c r="MBR80" s="3"/>
      <c r="MBU80" s="26"/>
      <c r="MBW80" s="27"/>
      <c r="MBX80" s="34"/>
      <c r="MBY80" s="34"/>
      <c r="MCC80" s="3"/>
      <c r="MCD80" s="3"/>
      <c r="MCG80" s="26"/>
      <c r="MCI80" s="27"/>
      <c r="MCJ80" s="34"/>
      <c r="MCK80" s="34"/>
      <c r="MCO80" s="3"/>
      <c r="MCP80" s="3"/>
      <c r="MCS80" s="26"/>
      <c r="MCU80" s="27"/>
      <c r="MCV80" s="34"/>
      <c r="MCW80" s="34"/>
      <c r="MDA80" s="3"/>
      <c r="MDB80" s="3"/>
      <c r="MDE80" s="26"/>
      <c r="MDG80" s="27"/>
      <c r="MDH80" s="34"/>
      <c r="MDI80" s="34"/>
      <c r="MDM80" s="3"/>
      <c r="MDN80" s="3"/>
      <c r="MDQ80" s="26"/>
      <c r="MDS80" s="27"/>
      <c r="MDT80" s="34"/>
      <c r="MDU80" s="34"/>
      <c r="MDY80" s="3"/>
      <c r="MDZ80" s="3"/>
      <c r="MEC80" s="26"/>
      <c r="MEE80" s="27"/>
      <c r="MEF80" s="34"/>
      <c r="MEG80" s="34"/>
      <c r="MEK80" s="3"/>
      <c r="MEL80" s="3"/>
      <c r="MEO80" s="26"/>
      <c r="MEQ80" s="27"/>
      <c r="MER80" s="34"/>
      <c r="MES80" s="34"/>
      <c r="MEW80" s="3"/>
      <c r="MEX80" s="3"/>
      <c r="MFA80" s="26"/>
      <c r="MFC80" s="27"/>
      <c r="MFD80" s="34"/>
      <c r="MFE80" s="34"/>
      <c r="MFI80" s="3"/>
      <c r="MFJ80" s="3"/>
      <c r="MFM80" s="26"/>
      <c r="MFO80" s="27"/>
      <c r="MFP80" s="34"/>
      <c r="MFQ80" s="34"/>
      <c r="MFU80" s="3"/>
      <c r="MFV80" s="3"/>
      <c r="MFY80" s="26"/>
      <c r="MGA80" s="27"/>
      <c r="MGB80" s="34"/>
      <c r="MGC80" s="34"/>
      <c r="MGG80" s="3"/>
      <c r="MGH80" s="3"/>
      <c r="MGK80" s="26"/>
      <c r="MGM80" s="27"/>
      <c r="MGN80" s="34"/>
      <c r="MGO80" s="34"/>
      <c r="MGS80" s="3"/>
      <c r="MGT80" s="3"/>
      <c r="MGW80" s="26"/>
      <c r="MGY80" s="27"/>
      <c r="MGZ80" s="34"/>
      <c r="MHA80" s="34"/>
      <c r="MHE80" s="3"/>
      <c r="MHF80" s="3"/>
      <c r="MHI80" s="26"/>
      <c r="MHK80" s="27"/>
      <c r="MHL80" s="34"/>
      <c r="MHM80" s="34"/>
      <c r="MHQ80" s="3"/>
      <c r="MHR80" s="3"/>
      <c r="MHU80" s="26"/>
      <c r="MHW80" s="27"/>
      <c r="MHX80" s="34"/>
      <c r="MHY80" s="34"/>
      <c r="MIC80" s="3"/>
      <c r="MID80" s="3"/>
      <c r="MIG80" s="26"/>
      <c r="MII80" s="27"/>
      <c r="MIJ80" s="34"/>
      <c r="MIK80" s="34"/>
      <c r="MIO80" s="3"/>
      <c r="MIP80" s="3"/>
      <c r="MIS80" s="26"/>
      <c r="MIU80" s="27"/>
      <c r="MIV80" s="34"/>
      <c r="MIW80" s="34"/>
      <c r="MJA80" s="3"/>
      <c r="MJB80" s="3"/>
      <c r="MJE80" s="26"/>
      <c r="MJG80" s="27"/>
      <c r="MJH80" s="34"/>
      <c r="MJI80" s="34"/>
      <c r="MJM80" s="3"/>
      <c r="MJN80" s="3"/>
      <c r="MJQ80" s="26"/>
      <c r="MJS80" s="27"/>
      <c r="MJT80" s="34"/>
      <c r="MJU80" s="34"/>
      <c r="MJY80" s="3"/>
      <c r="MJZ80" s="3"/>
      <c r="MKC80" s="26"/>
      <c r="MKE80" s="27"/>
      <c r="MKF80" s="34"/>
      <c r="MKG80" s="34"/>
      <c r="MKK80" s="3"/>
      <c r="MKL80" s="3"/>
      <c r="MKO80" s="26"/>
      <c r="MKQ80" s="27"/>
      <c r="MKR80" s="34"/>
      <c r="MKS80" s="34"/>
      <c r="MKW80" s="3"/>
      <c r="MKX80" s="3"/>
      <c r="MLA80" s="26"/>
      <c r="MLC80" s="27"/>
      <c r="MLD80" s="34"/>
      <c r="MLE80" s="34"/>
      <c r="MLI80" s="3"/>
      <c r="MLJ80" s="3"/>
      <c r="MLM80" s="26"/>
      <c r="MLO80" s="27"/>
      <c r="MLP80" s="34"/>
      <c r="MLQ80" s="34"/>
      <c r="MLU80" s="3"/>
      <c r="MLV80" s="3"/>
      <c r="MLY80" s="26"/>
      <c r="MMA80" s="27"/>
      <c r="MMB80" s="34"/>
      <c r="MMC80" s="34"/>
      <c r="MMG80" s="3"/>
      <c r="MMH80" s="3"/>
      <c r="MMK80" s="26"/>
      <c r="MMM80" s="27"/>
      <c r="MMN80" s="34"/>
      <c r="MMO80" s="34"/>
      <c r="MMS80" s="3"/>
      <c r="MMT80" s="3"/>
      <c r="MMW80" s="26"/>
      <c r="MMY80" s="27"/>
      <c r="MMZ80" s="34"/>
      <c r="MNA80" s="34"/>
      <c r="MNE80" s="3"/>
      <c r="MNF80" s="3"/>
      <c r="MNI80" s="26"/>
      <c r="MNK80" s="27"/>
      <c r="MNL80" s="34"/>
      <c r="MNM80" s="34"/>
      <c r="MNQ80" s="3"/>
      <c r="MNR80" s="3"/>
      <c r="MNU80" s="26"/>
      <c r="MNW80" s="27"/>
      <c r="MNX80" s="34"/>
      <c r="MNY80" s="34"/>
      <c r="MOC80" s="3"/>
      <c r="MOD80" s="3"/>
      <c r="MOG80" s="26"/>
      <c r="MOI80" s="27"/>
      <c r="MOJ80" s="34"/>
      <c r="MOK80" s="34"/>
      <c r="MOO80" s="3"/>
      <c r="MOP80" s="3"/>
      <c r="MOS80" s="26"/>
      <c r="MOU80" s="27"/>
      <c r="MOV80" s="34"/>
      <c r="MOW80" s="34"/>
      <c r="MPA80" s="3"/>
      <c r="MPB80" s="3"/>
      <c r="MPE80" s="26"/>
      <c r="MPG80" s="27"/>
      <c r="MPH80" s="34"/>
      <c r="MPI80" s="34"/>
      <c r="MPM80" s="3"/>
      <c r="MPN80" s="3"/>
      <c r="MPQ80" s="26"/>
      <c r="MPS80" s="27"/>
      <c r="MPT80" s="34"/>
      <c r="MPU80" s="34"/>
      <c r="MPY80" s="3"/>
      <c r="MPZ80" s="3"/>
      <c r="MQC80" s="26"/>
      <c r="MQE80" s="27"/>
      <c r="MQF80" s="34"/>
      <c r="MQG80" s="34"/>
      <c r="MQK80" s="3"/>
      <c r="MQL80" s="3"/>
      <c r="MQO80" s="26"/>
      <c r="MQQ80" s="27"/>
      <c r="MQR80" s="34"/>
      <c r="MQS80" s="34"/>
      <c r="MQW80" s="3"/>
      <c r="MQX80" s="3"/>
      <c r="MRA80" s="26"/>
      <c r="MRC80" s="27"/>
      <c r="MRD80" s="34"/>
      <c r="MRE80" s="34"/>
      <c r="MRI80" s="3"/>
      <c r="MRJ80" s="3"/>
      <c r="MRM80" s="26"/>
      <c r="MRO80" s="27"/>
      <c r="MRP80" s="34"/>
      <c r="MRQ80" s="34"/>
      <c r="MRU80" s="3"/>
      <c r="MRV80" s="3"/>
      <c r="MRY80" s="26"/>
      <c r="MSA80" s="27"/>
      <c r="MSB80" s="34"/>
      <c r="MSC80" s="34"/>
      <c r="MSG80" s="3"/>
      <c r="MSH80" s="3"/>
      <c r="MSK80" s="26"/>
      <c r="MSM80" s="27"/>
      <c r="MSN80" s="34"/>
      <c r="MSO80" s="34"/>
      <c r="MSS80" s="3"/>
      <c r="MST80" s="3"/>
      <c r="MSW80" s="26"/>
      <c r="MSY80" s="27"/>
      <c r="MSZ80" s="34"/>
      <c r="MTA80" s="34"/>
      <c r="MTE80" s="3"/>
      <c r="MTF80" s="3"/>
      <c r="MTI80" s="26"/>
      <c r="MTK80" s="27"/>
      <c r="MTL80" s="34"/>
      <c r="MTM80" s="34"/>
      <c r="MTQ80" s="3"/>
      <c r="MTR80" s="3"/>
      <c r="MTU80" s="26"/>
      <c r="MTW80" s="27"/>
      <c r="MTX80" s="34"/>
      <c r="MTY80" s="34"/>
      <c r="MUC80" s="3"/>
      <c r="MUD80" s="3"/>
      <c r="MUG80" s="26"/>
      <c r="MUI80" s="27"/>
      <c r="MUJ80" s="34"/>
      <c r="MUK80" s="34"/>
      <c r="MUO80" s="3"/>
      <c r="MUP80" s="3"/>
      <c r="MUS80" s="26"/>
      <c r="MUU80" s="27"/>
      <c r="MUV80" s="34"/>
      <c r="MUW80" s="34"/>
      <c r="MVA80" s="3"/>
      <c r="MVB80" s="3"/>
      <c r="MVE80" s="26"/>
      <c r="MVG80" s="27"/>
      <c r="MVH80" s="34"/>
      <c r="MVI80" s="34"/>
      <c r="MVM80" s="3"/>
      <c r="MVN80" s="3"/>
      <c r="MVQ80" s="26"/>
      <c r="MVS80" s="27"/>
      <c r="MVT80" s="34"/>
      <c r="MVU80" s="34"/>
      <c r="MVY80" s="3"/>
      <c r="MVZ80" s="3"/>
      <c r="MWC80" s="26"/>
      <c r="MWE80" s="27"/>
      <c r="MWF80" s="34"/>
      <c r="MWG80" s="34"/>
      <c r="MWK80" s="3"/>
      <c r="MWL80" s="3"/>
      <c r="MWO80" s="26"/>
      <c r="MWQ80" s="27"/>
      <c r="MWR80" s="34"/>
      <c r="MWS80" s="34"/>
      <c r="MWW80" s="3"/>
      <c r="MWX80" s="3"/>
      <c r="MXA80" s="26"/>
      <c r="MXC80" s="27"/>
      <c r="MXD80" s="34"/>
      <c r="MXE80" s="34"/>
      <c r="MXI80" s="3"/>
      <c r="MXJ80" s="3"/>
      <c r="MXM80" s="26"/>
      <c r="MXO80" s="27"/>
      <c r="MXP80" s="34"/>
      <c r="MXQ80" s="34"/>
      <c r="MXU80" s="3"/>
      <c r="MXV80" s="3"/>
      <c r="MXY80" s="26"/>
      <c r="MYA80" s="27"/>
      <c r="MYB80" s="34"/>
      <c r="MYC80" s="34"/>
      <c r="MYG80" s="3"/>
      <c r="MYH80" s="3"/>
      <c r="MYK80" s="26"/>
      <c r="MYM80" s="27"/>
      <c r="MYN80" s="34"/>
      <c r="MYO80" s="34"/>
      <c r="MYS80" s="3"/>
      <c r="MYT80" s="3"/>
      <c r="MYW80" s="26"/>
      <c r="MYY80" s="27"/>
      <c r="MYZ80" s="34"/>
      <c r="MZA80" s="34"/>
      <c r="MZE80" s="3"/>
      <c r="MZF80" s="3"/>
      <c r="MZI80" s="26"/>
      <c r="MZK80" s="27"/>
      <c r="MZL80" s="34"/>
      <c r="MZM80" s="34"/>
      <c r="MZQ80" s="3"/>
      <c r="MZR80" s="3"/>
      <c r="MZU80" s="26"/>
      <c r="MZW80" s="27"/>
      <c r="MZX80" s="34"/>
      <c r="MZY80" s="34"/>
      <c r="NAC80" s="3"/>
      <c r="NAD80" s="3"/>
      <c r="NAG80" s="26"/>
      <c r="NAI80" s="27"/>
      <c r="NAJ80" s="34"/>
      <c r="NAK80" s="34"/>
      <c r="NAO80" s="3"/>
      <c r="NAP80" s="3"/>
      <c r="NAS80" s="26"/>
      <c r="NAU80" s="27"/>
      <c r="NAV80" s="34"/>
      <c r="NAW80" s="34"/>
      <c r="NBA80" s="3"/>
      <c r="NBB80" s="3"/>
      <c r="NBE80" s="26"/>
      <c r="NBG80" s="27"/>
      <c r="NBH80" s="34"/>
      <c r="NBI80" s="34"/>
      <c r="NBM80" s="3"/>
      <c r="NBN80" s="3"/>
      <c r="NBQ80" s="26"/>
      <c r="NBS80" s="27"/>
      <c r="NBT80" s="34"/>
      <c r="NBU80" s="34"/>
      <c r="NBY80" s="3"/>
      <c r="NBZ80" s="3"/>
      <c r="NCC80" s="26"/>
      <c r="NCE80" s="27"/>
      <c r="NCF80" s="34"/>
      <c r="NCG80" s="34"/>
      <c r="NCK80" s="3"/>
      <c r="NCL80" s="3"/>
      <c r="NCO80" s="26"/>
      <c r="NCQ80" s="27"/>
      <c r="NCR80" s="34"/>
      <c r="NCS80" s="34"/>
      <c r="NCW80" s="3"/>
      <c r="NCX80" s="3"/>
      <c r="NDA80" s="26"/>
      <c r="NDC80" s="27"/>
      <c r="NDD80" s="34"/>
      <c r="NDE80" s="34"/>
      <c r="NDI80" s="3"/>
      <c r="NDJ80" s="3"/>
      <c r="NDM80" s="26"/>
      <c r="NDO80" s="27"/>
      <c r="NDP80" s="34"/>
      <c r="NDQ80" s="34"/>
      <c r="NDU80" s="3"/>
      <c r="NDV80" s="3"/>
      <c r="NDY80" s="26"/>
      <c r="NEA80" s="27"/>
      <c r="NEB80" s="34"/>
      <c r="NEC80" s="34"/>
      <c r="NEG80" s="3"/>
      <c r="NEH80" s="3"/>
      <c r="NEK80" s="26"/>
      <c r="NEM80" s="27"/>
      <c r="NEN80" s="34"/>
      <c r="NEO80" s="34"/>
      <c r="NES80" s="3"/>
      <c r="NET80" s="3"/>
      <c r="NEW80" s="26"/>
      <c r="NEY80" s="27"/>
      <c r="NEZ80" s="34"/>
      <c r="NFA80" s="34"/>
      <c r="NFE80" s="3"/>
      <c r="NFF80" s="3"/>
      <c r="NFI80" s="26"/>
      <c r="NFK80" s="27"/>
      <c r="NFL80" s="34"/>
      <c r="NFM80" s="34"/>
      <c r="NFQ80" s="3"/>
      <c r="NFR80" s="3"/>
      <c r="NFU80" s="26"/>
      <c r="NFW80" s="27"/>
      <c r="NFX80" s="34"/>
      <c r="NFY80" s="34"/>
      <c r="NGC80" s="3"/>
      <c r="NGD80" s="3"/>
      <c r="NGG80" s="26"/>
      <c r="NGI80" s="27"/>
      <c r="NGJ80" s="34"/>
      <c r="NGK80" s="34"/>
      <c r="NGO80" s="3"/>
      <c r="NGP80" s="3"/>
      <c r="NGS80" s="26"/>
      <c r="NGU80" s="27"/>
      <c r="NGV80" s="34"/>
      <c r="NGW80" s="34"/>
      <c r="NHA80" s="3"/>
      <c r="NHB80" s="3"/>
      <c r="NHE80" s="26"/>
      <c r="NHG80" s="27"/>
      <c r="NHH80" s="34"/>
      <c r="NHI80" s="34"/>
      <c r="NHM80" s="3"/>
      <c r="NHN80" s="3"/>
      <c r="NHQ80" s="26"/>
      <c r="NHS80" s="27"/>
      <c r="NHT80" s="34"/>
      <c r="NHU80" s="34"/>
      <c r="NHY80" s="3"/>
      <c r="NHZ80" s="3"/>
      <c r="NIC80" s="26"/>
      <c r="NIE80" s="27"/>
      <c r="NIF80" s="34"/>
      <c r="NIG80" s="34"/>
      <c r="NIK80" s="3"/>
      <c r="NIL80" s="3"/>
      <c r="NIO80" s="26"/>
      <c r="NIQ80" s="27"/>
      <c r="NIR80" s="34"/>
      <c r="NIS80" s="34"/>
      <c r="NIW80" s="3"/>
      <c r="NIX80" s="3"/>
      <c r="NJA80" s="26"/>
      <c r="NJC80" s="27"/>
      <c r="NJD80" s="34"/>
      <c r="NJE80" s="34"/>
      <c r="NJI80" s="3"/>
      <c r="NJJ80" s="3"/>
      <c r="NJM80" s="26"/>
      <c r="NJO80" s="27"/>
      <c r="NJP80" s="34"/>
      <c r="NJQ80" s="34"/>
      <c r="NJU80" s="3"/>
      <c r="NJV80" s="3"/>
      <c r="NJY80" s="26"/>
      <c r="NKA80" s="27"/>
      <c r="NKB80" s="34"/>
      <c r="NKC80" s="34"/>
      <c r="NKG80" s="3"/>
      <c r="NKH80" s="3"/>
      <c r="NKK80" s="26"/>
      <c r="NKM80" s="27"/>
      <c r="NKN80" s="34"/>
      <c r="NKO80" s="34"/>
      <c r="NKS80" s="3"/>
      <c r="NKT80" s="3"/>
      <c r="NKW80" s="26"/>
      <c r="NKY80" s="27"/>
      <c r="NKZ80" s="34"/>
      <c r="NLA80" s="34"/>
      <c r="NLE80" s="3"/>
      <c r="NLF80" s="3"/>
      <c r="NLI80" s="26"/>
      <c r="NLK80" s="27"/>
      <c r="NLL80" s="34"/>
      <c r="NLM80" s="34"/>
      <c r="NLQ80" s="3"/>
      <c r="NLR80" s="3"/>
      <c r="NLU80" s="26"/>
      <c r="NLW80" s="27"/>
      <c r="NLX80" s="34"/>
      <c r="NLY80" s="34"/>
      <c r="NMC80" s="3"/>
      <c r="NMD80" s="3"/>
      <c r="NMG80" s="26"/>
      <c r="NMI80" s="27"/>
      <c r="NMJ80" s="34"/>
      <c r="NMK80" s="34"/>
      <c r="NMO80" s="3"/>
      <c r="NMP80" s="3"/>
      <c r="NMS80" s="26"/>
      <c r="NMU80" s="27"/>
      <c r="NMV80" s="34"/>
      <c r="NMW80" s="34"/>
      <c r="NNA80" s="3"/>
      <c r="NNB80" s="3"/>
      <c r="NNE80" s="26"/>
      <c r="NNG80" s="27"/>
      <c r="NNH80" s="34"/>
      <c r="NNI80" s="34"/>
      <c r="NNM80" s="3"/>
      <c r="NNN80" s="3"/>
      <c r="NNQ80" s="26"/>
      <c r="NNS80" s="27"/>
      <c r="NNT80" s="34"/>
      <c r="NNU80" s="34"/>
      <c r="NNY80" s="3"/>
      <c r="NNZ80" s="3"/>
      <c r="NOC80" s="26"/>
      <c r="NOE80" s="27"/>
      <c r="NOF80" s="34"/>
      <c r="NOG80" s="34"/>
      <c r="NOK80" s="3"/>
      <c r="NOL80" s="3"/>
      <c r="NOO80" s="26"/>
      <c r="NOQ80" s="27"/>
      <c r="NOR80" s="34"/>
      <c r="NOS80" s="34"/>
      <c r="NOW80" s="3"/>
      <c r="NOX80" s="3"/>
      <c r="NPA80" s="26"/>
      <c r="NPC80" s="27"/>
      <c r="NPD80" s="34"/>
      <c r="NPE80" s="34"/>
      <c r="NPI80" s="3"/>
      <c r="NPJ80" s="3"/>
      <c r="NPM80" s="26"/>
      <c r="NPO80" s="27"/>
      <c r="NPP80" s="34"/>
      <c r="NPQ80" s="34"/>
      <c r="NPU80" s="3"/>
      <c r="NPV80" s="3"/>
      <c r="NPY80" s="26"/>
      <c r="NQA80" s="27"/>
      <c r="NQB80" s="34"/>
      <c r="NQC80" s="34"/>
      <c r="NQG80" s="3"/>
      <c r="NQH80" s="3"/>
      <c r="NQK80" s="26"/>
      <c r="NQM80" s="27"/>
      <c r="NQN80" s="34"/>
      <c r="NQO80" s="34"/>
      <c r="NQS80" s="3"/>
      <c r="NQT80" s="3"/>
      <c r="NQW80" s="26"/>
      <c r="NQY80" s="27"/>
      <c r="NQZ80" s="34"/>
      <c r="NRA80" s="34"/>
      <c r="NRE80" s="3"/>
      <c r="NRF80" s="3"/>
      <c r="NRI80" s="26"/>
      <c r="NRK80" s="27"/>
      <c r="NRL80" s="34"/>
      <c r="NRM80" s="34"/>
      <c r="NRQ80" s="3"/>
      <c r="NRR80" s="3"/>
      <c r="NRU80" s="26"/>
      <c r="NRW80" s="27"/>
      <c r="NRX80" s="34"/>
      <c r="NRY80" s="34"/>
      <c r="NSC80" s="3"/>
      <c r="NSD80" s="3"/>
      <c r="NSG80" s="26"/>
      <c r="NSI80" s="27"/>
      <c r="NSJ80" s="34"/>
      <c r="NSK80" s="34"/>
      <c r="NSO80" s="3"/>
      <c r="NSP80" s="3"/>
      <c r="NSS80" s="26"/>
      <c r="NSU80" s="27"/>
      <c r="NSV80" s="34"/>
      <c r="NSW80" s="34"/>
      <c r="NTA80" s="3"/>
      <c r="NTB80" s="3"/>
      <c r="NTE80" s="26"/>
      <c r="NTG80" s="27"/>
      <c r="NTH80" s="34"/>
      <c r="NTI80" s="34"/>
      <c r="NTM80" s="3"/>
      <c r="NTN80" s="3"/>
      <c r="NTQ80" s="26"/>
      <c r="NTS80" s="27"/>
      <c r="NTT80" s="34"/>
      <c r="NTU80" s="34"/>
      <c r="NTY80" s="3"/>
      <c r="NTZ80" s="3"/>
      <c r="NUC80" s="26"/>
      <c r="NUE80" s="27"/>
      <c r="NUF80" s="34"/>
      <c r="NUG80" s="34"/>
      <c r="NUK80" s="3"/>
      <c r="NUL80" s="3"/>
      <c r="NUO80" s="26"/>
      <c r="NUQ80" s="27"/>
      <c r="NUR80" s="34"/>
      <c r="NUS80" s="34"/>
      <c r="NUW80" s="3"/>
      <c r="NUX80" s="3"/>
      <c r="NVA80" s="26"/>
      <c r="NVC80" s="27"/>
      <c r="NVD80" s="34"/>
      <c r="NVE80" s="34"/>
      <c r="NVI80" s="3"/>
      <c r="NVJ80" s="3"/>
      <c r="NVM80" s="26"/>
      <c r="NVO80" s="27"/>
      <c r="NVP80" s="34"/>
      <c r="NVQ80" s="34"/>
      <c r="NVU80" s="3"/>
      <c r="NVV80" s="3"/>
      <c r="NVY80" s="26"/>
      <c r="NWA80" s="27"/>
      <c r="NWB80" s="34"/>
      <c r="NWC80" s="34"/>
      <c r="NWG80" s="3"/>
      <c r="NWH80" s="3"/>
      <c r="NWK80" s="26"/>
      <c r="NWM80" s="27"/>
      <c r="NWN80" s="34"/>
      <c r="NWO80" s="34"/>
      <c r="NWS80" s="3"/>
      <c r="NWT80" s="3"/>
      <c r="NWW80" s="26"/>
      <c r="NWY80" s="27"/>
      <c r="NWZ80" s="34"/>
      <c r="NXA80" s="34"/>
      <c r="NXE80" s="3"/>
      <c r="NXF80" s="3"/>
      <c r="NXI80" s="26"/>
      <c r="NXK80" s="27"/>
      <c r="NXL80" s="34"/>
      <c r="NXM80" s="34"/>
      <c r="NXQ80" s="3"/>
      <c r="NXR80" s="3"/>
      <c r="NXU80" s="26"/>
      <c r="NXW80" s="27"/>
      <c r="NXX80" s="34"/>
      <c r="NXY80" s="34"/>
      <c r="NYC80" s="3"/>
      <c r="NYD80" s="3"/>
      <c r="NYG80" s="26"/>
      <c r="NYI80" s="27"/>
      <c r="NYJ80" s="34"/>
      <c r="NYK80" s="34"/>
      <c r="NYO80" s="3"/>
      <c r="NYP80" s="3"/>
      <c r="NYS80" s="26"/>
      <c r="NYU80" s="27"/>
      <c r="NYV80" s="34"/>
      <c r="NYW80" s="34"/>
      <c r="NZA80" s="3"/>
      <c r="NZB80" s="3"/>
      <c r="NZE80" s="26"/>
      <c r="NZG80" s="27"/>
      <c r="NZH80" s="34"/>
      <c r="NZI80" s="34"/>
      <c r="NZM80" s="3"/>
      <c r="NZN80" s="3"/>
      <c r="NZQ80" s="26"/>
      <c r="NZS80" s="27"/>
      <c r="NZT80" s="34"/>
      <c r="NZU80" s="34"/>
      <c r="NZY80" s="3"/>
      <c r="NZZ80" s="3"/>
      <c r="OAC80" s="26"/>
      <c r="OAE80" s="27"/>
      <c r="OAF80" s="34"/>
      <c r="OAG80" s="34"/>
      <c r="OAK80" s="3"/>
      <c r="OAL80" s="3"/>
      <c r="OAO80" s="26"/>
      <c r="OAQ80" s="27"/>
      <c r="OAR80" s="34"/>
      <c r="OAS80" s="34"/>
      <c r="OAW80" s="3"/>
      <c r="OAX80" s="3"/>
      <c r="OBA80" s="26"/>
      <c r="OBC80" s="27"/>
      <c r="OBD80" s="34"/>
      <c r="OBE80" s="34"/>
      <c r="OBI80" s="3"/>
      <c r="OBJ80" s="3"/>
      <c r="OBM80" s="26"/>
      <c r="OBO80" s="27"/>
      <c r="OBP80" s="34"/>
      <c r="OBQ80" s="34"/>
      <c r="OBU80" s="3"/>
      <c r="OBV80" s="3"/>
      <c r="OBY80" s="26"/>
      <c r="OCA80" s="27"/>
      <c r="OCB80" s="34"/>
      <c r="OCC80" s="34"/>
      <c r="OCG80" s="3"/>
      <c r="OCH80" s="3"/>
      <c r="OCK80" s="26"/>
      <c r="OCM80" s="27"/>
      <c r="OCN80" s="34"/>
      <c r="OCO80" s="34"/>
      <c r="OCS80" s="3"/>
      <c r="OCT80" s="3"/>
      <c r="OCW80" s="26"/>
      <c r="OCY80" s="27"/>
      <c r="OCZ80" s="34"/>
      <c r="ODA80" s="34"/>
      <c r="ODE80" s="3"/>
      <c r="ODF80" s="3"/>
      <c r="ODI80" s="26"/>
      <c r="ODK80" s="27"/>
      <c r="ODL80" s="34"/>
      <c r="ODM80" s="34"/>
      <c r="ODQ80" s="3"/>
      <c r="ODR80" s="3"/>
      <c r="ODU80" s="26"/>
      <c r="ODW80" s="27"/>
      <c r="ODX80" s="34"/>
      <c r="ODY80" s="34"/>
      <c r="OEC80" s="3"/>
      <c r="OED80" s="3"/>
      <c r="OEG80" s="26"/>
      <c r="OEI80" s="27"/>
      <c r="OEJ80" s="34"/>
      <c r="OEK80" s="34"/>
      <c r="OEO80" s="3"/>
      <c r="OEP80" s="3"/>
      <c r="OES80" s="26"/>
      <c r="OEU80" s="27"/>
      <c r="OEV80" s="34"/>
      <c r="OEW80" s="34"/>
      <c r="OFA80" s="3"/>
      <c r="OFB80" s="3"/>
      <c r="OFE80" s="26"/>
      <c r="OFG80" s="27"/>
      <c r="OFH80" s="34"/>
      <c r="OFI80" s="34"/>
      <c r="OFM80" s="3"/>
      <c r="OFN80" s="3"/>
      <c r="OFQ80" s="26"/>
      <c r="OFS80" s="27"/>
      <c r="OFT80" s="34"/>
      <c r="OFU80" s="34"/>
      <c r="OFY80" s="3"/>
      <c r="OFZ80" s="3"/>
      <c r="OGC80" s="26"/>
      <c r="OGE80" s="27"/>
      <c r="OGF80" s="34"/>
      <c r="OGG80" s="34"/>
      <c r="OGK80" s="3"/>
      <c r="OGL80" s="3"/>
      <c r="OGO80" s="26"/>
      <c r="OGQ80" s="27"/>
      <c r="OGR80" s="34"/>
      <c r="OGS80" s="34"/>
      <c r="OGW80" s="3"/>
      <c r="OGX80" s="3"/>
      <c r="OHA80" s="26"/>
      <c r="OHC80" s="27"/>
      <c r="OHD80" s="34"/>
      <c r="OHE80" s="34"/>
      <c r="OHI80" s="3"/>
      <c r="OHJ80" s="3"/>
      <c r="OHM80" s="26"/>
      <c r="OHO80" s="27"/>
      <c r="OHP80" s="34"/>
      <c r="OHQ80" s="34"/>
      <c r="OHU80" s="3"/>
      <c r="OHV80" s="3"/>
      <c r="OHY80" s="26"/>
      <c r="OIA80" s="27"/>
      <c r="OIB80" s="34"/>
      <c r="OIC80" s="34"/>
      <c r="OIG80" s="3"/>
      <c r="OIH80" s="3"/>
      <c r="OIK80" s="26"/>
      <c r="OIM80" s="27"/>
      <c r="OIN80" s="34"/>
      <c r="OIO80" s="34"/>
      <c r="OIS80" s="3"/>
      <c r="OIT80" s="3"/>
      <c r="OIW80" s="26"/>
      <c r="OIY80" s="27"/>
      <c r="OIZ80" s="34"/>
      <c r="OJA80" s="34"/>
      <c r="OJE80" s="3"/>
      <c r="OJF80" s="3"/>
      <c r="OJI80" s="26"/>
      <c r="OJK80" s="27"/>
      <c r="OJL80" s="34"/>
      <c r="OJM80" s="34"/>
      <c r="OJQ80" s="3"/>
      <c r="OJR80" s="3"/>
      <c r="OJU80" s="26"/>
      <c r="OJW80" s="27"/>
      <c r="OJX80" s="34"/>
      <c r="OJY80" s="34"/>
      <c r="OKC80" s="3"/>
      <c r="OKD80" s="3"/>
      <c r="OKG80" s="26"/>
      <c r="OKI80" s="27"/>
      <c r="OKJ80" s="34"/>
      <c r="OKK80" s="34"/>
      <c r="OKO80" s="3"/>
      <c r="OKP80" s="3"/>
      <c r="OKS80" s="26"/>
      <c r="OKU80" s="27"/>
      <c r="OKV80" s="34"/>
      <c r="OKW80" s="34"/>
      <c r="OLA80" s="3"/>
      <c r="OLB80" s="3"/>
      <c r="OLE80" s="26"/>
      <c r="OLG80" s="27"/>
      <c r="OLH80" s="34"/>
      <c r="OLI80" s="34"/>
      <c r="OLM80" s="3"/>
      <c r="OLN80" s="3"/>
      <c r="OLQ80" s="26"/>
      <c r="OLS80" s="27"/>
      <c r="OLT80" s="34"/>
      <c r="OLU80" s="34"/>
      <c r="OLY80" s="3"/>
      <c r="OLZ80" s="3"/>
      <c r="OMC80" s="26"/>
      <c r="OME80" s="27"/>
      <c r="OMF80" s="34"/>
      <c r="OMG80" s="34"/>
      <c r="OMK80" s="3"/>
      <c r="OML80" s="3"/>
      <c r="OMO80" s="26"/>
      <c r="OMQ80" s="27"/>
      <c r="OMR80" s="34"/>
      <c r="OMS80" s="34"/>
      <c r="OMW80" s="3"/>
      <c r="OMX80" s="3"/>
      <c r="ONA80" s="26"/>
      <c r="ONC80" s="27"/>
      <c r="OND80" s="34"/>
      <c r="ONE80" s="34"/>
      <c r="ONI80" s="3"/>
      <c r="ONJ80" s="3"/>
      <c r="ONM80" s="26"/>
      <c r="ONO80" s="27"/>
      <c r="ONP80" s="34"/>
      <c r="ONQ80" s="34"/>
      <c r="ONU80" s="3"/>
      <c r="ONV80" s="3"/>
      <c r="ONY80" s="26"/>
      <c r="OOA80" s="27"/>
      <c r="OOB80" s="34"/>
      <c r="OOC80" s="34"/>
      <c r="OOG80" s="3"/>
      <c r="OOH80" s="3"/>
      <c r="OOK80" s="26"/>
      <c r="OOM80" s="27"/>
      <c r="OON80" s="34"/>
      <c r="OOO80" s="34"/>
      <c r="OOS80" s="3"/>
      <c r="OOT80" s="3"/>
      <c r="OOW80" s="26"/>
      <c r="OOY80" s="27"/>
      <c r="OOZ80" s="34"/>
      <c r="OPA80" s="34"/>
      <c r="OPE80" s="3"/>
      <c r="OPF80" s="3"/>
      <c r="OPI80" s="26"/>
      <c r="OPK80" s="27"/>
      <c r="OPL80" s="34"/>
      <c r="OPM80" s="34"/>
      <c r="OPQ80" s="3"/>
      <c r="OPR80" s="3"/>
      <c r="OPU80" s="26"/>
      <c r="OPW80" s="27"/>
      <c r="OPX80" s="34"/>
      <c r="OPY80" s="34"/>
      <c r="OQC80" s="3"/>
      <c r="OQD80" s="3"/>
      <c r="OQG80" s="26"/>
      <c r="OQI80" s="27"/>
      <c r="OQJ80" s="34"/>
      <c r="OQK80" s="34"/>
      <c r="OQO80" s="3"/>
      <c r="OQP80" s="3"/>
      <c r="OQS80" s="26"/>
      <c r="OQU80" s="27"/>
      <c r="OQV80" s="34"/>
      <c r="OQW80" s="34"/>
      <c r="ORA80" s="3"/>
      <c r="ORB80" s="3"/>
      <c r="ORE80" s="26"/>
      <c r="ORG80" s="27"/>
      <c r="ORH80" s="34"/>
      <c r="ORI80" s="34"/>
      <c r="ORM80" s="3"/>
      <c r="ORN80" s="3"/>
      <c r="ORQ80" s="26"/>
      <c r="ORS80" s="27"/>
      <c r="ORT80" s="34"/>
      <c r="ORU80" s="34"/>
      <c r="ORY80" s="3"/>
      <c r="ORZ80" s="3"/>
      <c r="OSC80" s="26"/>
      <c r="OSE80" s="27"/>
      <c r="OSF80" s="34"/>
      <c r="OSG80" s="34"/>
      <c r="OSK80" s="3"/>
      <c r="OSL80" s="3"/>
      <c r="OSO80" s="26"/>
      <c r="OSQ80" s="27"/>
      <c r="OSR80" s="34"/>
      <c r="OSS80" s="34"/>
      <c r="OSW80" s="3"/>
      <c r="OSX80" s="3"/>
      <c r="OTA80" s="26"/>
      <c r="OTC80" s="27"/>
      <c r="OTD80" s="34"/>
      <c r="OTE80" s="34"/>
      <c r="OTI80" s="3"/>
      <c r="OTJ80" s="3"/>
      <c r="OTM80" s="26"/>
      <c r="OTO80" s="27"/>
      <c r="OTP80" s="34"/>
      <c r="OTQ80" s="34"/>
      <c r="OTU80" s="3"/>
      <c r="OTV80" s="3"/>
      <c r="OTY80" s="26"/>
      <c r="OUA80" s="27"/>
      <c r="OUB80" s="34"/>
      <c r="OUC80" s="34"/>
      <c r="OUG80" s="3"/>
      <c r="OUH80" s="3"/>
      <c r="OUK80" s="26"/>
      <c r="OUM80" s="27"/>
      <c r="OUN80" s="34"/>
      <c r="OUO80" s="34"/>
      <c r="OUS80" s="3"/>
      <c r="OUT80" s="3"/>
      <c r="OUW80" s="26"/>
      <c r="OUY80" s="27"/>
      <c r="OUZ80" s="34"/>
      <c r="OVA80" s="34"/>
      <c r="OVE80" s="3"/>
      <c r="OVF80" s="3"/>
      <c r="OVI80" s="26"/>
      <c r="OVK80" s="27"/>
      <c r="OVL80" s="34"/>
      <c r="OVM80" s="34"/>
      <c r="OVQ80" s="3"/>
      <c r="OVR80" s="3"/>
      <c r="OVU80" s="26"/>
      <c r="OVW80" s="27"/>
      <c r="OVX80" s="34"/>
      <c r="OVY80" s="34"/>
      <c r="OWC80" s="3"/>
      <c r="OWD80" s="3"/>
      <c r="OWG80" s="26"/>
      <c r="OWI80" s="27"/>
      <c r="OWJ80" s="34"/>
      <c r="OWK80" s="34"/>
      <c r="OWO80" s="3"/>
      <c r="OWP80" s="3"/>
      <c r="OWS80" s="26"/>
      <c r="OWU80" s="27"/>
      <c r="OWV80" s="34"/>
      <c r="OWW80" s="34"/>
      <c r="OXA80" s="3"/>
      <c r="OXB80" s="3"/>
      <c r="OXE80" s="26"/>
      <c r="OXG80" s="27"/>
      <c r="OXH80" s="34"/>
      <c r="OXI80" s="34"/>
      <c r="OXM80" s="3"/>
      <c r="OXN80" s="3"/>
      <c r="OXQ80" s="26"/>
      <c r="OXS80" s="27"/>
      <c r="OXT80" s="34"/>
      <c r="OXU80" s="34"/>
      <c r="OXY80" s="3"/>
      <c r="OXZ80" s="3"/>
      <c r="OYC80" s="26"/>
      <c r="OYE80" s="27"/>
      <c r="OYF80" s="34"/>
      <c r="OYG80" s="34"/>
      <c r="OYK80" s="3"/>
      <c r="OYL80" s="3"/>
      <c r="OYO80" s="26"/>
      <c r="OYQ80" s="27"/>
      <c r="OYR80" s="34"/>
      <c r="OYS80" s="34"/>
      <c r="OYW80" s="3"/>
      <c r="OYX80" s="3"/>
      <c r="OZA80" s="26"/>
      <c r="OZC80" s="27"/>
      <c r="OZD80" s="34"/>
      <c r="OZE80" s="34"/>
      <c r="OZI80" s="3"/>
      <c r="OZJ80" s="3"/>
      <c r="OZM80" s="26"/>
      <c r="OZO80" s="27"/>
      <c r="OZP80" s="34"/>
      <c r="OZQ80" s="34"/>
      <c r="OZU80" s="3"/>
      <c r="OZV80" s="3"/>
      <c r="OZY80" s="26"/>
      <c r="PAA80" s="27"/>
      <c r="PAB80" s="34"/>
      <c r="PAC80" s="34"/>
      <c r="PAG80" s="3"/>
      <c r="PAH80" s="3"/>
      <c r="PAK80" s="26"/>
      <c r="PAM80" s="27"/>
      <c r="PAN80" s="34"/>
      <c r="PAO80" s="34"/>
      <c r="PAS80" s="3"/>
      <c r="PAT80" s="3"/>
      <c r="PAW80" s="26"/>
      <c r="PAY80" s="27"/>
      <c r="PAZ80" s="34"/>
      <c r="PBA80" s="34"/>
      <c r="PBE80" s="3"/>
      <c r="PBF80" s="3"/>
      <c r="PBI80" s="26"/>
      <c r="PBK80" s="27"/>
      <c r="PBL80" s="34"/>
      <c r="PBM80" s="34"/>
      <c r="PBQ80" s="3"/>
      <c r="PBR80" s="3"/>
      <c r="PBU80" s="26"/>
      <c r="PBW80" s="27"/>
      <c r="PBX80" s="34"/>
      <c r="PBY80" s="34"/>
      <c r="PCC80" s="3"/>
      <c r="PCD80" s="3"/>
      <c r="PCG80" s="26"/>
      <c r="PCI80" s="27"/>
      <c r="PCJ80" s="34"/>
      <c r="PCK80" s="34"/>
      <c r="PCO80" s="3"/>
      <c r="PCP80" s="3"/>
      <c r="PCS80" s="26"/>
      <c r="PCU80" s="27"/>
      <c r="PCV80" s="34"/>
      <c r="PCW80" s="34"/>
      <c r="PDA80" s="3"/>
      <c r="PDB80" s="3"/>
      <c r="PDE80" s="26"/>
      <c r="PDG80" s="27"/>
      <c r="PDH80" s="34"/>
      <c r="PDI80" s="34"/>
      <c r="PDM80" s="3"/>
      <c r="PDN80" s="3"/>
      <c r="PDQ80" s="26"/>
      <c r="PDS80" s="27"/>
      <c r="PDT80" s="34"/>
      <c r="PDU80" s="34"/>
      <c r="PDY80" s="3"/>
      <c r="PDZ80" s="3"/>
      <c r="PEC80" s="26"/>
      <c r="PEE80" s="27"/>
      <c r="PEF80" s="34"/>
      <c r="PEG80" s="34"/>
      <c r="PEK80" s="3"/>
      <c r="PEL80" s="3"/>
      <c r="PEO80" s="26"/>
      <c r="PEQ80" s="27"/>
      <c r="PER80" s="34"/>
      <c r="PES80" s="34"/>
      <c r="PEW80" s="3"/>
      <c r="PEX80" s="3"/>
      <c r="PFA80" s="26"/>
      <c r="PFC80" s="27"/>
      <c r="PFD80" s="34"/>
      <c r="PFE80" s="34"/>
      <c r="PFI80" s="3"/>
      <c r="PFJ80" s="3"/>
      <c r="PFM80" s="26"/>
      <c r="PFO80" s="27"/>
      <c r="PFP80" s="34"/>
      <c r="PFQ80" s="34"/>
      <c r="PFU80" s="3"/>
      <c r="PFV80" s="3"/>
      <c r="PFY80" s="26"/>
      <c r="PGA80" s="27"/>
      <c r="PGB80" s="34"/>
      <c r="PGC80" s="34"/>
      <c r="PGG80" s="3"/>
      <c r="PGH80" s="3"/>
      <c r="PGK80" s="26"/>
      <c r="PGM80" s="27"/>
      <c r="PGN80" s="34"/>
      <c r="PGO80" s="34"/>
      <c r="PGS80" s="3"/>
      <c r="PGT80" s="3"/>
      <c r="PGW80" s="26"/>
      <c r="PGY80" s="27"/>
      <c r="PGZ80" s="34"/>
      <c r="PHA80" s="34"/>
      <c r="PHE80" s="3"/>
      <c r="PHF80" s="3"/>
      <c r="PHI80" s="26"/>
      <c r="PHK80" s="27"/>
      <c r="PHL80" s="34"/>
      <c r="PHM80" s="34"/>
      <c r="PHQ80" s="3"/>
      <c r="PHR80" s="3"/>
      <c r="PHU80" s="26"/>
      <c r="PHW80" s="27"/>
      <c r="PHX80" s="34"/>
      <c r="PHY80" s="34"/>
      <c r="PIC80" s="3"/>
      <c r="PID80" s="3"/>
      <c r="PIG80" s="26"/>
      <c r="PII80" s="27"/>
      <c r="PIJ80" s="34"/>
      <c r="PIK80" s="34"/>
      <c r="PIO80" s="3"/>
      <c r="PIP80" s="3"/>
      <c r="PIS80" s="26"/>
      <c r="PIU80" s="27"/>
      <c r="PIV80" s="34"/>
      <c r="PIW80" s="34"/>
      <c r="PJA80" s="3"/>
      <c r="PJB80" s="3"/>
      <c r="PJE80" s="26"/>
      <c r="PJG80" s="27"/>
      <c r="PJH80" s="34"/>
      <c r="PJI80" s="34"/>
      <c r="PJM80" s="3"/>
      <c r="PJN80" s="3"/>
      <c r="PJQ80" s="26"/>
      <c r="PJS80" s="27"/>
      <c r="PJT80" s="34"/>
      <c r="PJU80" s="34"/>
      <c r="PJY80" s="3"/>
      <c r="PJZ80" s="3"/>
      <c r="PKC80" s="26"/>
      <c r="PKE80" s="27"/>
      <c r="PKF80" s="34"/>
      <c r="PKG80" s="34"/>
      <c r="PKK80" s="3"/>
      <c r="PKL80" s="3"/>
      <c r="PKO80" s="26"/>
      <c r="PKQ80" s="27"/>
      <c r="PKR80" s="34"/>
      <c r="PKS80" s="34"/>
      <c r="PKW80" s="3"/>
      <c r="PKX80" s="3"/>
      <c r="PLA80" s="26"/>
      <c r="PLC80" s="27"/>
      <c r="PLD80" s="34"/>
      <c r="PLE80" s="34"/>
      <c r="PLI80" s="3"/>
      <c r="PLJ80" s="3"/>
      <c r="PLM80" s="26"/>
      <c r="PLO80" s="27"/>
      <c r="PLP80" s="34"/>
      <c r="PLQ80" s="34"/>
      <c r="PLU80" s="3"/>
      <c r="PLV80" s="3"/>
      <c r="PLY80" s="26"/>
      <c r="PMA80" s="27"/>
      <c r="PMB80" s="34"/>
      <c r="PMC80" s="34"/>
      <c r="PMG80" s="3"/>
      <c r="PMH80" s="3"/>
      <c r="PMK80" s="26"/>
      <c r="PMM80" s="27"/>
      <c r="PMN80" s="34"/>
      <c r="PMO80" s="34"/>
      <c r="PMS80" s="3"/>
      <c r="PMT80" s="3"/>
      <c r="PMW80" s="26"/>
      <c r="PMY80" s="27"/>
      <c r="PMZ80" s="34"/>
      <c r="PNA80" s="34"/>
      <c r="PNE80" s="3"/>
      <c r="PNF80" s="3"/>
      <c r="PNI80" s="26"/>
      <c r="PNK80" s="27"/>
      <c r="PNL80" s="34"/>
      <c r="PNM80" s="34"/>
      <c r="PNQ80" s="3"/>
      <c r="PNR80" s="3"/>
      <c r="PNU80" s="26"/>
      <c r="PNW80" s="27"/>
      <c r="PNX80" s="34"/>
      <c r="PNY80" s="34"/>
      <c r="POC80" s="3"/>
      <c r="POD80" s="3"/>
      <c r="POG80" s="26"/>
      <c r="POI80" s="27"/>
      <c r="POJ80" s="34"/>
      <c r="POK80" s="34"/>
      <c r="POO80" s="3"/>
      <c r="POP80" s="3"/>
      <c r="POS80" s="26"/>
      <c r="POU80" s="27"/>
      <c r="POV80" s="34"/>
      <c r="POW80" s="34"/>
      <c r="PPA80" s="3"/>
      <c r="PPB80" s="3"/>
      <c r="PPE80" s="26"/>
      <c r="PPG80" s="27"/>
      <c r="PPH80" s="34"/>
      <c r="PPI80" s="34"/>
      <c r="PPM80" s="3"/>
      <c r="PPN80" s="3"/>
      <c r="PPQ80" s="26"/>
      <c r="PPS80" s="27"/>
      <c r="PPT80" s="34"/>
      <c r="PPU80" s="34"/>
      <c r="PPY80" s="3"/>
      <c r="PPZ80" s="3"/>
      <c r="PQC80" s="26"/>
      <c r="PQE80" s="27"/>
      <c r="PQF80" s="34"/>
      <c r="PQG80" s="34"/>
      <c r="PQK80" s="3"/>
      <c r="PQL80" s="3"/>
      <c r="PQO80" s="26"/>
      <c r="PQQ80" s="27"/>
      <c r="PQR80" s="34"/>
      <c r="PQS80" s="34"/>
      <c r="PQW80" s="3"/>
      <c r="PQX80" s="3"/>
      <c r="PRA80" s="26"/>
      <c r="PRC80" s="27"/>
      <c r="PRD80" s="34"/>
      <c r="PRE80" s="34"/>
      <c r="PRI80" s="3"/>
      <c r="PRJ80" s="3"/>
      <c r="PRM80" s="26"/>
      <c r="PRO80" s="27"/>
      <c r="PRP80" s="34"/>
      <c r="PRQ80" s="34"/>
      <c r="PRU80" s="3"/>
      <c r="PRV80" s="3"/>
      <c r="PRY80" s="26"/>
      <c r="PSA80" s="27"/>
      <c r="PSB80" s="34"/>
      <c r="PSC80" s="34"/>
      <c r="PSG80" s="3"/>
      <c r="PSH80" s="3"/>
      <c r="PSK80" s="26"/>
      <c r="PSM80" s="27"/>
      <c r="PSN80" s="34"/>
      <c r="PSO80" s="34"/>
      <c r="PSS80" s="3"/>
      <c r="PST80" s="3"/>
      <c r="PSW80" s="26"/>
      <c r="PSY80" s="27"/>
      <c r="PSZ80" s="34"/>
      <c r="PTA80" s="34"/>
      <c r="PTE80" s="3"/>
      <c r="PTF80" s="3"/>
      <c r="PTI80" s="26"/>
      <c r="PTK80" s="27"/>
      <c r="PTL80" s="34"/>
      <c r="PTM80" s="34"/>
      <c r="PTQ80" s="3"/>
      <c r="PTR80" s="3"/>
      <c r="PTU80" s="26"/>
      <c r="PTW80" s="27"/>
      <c r="PTX80" s="34"/>
      <c r="PTY80" s="34"/>
      <c r="PUC80" s="3"/>
      <c r="PUD80" s="3"/>
      <c r="PUG80" s="26"/>
      <c r="PUI80" s="27"/>
      <c r="PUJ80" s="34"/>
      <c r="PUK80" s="34"/>
      <c r="PUO80" s="3"/>
      <c r="PUP80" s="3"/>
      <c r="PUS80" s="26"/>
      <c r="PUU80" s="27"/>
      <c r="PUV80" s="34"/>
      <c r="PUW80" s="34"/>
      <c r="PVA80" s="3"/>
      <c r="PVB80" s="3"/>
      <c r="PVE80" s="26"/>
      <c r="PVG80" s="27"/>
      <c r="PVH80" s="34"/>
      <c r="PVI80" s="34"/>
      <c r="PVM80" s="3"/>
      <c r="PVN80" s="3"/>
      <c r="PVQ80" s="26"/>
      <c r="PVS80" s="27"/>
      <c r="PVT80" s="34"/>
      <c r="PVU80" s="34"/>
      <c r="PVY80" s="3"/>
      <c r="PVZ80" s="3"/>
      <c r="PWC80" s="26"/>
      <c r="PWE80" s="27"/>
      <c r="PWF80" s="34"/>
      <c r="PWG80" s="34"/>
      <c r="PWK80" s="3"/>
      <c r="PWL80" s="3"/>
      <c r="PWO80" s="26"/>
      <c r="PWQ80" s="27"/>
      <c r="PWR80" s="34"/>
      <c r="PWS80" s="34"/>
      <c r="PWW80" s="3"/>
      <c r="PWX80" s="3"/>
      <c r="PXA80" s="26"/>
      <c r="PXC80" s="27"/>
      <c r="PXD80" s="34"/>
      <c r="PXE80" s="34"/>
      <c r="PXI80" s="3"/>
      <c r="PXJ80" s="3"/>
      <c r="PXM80" s="26"/>
      <c r="PXO80" s="27"/>
      <c r="PXP80" s="34"/>
      <c r="PXQ80" s="34"/>
      <c r="PXU80" s="3"/>
      <c r="PXV80" s="3"/>
      <c r="PXY80" s="26"/>
      <c r="PYA80" s="27"/>
      <c r="PYB80" s="34"/>
      <c r="PYC80" s="34"/>
      <c r="PYG80" s="3"/>
      <c r="PYH80" s="3"/>
      <c r="PYK80" s="26"/>
      <c r="PYM80" s="27"/>
      <c r="PYN80" s="34"/>
      <c r="PYO80" s="34"/>
      <c r="PYS80" s="3"/>
      <c r="PYT80" s="3"/>
      <c r="PYW80" s="26"/>
      <c r="PYY80" s="27"/>
      <c r="PYZ80" s="34"/>
      <c r="PZA80" s="34"/>
      <c r="PZE80" s="3"/>
      <c r="PZF80" s="3"/>
      <c r="PZI80" s="26"/>
      <c r="PZK80" s="27"/>
      <c r="PZL80" s="34"/>
      <c r="PZM80" s="34"/>
      <c r="PZQ80" s="3"/>
      <c r="PZR80" s="3"/>
      <c r="PZU80" s="26"/>
      <c r="PZW80" s="27"/>
      <c r="PZX80" s="34"/>
      <c r="PZY80" s="34"/>
      <c r="QAC80" s="3"/>
      <c r="QAD80" s="3"/>
      <c r="QAG80" s="26"/>
      <c r="QAI80" s="27"/>
      <c r="QAJ80" s="34"/>
      <c r="QAK80" s="34"/>
      <c r="QAO80" s="3"/>
      <c r="QAP80" s="3"/>
      <c r="QAS80" s="26"/>
      <c r="QAU80" s="27"/>
      <c r="QAV80" s="34"/>
      <c r="QAW80" s="34"/>
      <c r="QBA80" s="3"/>
      <c r="QBB80" s="3"/>
      <c r="QBE80" s="26"/>
      <c r="QBG80" s="27"/>
      <c r="QBH80" s="34"/>
      <c r="QBI80" s="34"/>
      <c r="QBM80" s="3"/>
      <c r="QBN80" s="3"/>
      <c r="QBQ80" s="26"/>
      <c r="QBS80" s="27"/>
      <c r="QBT80" s="34"/>
      <c r="QBU80" s="34"/>
      <c r="QBY80" s="3"/>
      <c r="QBZ80" s="3"/>
      <c r="QCC80" s="26"/>
      <c r="QCE80" s="27"/>
      <c r="QCF80" s="34"/>
      <c r="QCG80" s="34"/>
      <c r="QCK80" s="3"/>
      <c r="QCL80" s="3"/>
      <c r="QCO80" s="26"/>
      <c r="QCQ80" s="27"/>
      <c r="QCR80" s="34"/>
      <c r="QCS80" s="34"/>
      <c r="QCW80" s="3"/>
      <c r="QCX80" s="3"/>
      <c r="QDA80" s="26"/>
      <c r="QDC80" s="27"/>
      <c r="QDD80" s="34"/>
      <c r="QDE80" s="34"/>
      <c r="QDI80" s="3"/>
      <c r="QDJ80" s="3"/>
      <c r="QDM80" s="26"/>
      <c r="QDO80" s="27"/>
      <c r="QDP80" s="34"/>
      <c r="QDQ80" s="34"/>
      <c r="QDU80" s="3"/>
      <c r="QDV80" s="3"/>
      <c r="QDY80" s="26"/>
      <c r="QEA80" s="27"/>
      <c r="QEB80" s="34"/>
      <c r="QEC80" s="34"/>
      <c r="QEG80" s="3"/>
      <c r="QEH80" s="3"/>
      <c r="QEK80" s="26"/>
      <c r="QEM80" s="27"/>
      <c r="QEN80" s="34"/>
      <c r="QEO80" s="34"/>
      <c r="QES80" s="3"/>
      <c r="QET80" s="3"/>
      <c r="QEW80" s="26"/>
      <c r="QEY80" s="27"/>
      <c r="QEZ80" s="34"/>
      <c r="QFA80" s="34"/>
      <c r="QFE80" s="3"/>
      <c r="QFF80" s="3"/>
      <c r="QFI80" s="26"/>
      <c r="QFK80" s="27"/>
      <c r="QFL80" s="34"/>
      <c r="QFM80" s="34"/>
      <c r="QFQ80" s="3"/>
      <c r="QFR80" s="3"/>
      <c r="QFU80" s="26"/>
      <c r="QFW80" s="27"/>
      <c r="QFX80" s="34"/>
      <c r="QFY80" s="34"/>
      <c r="QGC80" s="3"/>
      <c r="QGD80" s="3"/>
      <c r="QGG80" s="26"/>
      <c r="QGI80" s="27"/>
      <c r="QGJ80" s="34"/>
      <c r="QGK80" s="34"/>
      <c r="QGO80" s="3"/>
      <c r="QGP80" s="3"/>
      <c r="QGS80" s="26"/>
      <c r="QGU80" s="27"/>
      <c r="QGV80" s="34"/>
      <c r="QGW80" s="34"/>
      <c r="QHA80" s="3"/>
      <c r="QHB80" s="3"/>
      <c r="QHE80" s="26"/>
      <c r="QHG80" s="27"/>
      <c r="QHH80" s="34"/>
      <c r="QHI80" s="34"/>
      <c r="QHM80" s="3"/>
      <c r="QHN80" s="3"/>
      <c r="QHQ80" s="26"/>
      <c r="QHS80" s="27"/>
      <c r="QHT80" s="34"/>
      <c r="QHU80" s="34"/>
      <c r="QHY80" s="3"/>
      <c r="QHZ80" s="3"/>
      <c r="QIC80" s="26"/>
      <c r="QIE80" s="27"/>
      <c r="QIF80" s="34"/>
      <c r="QIG80" s="34"/>
      <c r="QIK80" s="3"/>
      <c r="QIL80" s="3"/>
      <c r="QIO80" s="26"/>
      <c r="QIQ80" s="27"/>
      <c r="QIR80" s="34"/>
      <c r="QIS80" s="34"/>
      <c r="QIW80" s="3"/>
      <c r="QIX80" s="3"/>
      <c r="QJA80" s="26"/>
      <c r="QJC80" s="27"/>
      <c r="QJD80" s="34"/>
      <c r="QJE80" s="34"/>
      <c r="QJI80" s="3"/>
      <c r="QJJ80" s="3"/>
      <c r="QJM80" s="26"/>
      <c r="QJO80" s="27"/>
      <c r="QJP80" s="34"/>
      <c r="QJQ80" s="34"/>
      <c r="QJU80" s="3"/>
      <c r="QJV80" s="3"/>
      <c r="QJY80" s="26"/>
      <c r="QKA80" s="27"/>
      <c r="QKB80" s="34"/>
      <c r="QKC80" s="34"/>
      <c r="QKG80" s="3"/>
      <c r="QKH80" s="3"/>
      <c r="QKK80" s="26"/>
      <c r="QKM80" s="27"/>
      <c r="QKN80" s="34"/>
      <c r="QKO80" s="34"/>
      <c r="QKS80" s="3"/>
      <c r="QKT80" s="3"/>
      <c r="QKW80" s="26"/>
      <c r="QKY80" s="27"/>
      <c r="QKZ80" s="34"/>
      <c r="QLA80" s="34"/>
      <c r="QLE80" s="3"/>
      <c r="QLF80" s="3"/>
      <c r="QLI80" s="26"/>
      <c r="QLK80" s="27"/>
      <c r="QLL80" s="34"/>
      <c r="QLM80" s="34"/>
      <c r="QLQ80" s="3"/>
      <c r="QLR80" s="3"/>
      <c r="QLU80" s="26"/>
      <c r="QLW80" s="27"/>
      <c r="QLX80" s="34"/>
      <c r="QLY80" s="34"/>
      <c r="QMC80" s="3"/>
      <c r="QMD80" s="3"/>
      <c r="QMG80" s="26"/>
      <c r="QMI80" s="27"/>
      <c r="QMJ80" s="34"/>
      <c r="QMK80" s="34"/>
      <c r="QMO80" s="3"/>
      <c r="QMP80" s="3"/>
      <c r="QMS80" s="26"/>
      <c r="QMU80" s="27"/>
      <c r="QMV80" s="34"/>
      <c r="QMW80" s="34"/>
      <c r="QNA80" s="3"/>
      <c r="QNB80" s="3"/>
      <c r="QNE80" s="26"/>
      <c r="QNG80" s="27"/>
      <c r="QNH80" s="34"/>
      <c r="QNI80" s="34"/>
      <c r="QNM80" s="3"/>
      <c r="QNN80" s="3"/>
      <c r="QNQ80" s="26"/>
      <c r="QNS80" s="27"/>
      <c r="QNT80" s="34"/>
      <c r="QNU80" s="34"/>
      <c r="QNY80" s="3"/>
      <c r="QNZ80" s="3"/>
      <c r="QOC80" s="26"/>
      <c r="QOE80" s="27"/>
      <c r="QOF80" s="34"/>
      <c r="QOG80" s="34"/>
      <c r="QOK80" s="3"/>
      <c r="QOL80" s="3"/>
      <c r="QOO80" s="26"/>
      <c r="QOQ80" s="27"/>
      <c r="QOR80" s="34"/>
      <c r="QOS80" s="34"/>
      <c r="QOW80" s="3"/>
      <c r="QOX80" s="3"/>
      <c r="QPA80" s="26"/>
      <c r="QPC80" s="27"/>
      <c r="QPD80" s="34"/>
      <c r="QPE80" s="34"/>
      <c r="QPI80" s="3"/>
      <c r="QPJ80" s="3"/>
      <c r="QPM80" s="26"/>
      <c r="QPO80" s="27"/>
      <c r="QPP80" s="34"/>
      <c r="QPQ80" s="34"/>
      <c r="QPU80" s="3"/>
      <c r="QPV80" s="3"/>
      <c r="QPY80" s="26"/>
      <c r="QQA80" s="27"/>
      <c r="QQB80" s="34"/>
      <c r="QQC80" s="34"/>
      <c r="QQG80" s="3"/>
      <c r="QQH80" s="3"/>
      <c r="QQK80" s="26"/>
      <c r="QQM80" s="27"/>
      <c r="QQN80" s="34"/>
      <c r="QQO80" s="34"/>
      <c r="QQS80" s="3"/>
      <c r="QQT80" s="3"/>
      <c r="QQW80" s="26"/>
      <c r="QQY80" s="27"/>
      <c r="QQZ80" s="34"/>
      <c r="QRA80" s="34"/>
      <c r="QRE80" s="3"/>
      <c r="QRF80" s="3"/>
      <c r="QRI80" s="26"/>
      <c r="QRK80" s="27"/>
      <c r="QRL80" s="34"/>
      <c r="QRM80" s="34"/>
      <c r="QRQ80" s="3"/>
      <c r="QRR80" s="3"/>
      <c r="QRU80" s="26"/>
      <c r="QRW80" s="27"/>
      <c r="QRX80" s="34"/>
      <c r="QRY80" s="34"/>
      <c r="QSC80" s="3"/>
      <c r="QSD80" s="3"/>
      <c r="QSG80" s="26"/>
      <c r="QSI80" s="27"/>
      <c r="QSJ80" s="34"/>
      <c r="QSK80" s="34"/>
      <c r="QSO80" s="3"/>
      <c r="QSP80" s="3"/>
      <c r="QSS80" s="26"/>
      <c r="QSU80" s="27"/>
      <c r="QSV80" s="34"/>
      <c r="QSW80" s="34"/>
      <c r="QTA80" s="3"/>
      <c r="QTB80" s="3"/>
      <c r="QTE80" s="26"/>
      <c r="QTG80" s="27"/>
      <c r="QTH80" s="34"/>
      <c r="QTI80" s="34"/>
      <c r="QTM80" s="3"/>
      <c r="QTN80" s="3"/>
      <c r="QTQ80" s="26"/>
      <c r="QTS80" s="27"/>
      <c r="QTT80" s="34"/>
      <c r="QTU80" s="34"/>
      <c r="QTY80" s="3"/>
      <c r="QTZ80" s="3"/>
      <c r="QUC80" s="26"/>
      <c r="QUE80" s="27"/>
      <c r="QUF80" s="34"/>
      <c r="QUG80" s="34"/>
      <c r="QUK80" s="3"/>
      <c r="QUL80" s="3"/>
      <c r="QUO80" s="26"/>
      <c r="QUQ80" s="27"/>
      <c r="QUR80" s="34"/>
      <c r="QUS80" s="34"/>
      <c r="QUW80" s="3"/>
      <c r="QUX80" s="3"/>
      <c r="QVA80" s="26"/>
      <c r="QVC80" s="27"/>
      <c r="QVD80" s="34"/>
      <c r="QVE80" s="34"/>
      <c r="QVI80" s="3"/>
      <c r="QVJ80" s="3"/>
      <c r="QVM80" s="26"/>
      <c r="QVO80" s="27"/>
      <c r="QVP80" s="34"/>
      <c r="QVQ80" s="34"/>
      <c r="QVU80" s="3"/>
      <c r="QVV80" s="3"/>
      <c r="QVY80" s="26"/>
      <c r="QWA80" s="27"/>
      <c r="QWB80" s="34"/>
      <c r="QWC80" s="34"/>
      <c r="QWG80" s="3"/>
      <c r="QWH80" s="3"/>
      <c r="QWK80" s="26"/>
      <c r="QWM80" s="27"/>
      <c r="QWN80" s="34"/>
      <c r="QWO80" s="34"/>
      <c r="QWS80" s="3"/>
      <c r="QWT80" s="3"/>
      <c r="QWW80" s="26"/>
      <c r="QWY80" s="27"/>
      <c r="QWZ80" s="34"/>
      <c r="QXA80" s="34"/>
      <c r="QXE80" s="3"/>
      <c r="QXF80" s="3"/>
      <c r="QXI80" s="26"/>
      <c r="QXK80" s="27"/>
      <c r="QXL80" s="34"/>
      <c r="QXM80" s="34"/>
      <c r="QXQ80" s="3"/>
      <c r="QXR80" s="3"/>
      <c r="QXU80" s="26"/>
      <c r="QXW80" s="27"/>
      <c r="QXX80" s="34"/>
      <c r="QXY80" s="34"/>
      <c r="QYC80" s="3"/>
      <c r="QYD80" s="3"/>
      <c r="QYG80" s="26"/>
      <c r="QYI80" s="27"/>
      <c r="QYJ80" s="34"/>
      <c r="QYK80" s="34"/>
      <c r="QYO80" s="3"/>
      <c r="QYP80" s="3"/>
      <c r="QYS80" s="26"/>
      <c r="QYU80" s="27"/>
      <c r="QYV80" s="34"/>
      <c r="QYW80" s="34"/>
      <c r="QZA80" s="3"/>
      <c r="QZB80" s="3"/>
      <c r="QZE80" s="26"/>
      <c r="QZG80" s="27"/>
      <c r="QZH80" s="34"/>
      <c r="QZI80" s="34"/>
      <c r="QZM80" s="3"/>
      <c r="QZN80" s="3"/>
      <c r="QZQ80" s="26"/>
      <c r="QZS80" s="27"/>
      <c r="QZT80" s="34"/>
      <c r="QZU80" s="34"/>
      <c r="QZY80" s="3"/>
      <c r="QZZ80" s="3"/>
      <c r="RAC80" s="26"/>
      <c r="RAE80" s="27"/>
      <c r="RAF80" s="34"/>
      <c r="RAG80" s="34"/>
      <c r="RAK80" s="3"/>
      <c r="RAL80" s="3"/>
      <c r="RAO80" s="26"/>
      <c r="RAQ80" s="27"/>
      <c r="RAR80" s="34"/>
      <c r="RAS80" s="34"/>
      <c r="RAW80" s="3"/>
      <c r="RAX80" s="3"/>
      <c r="RBA80" s="26"/>
      <c r="RBC80" s="27"/>
      <c r="RBD80" s="34"/>
      <c r="RBE80" s="34"/>
      <c r="RBI80" s="3"/>
      <c r="RBJ80" s="3"/>
      <c r="RBM80" s="26"/>
      <c r="RBO80" s="27"/>
      <c r="RBP80" s="34"/>
      <c r="RBQ80" s="34"/>
      <c r="RBU80" s="3"/>
      <c r="RBV80" s="3"/>
      <c r="RBY80" s="26"/>
      <c r="RCA80" s="27"/>
      <c r="RCB80" s="34"/>
      <c r="RCC80" s="34"/>
      <c r="RCG80" s="3"/>
      <c r="RCH80" s="3"/>
      <c r="RCK80" s="26"/>
      <c r="RCM80" s="27"/>
      <c r="RCN80" s="34"/>
      <c r="RCO80" s="34"/>
      <c r="RCS80" s="3"/>
      <c r="RCT80" s="3"/>
      <c r="RCW80" s="26"/>
      <c r="RCY80" s="27"/>
      <c r="RCZ80" s="34"/>
      <c r="RDA80" s="34"/>
      <c r="RDE80" s="3"/>
      <c r="RDF80" s="3"/>
      <c r="RDI80" s="26"/>
      <c r="RDK80" s="27"/>
      <c r="RDL80" s="34"/>
      <c r="RDM80" s="34"/>
      <c r="RDQ80" s="3"/>
      <c r="RDR80" s="3"/>
      <c r="RDU80" s="26"/>
      <c r="RDW80" s="27"/>
      <c r="RDX80" s="34"/>
      <c r="RDY80" s="34"/>
      <c r="REC80" s="3"/>
      <c r="RED80" s="3"/>
      <c r="REG80" s="26"/>
      <c r="REI80" s="27"/>
      <c r="REJ80" s="34"/>
      <c r="REK80" s="34"/>
      <c r="REO80" s="3"/>
      <c r="REP80" s="3"/>
      <c r="RES80" s="26"/>
      <c r="REU80" s="27"/>
      <c r="REV80" s="34"/>
      <c r="REW80" s="34"/>
      <c r="RFA80" s="3"/>
      <c r="RFB80" s="3"/>
      <c r="RFE80" s="26"/>
      <c r="RFG80" s="27"/>
      <c r="RFH80" s="34"/>
      <c r="RFI80" s="34"/>
      <c r="RFM80" s="3"/>
      <c r="RFN80" s="3"/>
      <c r="RFQ80" s="26"/>
      <c r="RFS80" s="27"/>
      <c r="RFT80" s="34"/>
      <c r="RFU80" s="34"/>
      <c r="RFY80" s="3"/>
      <c r="RFZ80" s="3"/>
      <c r="RGC80" s="26"/>
      <c r="RGE80" s="27"/>
      <c r="RGF80" s="34"/>
      <c r="RGG80" s="34"/>
      <c r="RGK80" s="3"/>
      <c r="RGL80" s="3"/>
      <c r="RGO80" s="26"/>
      <c r="RGQ80" s="27"/>
      <c r="RGR80" s="34"/>
      <c r="RGS80" s="34"/>
      <c r="RGW80" s="3"/>
      <c r="RGX80" s="3"/>
      <c r="RHA80" s="26"/>
      <c r="RHC80" s="27"/>
      <c r="RHD80" s="34"/>
      <c r="RHE80" s="34"/>
      <c r="RHI80" s="3"/>
      <c r="RHJ80" s="3"/>
      <c r="RHM80" s="26"/>
      <c r="RHO80" s="27"/>
      <c r="RHP80" s="34"/>
      <c r="RHQ80" s="34"/>
      <c r="RHU80" s="3"/>
      <c r="RHV80" s="3"/>
      <c r="RHY80" s="26"/>
      <c r="RIA80" s="27"/>
      <c r="RIB80" s="34"/>
      <c r="RIC80" s="34"/>
      <c r="RIG80" s="3"/>
      <c r="RIH80" s="3"/>
      <c r="RIK80" s="26"/>
      <c r="RIM80" s="27"/>
      <c r="RIN80" s="34"/>
      <c r="RIO80" s="34"/>
      <c r="RIS80" s="3"/>
      <c r="RIT80" s="3"/>
      <c r="RIW80" s="26"/>
      <c r="RIY80" s="27"/>
      <c r="RIZ80" s="34"/>
      <c r="RJA80" s="34"/>
      <c r="RJE80" s="3"/>
      <c r="RJF80" s="3"/>
      <c r="RJI80" s="26"/>
      <c r="RJK80" s="27"/>
      <c r="RJL80" s="34"/>
      <c r="RJM80" s="34"/>
      <c r="RJQ80" s="3"/>
      <c r="RJR80" s="3"/>
      <c r="RJU80" s="26"/>
      <c r="RJW80" s="27"/>
      <c r="RJX80" s="34"/>
      <c r="RJY80" s="34"/>
      <c r="RKC80" s="3"/>
      <c r="RKD80" s="3"/>
      <c r="RKG80" s="26"/>
      <c r="RKI80" s="27"/>
      <c r="RKJ80" s="34"/>
      <c r="RKK80" s="34"/>
      <c r="RKO80" s="3"/>
      <c r="RKP80" s="3"/>
      <c r="RKS80" s="26"/>
      <c r="RKU80" s="27"/>
      <c r="RKV80" s="34"/>
      <c r="RKW80" s="34"/>
      <c r="RLA80" s="3"/>
      <c r="RLB80" s="3"/>
      <c r="RLE80" s="26"/>
      <c r="RLG80" s="27"/>
      <c r="RLH80" s="34"/>
      <c r="RLI80" s="34"/>
      <c r="RLM80" s="3"/>
      <c r="RLN80" s="3"/>
      <c r="RLQ80" s="26"/>
      <c r="RLS80" s="27"/>
      <c r="RLT80" s="34"/>
      <c r="RLU80" s="34"/>
      <c r="RLY80" s="3"/>
      <c r="RLZ80" s="3"/>
      <c r="RMC80" s="26"/>
      <c r="RME80" s="27"/>
      <c r="RMF80" s="34"/>
      <c r="RMG80" s="34"/>
      <c r="RMK80" s="3"/>
      <c r="RML80" s="3"/>
      <c r="RMO80" s="26"/>
      <c r="RMQ80" s="27"/>
      <c r="RMR80" s="34"/>
      <c r="RMS80" s="34"/>
      <c r="RMW80" s="3"/>
      <c r="RMX80" s="3"/>
      <c r="RNA80" s="26"/>
      <c r="RNC80" s="27"/>
      <c r="RND80" s="34"/>
      <c r="RNE80" s="34"/>
      <c r="RNI80" s="3"/>
      <c r="RNJ80" s="3"/>
      <c r="RNM80" s="26"/>
      <c r="RNO80" s="27"/>
      <c r="RNP80" s="34"/>
      <c r="RNQ80" s="34"/>
      <c r="RNU80" s="3"/>
      <c r="RNV80" s="3"/>
      <c r="RNY80" s="26"/>
      <c r="ROA80" s="27"/>
      <c r="ROB80" s="34"/>
      <c r="ROC80" s="34"/>
      <c r="ROG80" s="3"/>
      <c r="ROH80" s="3"/>
      <c r="ROK80" s="26"/>
      <c r="ROM80" s="27"/>
      <c r="RON80" s="34"/>
      <c r="ROO80" s="34"/>
      <c r="ROS80" s="3"/>
      <c r="ROT80" s="3"/>
      <c r="ROW80" s="26"/>
      <c r="ROY80" s="27"/>
      <c r="ROZ80" s="34"/>
      <c r="RPA80" s="34"/>
      <c r="RPE80" s="3"/>
      <c r="RPF80" s="3"/>
      <c r="RPI80" s="26"/>
      <c r="RPK80" s="27"/>
      <c r="RPL80" s="34"/>
      <c r="RPM80" s="34"/>
      <c r="RPQ80" s="3"/>
      <c r="RPR80" s="3"/>
      <c r="RPU80" s="26"/>
      <c r="RPW80" s="27"/>
      <c r="RPX80" s="34"/>
      <c r="RPY80" s="34"/>
      <c r="RQC80" s="3"/>
      <c r="RQD80" s="3"/>
      <c r="RQG80" s="26"/>
      <c r="RQI80" s="27"/>
      <c r="RQJ80" s="34"/>
      <c r="RQK80" s="34"/>
      <c r="RQO80" s="3"/>
      <c r="RQP80" s="3"/>
      <c r="RQS80" s="26"/>
      <c r="RQU80" s="27"/>
      <c r="RQV80" s="34"/>
      <c r="RQW80" s="34"/>
      <c r="RRA80" s="3"/>
      <c r="RRB80" s="3"/>
      <c r="RRE80" s="26"/>
      <c r="RRG80" s="27"/>
      <c r="RRH80" s="34"/>
      <c r="RRI80" s="34"/>
      <c r="RRM80" s="3"/>
      <c r="RRN80" s="3"/>
      <c r="RRQ80" s="26"/>
      <c r="RRS80" s="27"/>
      <c r="RRT80" s="34"/>
      <c r="RRU80" s="34"/>
      <c r="RRY80" s="3"/>
      <c r="RRZ80" s="3"/>
      <c r="RSC80" s="26"/>
      <c r="RSE80" s="27"/>
      <c r="RSF80" s="34"/>
      <c r="RSG80" s="34"/>
      <c r="RSK80" s="3"/>
      <c r="RSL80" s="3"/>
      <c r="RSO80" s="26"/>
      <c r="RSQ80" s="27"/>
      <c r="RSR80" s="34"/>
      <c r="RSS80" s="34"/>
      <c r="RSW80" s="3"/>
      <c r="RSX80" s="3"/>
      <c r="RTA80" s="26"/>
      <c r="RTC80" s="27"/>
      <c r="RTD80" s="34"/>
      <c r="RTE80" s="34"/>
      <c r="RTI80" s="3"/>
      <c r="RTJ80" s="3"/>
      <c r="RTM80" s="26"/>
      <c r="RTO80" s="27"/>
      <c r="RTP80" s="34"/>
      <c r="RTQ80" s="34"/>
      <c r="RTU80" s="3"/>
      <c r="RTV80" s="3"/>
      <c r="RTY80" s="26"/>
      <c r="RUA80" s="27"/>
      <c r="RUB80" s="34"/>
      <c r="RUC80" s="34"/>
      <c r="RUG80" s="3"/>
      <c r="RUH80" s="3"/>
      <c r="RUK80" s="26"/>
      <c r="RUM80" s="27"/>
      <c r="RUN80" s="34"/>
      <c r="RUO80" s="34"/>
      <c r="RUS80" s="3"/>
      <c r="RUT80" s="3"/>
      <c r="RUW80" s="26"/>
      <c r="RUY80" s="27"/>
      <c r="RUZ80" s="34"/>
      <c r="RVA80" s="34"/>
      <c r="RVE80" s="3"/>
      <c r="RVF80" s="3"/>
      <c r="RVI80" s="26"/>
      <c r="RVK80" s="27"/>
      <c r="RVL80" s="34"/>
      <c r="RVM80" s="34"/>
      <c r="RVQ80" s="3"/>
      <c r="RVR80" s="3"/>
      <c r="RVU80" s="26"/>
      <c r="RVW80" s="27"/>
      <c r="RVX80" s="34"/>
      <c r="RVY80" s="34"/>
      <c r="RWC80" s="3"/>
      <c r="RWD80" s="3"/>
      <c r="RWG80" s="26"/>
      <c r="RWI80" s="27"/>
      <c r="RWJ80" s="34"/>
      <c r="RWK80" s="34"/>
      <c r="RWO80" s="3"/>
      <c r="RWP80" s="3"/>
      <c r="RWS80" s="26"/>
      <c r="RWU80" s="27"/>
      <c r="RWV80" s="34"/>
      <c r="RWW80" s="34"/>
      <c r="RXA80" s="3"/>
      <c r="RXB80" s="3"/>
      <c r="RXE80" s="26"/>
      <c r="RXG80" s="27"/>
      <c r="RXH80" s="34"/>
      <c r="RXI80" s="34"/>
      <c r="RXM80" s="3"/>
      <c r="RXN80" s="3"/>
      <c r="RXQ80" s="26"/>
      <c r="RXS80" s="27"/>
      <c r="RXT80" s="34"/>
      <c r="RXU80" s="34"/>
      <c r="RXY80" s="3"/>
      <c r="RXZ80" s="3"/>
      <c r="RYC80" s="26"/>
      <c r="RYE80" s="27"/>
      <c r="RYF80" s="34"/>
      <c r="RYG80" s="34"/>
      <c r="RYK80" s="3"/>
      <c r="RYL80" s="3"/>
      <c r="RYO80" s="26"/>
      <c r="RYQ80" s="27"/>
      <c r="RYR80" s="34"/>
      <c r="RYS80" s="34"/>
      <c r="RYW80" s="3"/>
      <c r="RYX80" s="3"/>
      <c r="RZA80" s="26"/>
      <c r="RZC80" s="27"/>
      <c r="RZD80" s="34"/>
      <c r="RZE80" s="34"/>
      <c r="RZI80" s="3"/>
      <c r="RZJ80" s="3"/>
      <c r="RZM80" s="26"/>
      <c r="RZO80" s="27"/>
      <c r="RZP80" s="34"/>
      <c r="RZQ80" s="34"/>
      <c r="RZU80" s="3"/>
      <c r="RZV80" s="3"/>
      <c r="RZY80" s="26"/>
      <c r="SAA80" s="27"/>
      <c r="SAB80" s="34"/>
      <c r="SAC80" s="34"/>
      <c r="SAG80" s="3"/>
      <c r="SAH80" s="3"/>
      <c r="SAK80" s="26"/>
      <c r="SAM80" s="27"/>
      <c r="SAN80" s="34"/>
      <c r="SAO80" s="34"/>
      <c r="SAS80" s="3"/>
      <c r="SAT80" s="3"/>
      <c r="SAW80" s="26"/>
      <c r="SAY80" s="27"/>
      <c r="SAZ80" s="34"/>
      <c r="SBA80" s="34"/>
      <c r="SBE80" s="3"/>
      <c r="SBF80" s="3"/>
      <c r="SBI80" s="26"/>
      <c r="SBK80" s="27"/>
      <c r="SBL80" s="34"/>
      <c r="SBM80" s="34"/>
      <c r="SBQ80" s="3"/>
      <c r="SBR80" s="3"/>
      <c r="SBU80" s="26"/>
      <c r="SBW80" s="27"/>
      <c r="SBX80" s="34"/>
      <c r="SBY80" s="34"/>
      <c r="SCC80" s="3"/>
      <c r="SCD80" s="3"/>
      <c r="SCG80" s="26"/>
      <c r="SCI80" s="27"/>
      <c r="SCJ80" s="34"/>
      <c r="SCK80" s="34"/>
      <c r="SCO80" s="3"/>
      <c r="SCP80" s="3"/>
      <c r="SCS80" s="26"/>
      <c r="SCU80" s="27"/>
      <c r="SCV80" s="34"/>
      <c r="SCW80" s="34"/>
      <c r="SDA80" s="3"/>
      <c r="SDB80" s="3"/>
      <c r="SDE80" s="26"/>
      <c r="SDG80" s="27"/>
      <c r="SDH80" s="34"/>
      <c r="SDI80" s="34"/>
      <c r="SDM80" s="3"/>
      <c r="SDN80" s="3"/>
      <c r="SDQ80" s="26"/>
      <c r="SDS80" s="27"/>
      <c r="SDT80" s="34"/>
      <c r="SDU80" s="34"/>
      <c r="SDY80" s="3"/>
      <c r="SDZ80" s="3"/>
      <c r="SEC80" s="26"/>
      <c r="SEE80" s="27"/>
      <c r="SEF80" s="34"/>
      <c r="SEG80" s="34"/>
      <c r="SEK80" s="3"/>
      <c r="SEL80" s="3"/>
      <c r="SEO80" s="26"/>
      <c r="SEQ80" s="27"/>
      <c r="SER80" s="34"/>
      <c r="SES80" s="34"/>
      <c r="SEW80" s="3"/>
      <c r="SEX80" s="3"/>
      <c r="SFA80" s="26"/>
      <c r="SFC80" s="27"/>
      <c r="SFD80" s="34"/>
      <c r="SFE80" s="34"/>
      <c r="SFI80" s="3"/>
      <c r="SFJ80" s="3"/>
      <c r="SFM80" s="26"/>
      <c r="SFO80" s="27"/>
      <c r="SFP80" s="34"/>
      <c r="SFQ80" s="34"/>
      <c r="SFU80" s="3"/>
      <c r="SFV80" s="3"/>
      <c r="SFY80" s="26"/>
      <c r="SGA80" s="27"/>
      <c r="SGB80" s="34"/>
      <c r="SGC80" s="34"/>
      <c r="SGG80" s="3"/>
      <c r="SGH80" s="3"/>
      <c r="SGK80" s="26"/>
      <c r="SGM80" s="27"/>
      <c r="SGN80" s="34"/>
      <c r="SGO80" s="34"/>
      <c r="SGS80" s="3"/>
      <c r="SGT80" s="3"/>
      <c r="SGW80" s="26"/>
      <c r="SGY80" s="27"/>
      <c r="SGZ80" s="34"/>
      <c r="SHA80" s="34"/>
      <c r="SHE80" s="3"/>
      <c r="SHF80" s="3"/>
      <c r="SHI80" s="26"/>
      <c r="SHK80" s="27"/>
      <c r="SHL80" s="34"/>
      <c r="SHM80" s="34"/>
      <c r="SHQ80" s="3"/>
      <c r="SHR80" s="3"/>
      <c r="SHU80" s="26"/>
      <c r="SHW80" s="27"/>
      <c r="SHX80" s="34"/>
      <c r="SHY80" s="34"/>
      <c r="SIC80" s="3"/>
      <c r="SID80" s="3"/>
      <c r="SIG80" s="26"/>
      <c r="SII80" s="27"/>
      <c r="SIJ80" s="34"/>
      <c r="SIK80" s="34"/>
      <c r="SIO80" s="3"/>
      <c r="SIP80" s="3"/>
      <c r="SIS80" s="26"/>
      <c r="SIU80" s="27"/>
      <c r="SIV80" s="34"/>
      <c r="SIW80" s="34"/>
      <c r="SJA80" s="3"/>
      <c r="SJB80" s="3"/>
      <c r="SJE80" s="26"/>
      <c r="SJG80" s="27"/>
      <c r="SJH80" s="34"/>
      <c r="SJI80" s="34"/>
      <c r="SJM80" s="3"/>
      <c r="SJN80" s="3"/>
      <c r="SJQ80" s="26"/>
      <c r="SJS80" s="27"/>
      <c r="SJT80" s="34"/>
      <c r="SJU80" s="34"/>
      <c r="SJY80" s="3"/>
      <c r="SJZ80" s="3"/>
      <c r="SKC80" s="26"/>
      <c r="SKE80" s="27"/>
      <c r="SKF80" s="34"/>
      <c r="SKG80" s="34"/>
      <c r="SKK80" s="3"/>
      <c r="SKL80" s="3"/>
      <c r="SKO80" s="26"/>
      <c r="SKQ80" s="27"/>
      <c r="SKR80" s="34"/>
      <c r="SKS80" s="34"/>
      <c r="SKW80" s="3"/>
      <c r="SKX80" s="3"/>
      <c r="SLA80" s="26"/>
      <c r="SLC80" s="27"/>
      <c r="SLD80" s="34"/>
      <c r="SLE80" s="34"/>
      <c r="SLI80" s="3"/>
      <c r="SLJ80" s="3"/>
      <c r="SLM80" s="26"/>
      <c r="SLO80" s="27"/>
      <c r="SLP80" s="34"/>
      <c r="SLQ80" s="34"/>
      <c r="SLU80" s="3"/>
      <c r="SLV80" s="3"/>
      <c r="SLY80" s="26"/>
      <c r="SMA80" s="27"/>
      <c r="SMB80" s="34"/>
      <c r="SMC80" s="34"/>
      <c r="SMG80" s="3"/>
      <c r="SMH80" s="3"/>
      <c r="SMK80" s="26"/>
      <c r="SMM80" s="27"/>
      <c r="SMN80" s="34"/>
      <c r="SMO80" s="34"/>
      <c r="SMS80" s="3"/>
      <c r="SMT80" s="3"/>
      <c r="SMW80" s="26"/>
      <c r="SMY80" s="27"/>
      <c r="SMZ80" s="34"/>
      <c r="SNA80" s="34"/>
      <c r="SNE80" s="3"/>
      <c r="SNF80" s="3"/>
      <c r="SNI80" s="26"/>
      <c r="SNK80" s="27"/>
      <c r="SNL80" s="34"/>
      <c r="SNM80" s="34"/>
      <c r="SNQ80" s="3"/>
      <c r="SNR80" s="3"/>
      <c r="SNU80" s="26"/>
      <c r="SNW80" s="27"/>
      <c r="SNX80" s="34"/>
      <c r="SNY80" s="34"/>
      <c r="SOC80" s="3"/>
      <c r="SOD80" s="3"/>
      <c r="SOG80" s="26"/>
      <c r="SOI80" s="27"/>
      <c r="SOJ80" s="34"/>
      <c r="SOK80" s="34"/>
      <c r="SOO80" s="3"/>
      <c r="SOP80" s="3"/>
      <c r="SOS80" s="26"/>
      <c r="SOU80" s="27"/>
      <c r="SOV80" s="34"/>
      <c r="SOW80" s="34"/>
      <c r="SPA80" s="3"/>
      <c r="SPB80" s="3"/>
      <c r="SPE80" s="26"/>
      <c r="SPG80" s="27"/>
      <c r="SPH80" s="34"/>
      <c r="SPI80" s="34"/>
      <c r="SPM80" s="3"/>
      <c r="SPN80" s="3"/>
      <c r="SPQ80" s="26"/>
      <c r="SPS80" s="27"/>
      <c r="SPT80" s="34"/>
      <c r="SPU80" s="34"/>
      <c r="SPY80" s="3"/>
      <c r="SPZ80" s="3"/>
      <c r="SQC80" s="26"/>
      <c r="SQE80" s="27"/>
      <c r="SQF80" s="34"/>
      <c r="SQG80" s="34"/>
      <c r="SQK80" s="3"/>
      <c r="SQL80" s="3"/>
      <c r="SQO80" s="26"/>
      <c r="SQQ80" s="27"/>
      <c r="SQR80" s="34"/>
      <c r="SQS80" s="34"/>
      <c r="SQW80" s="3"/>
      <c r="SQX80" s="3"/>
      <c r="SRA80" s="26"/>
      <c r="SRC80" s="27"/>
      <c r="SRD80" s="34"/>
      <c r="SRE80" s="34"/>
      <c r="SRI80" s="3"/>
      <c r="SRJ80" s="3"/>
      <c r="SRM80" s="26"/>
      <c r="SRO80" s="27"/>
      <c r="SRP80" s="34"/>
      <c r="SRQ80" s="34"/>
      <c r="SRU80" s="3"/>
      <c r="SRV80" s="3"/>
      <c r="SRY80" s="26"/>
      <c r="SSA80" s="27"/>
      <c r="SSB80" s="34"/>
      <c r="SSC80" s="34"/>
      <c r="SSG80" s="3"/>
      <c r="SSH80" s="3"/>
      <c r="SSK80" s="26"/>
      <c r="SSM80" s="27"/>
      <c r="SSN80" s="34"/>
      <c r="SSO80" s="34"/>
      <c r="SSS80" s="3"/>
      <c r="SST80" s="3"/>
      <c r="SSW80" s="26"/>
      <c r="SSY80" s="27"/>
      <c r="SSZ80" s="34"/>
      <c r="STA80" s="34"/>
      <c r="STE80" s="3"/>
      <c r="STF80" s="3"/>
      <c r="STI80" s="26"/>
      <c r="STK80" s="27"/>
      <c r="STL80" s="34"/>
      <c r="STM80" s="34"/>
      <c r="STQ80" s="3"/>
      <c r="STR80" s="3"/>
      <c r="STU80" s="26"/>
      <c r="STW80" s="27"/>
      <c r="STX80" s="34"/>
      <c r="STY80" s="34"/>
      <c r="SUC80" s="3"/>
      <c r="SUD80" s="3"/>
      <c r="SUG80" s="26"/>
      <c r="SUI80" s="27"/>
      <c r="SUJ80" s="34"/>
      <c r="SUK80" s="34"/>
      <c r="SUO80" s="3"/>
      <c r="SUP80" s="3"/>
      <c r="SUS80" s="26"/>
      <c r="SUU80" s="27"/>
      <c r="SUV80" s="34"/>
      <c r="SUW80" s="34"/>
      <c r="SVA80" s="3"/>
      <c r="SVB80" s="3"/>
      <c r="SVE80" s="26"/>
      <c r="SVG80" s="27"/>
      <c r="SVH80" s="34"/>
      <c r="SVI80" s="34"/>
      <c r="SVM80" s="3"/>
      <c r="SVN80" s="3"/>
      <c r="SVQ80" s="26"/>
      <c r="SVS80" s="27"/>
      <c r="SVT80" s="34"/>
      <c r="SVU80" s="34"/>
      <c r="SVY80" s="3"/>
      <c r="SVZ80" s="3"/>
      <c r="SWC80" s="26"/>
      <c r="SWE80" s="27"/>
      <c r="SWF80" s="34"/>
      <c r="SWG80" s="34"/>
      <c r="SWK80" s="3"/>
      <c r="SWL80" s="3"/>
      <c r="SWO80" s="26"/>
      <c r="SWQ80" s="27"/>
      <c r="SWR80" s="34"/>
      <c r="SWS80" s="34"/>
      <c r="SWW80" s="3"/>
      <c r="SWX80" s="3"/>
      <c r="SXA80" s="26"/>
      <c r="SXC80" s="27"/>
      <c r="SXD80" s="34"/>
      <c r="SXE80" s="34"/>
      <c r="SXI80" s="3"/>
      <c r="SXJ80" s="3"/>
      <c r="SXM80" s="26"/>
      <c r="SXO80" s="27"/>
      <c r="SXP80" s="34"/>
      <c r="SXQ80" s="34"/>
      <c r="SXU80" s="3"/>
      <c r="SXV80" s="3"/>
      <c r="SXY80" s="26"/>
      <c r="SYA80" s="27"/>
      <c r="SYB80" s="34"/>
      <c r="SYC80" s="34"/>
      <c r="SYG80" s="3"/>
      <c r="SYH80" s="3"/>
      <c r="SYK80" s="26"/>
      <c r="SYM80" s="27"/>
      <c r="SYN80" s="34"/>
      <c r="SYO80" s="34"/>
      <c r="SYS80" s="3"/>
      <c r="SYT80" s="3"/>
      <c r="SYW80" s="26"/>
      <c r="SYY80" s="27"/>
      <c r="SYZ80" s="34"/>
      <c r="SZA80" s="34"/>
      <c r="SZE80" s="3"/>
      <c r="SZF80" s="3"/>
      <c r="SZI80" s="26"/>
      <c r="SZK80" s="27"/>
      <c r="SZL80" s="34"/>
      <c r="SZM80" s="34"/>
      <c r="SZQ80" s="3"/>
      <c r="SZR80" s="3"/>
      <c r="SZU80" s="26"/>
      <c r="SZW80" s="27"/>
      <c r="SZX80" s="34"/>
      <c r="SZY80" s="34"/>
      <c r="TAC80" s="3"/>
      <c r="TAD80" s="3"/>
      <c r="TAG80" s="26"/>
      <c r="TAI80" s="27"/>
      <c r="TAJ80" s="34"/>
      <c r="TAK80" s="34"/>
      <c r="TAO80" s="3"/>
      <c r="TAP80" s="3"/>
      <c r="TAS80" s="26"/>
      <c r="TAU80" s="27"/>
      <c r="TAV80" s="34"/>
      <c r="TAW80" s="34"/>
      <c r="TBA80" s="3"/>
      <c r="TBB80" s="3"/>
      <c r="TBE80" s="26"/>
      <c r="TBG80" s="27"/>
      <c r="TBH80" s="34"/>
      <c r="TBI80" s="34"/>
      <c r="TBM80" s="3"/>
      <c r="TBN80" s="3"/>
      <c r="TBQ80" s="26"/>
      <c r="TBS80" s="27"/>
      <c r="TBT80" s="34"/>
      <c r="TBU80" s="34"/>
      <c r="TBY80" s="3"/>
      <c r="TBZ80" s="3"/>
      <c r="TCC80" s="26"/>
      <c r="TCE80" s="27"/>
      <c r="TCF80" s="34"/>
      <c r="TCG80" s="34"/>
      <c r="TCK80" s="3"/>
      <c r="TCL80" s="3"/>
      <c r="TCO80" s="26"/>
      <c r="TCQ80" s="27"/>
      <c r="TCR80" s="34"/>
      <c r="TCS80" s="34"/>
      <c r="TCW80" s="3"/>
      <c r="TCX80" s="3"/>
      <c r="TDA80" s="26"/>
      <c r="TDC80" s="27"/>
      <c r="TDD80" s="34"/>
      <c r="TDE80" s="34"/>
      <c r="TDI80" s="3"/>
      <c r="TDJ80" s="3"/>
      <c r="TDM80" s="26"/>
      <c r="TDO80" s="27"/>
      <c r="TDP80" s="34"/>
      <c r="TDQ80" s="34"/>
      <c r="TDU80" s="3"/>
      <c r="TDV80" s="3"/>
      <c r="TDY80" s="26"/>
      <c r="TEA80" s="27"/>
      <c r="TEB80" s="34"/>
      <c r="TEC80" s="34"/>
      <c r="TEG80" s="3"/>
      <c r="TEH80" s="3"/>
      <c r="TEK80" s="26"/>
      <c r="TEM80" s="27"/>
      <c r="TEN80" s="34"/>
      <c r="TEO80" s="34"/>
      <c r="TES80" s="3"/>
      <c r="TET80" s="3"/>
      <c r="TEW80" s="26"/>
      <c r="TEY80" s="27"/>
      <c r="TEZ80" s="34"/>
      <c r="TFA80" s="34"/>
      <c r="TFE80" s="3"/>
      <c r="TFF80" s="3"/>
      <c r="TFI80" s="26"/>
      <c r="TFK80" s="27"/>
      <c r="TFL80" s="34"/>
      <c r="TFM80" s="34"/>
      <c r="TFQ80" s="3"/>
      <c r="TFR80" s="3"/>
      <c r="TFU80" s="26"/>
      <c r="TFW80" s="27"/>
      <c r="TFX80" s="34"/>
      <c r="TFY80" s="34"/>
      <c r="TGC80" s="3"/>
      <c r="TGD80" s="3"/>
      <c r="TGG80" s="26"/>
      <c r="TGI80" s="27"/>
      <c r="TGJ80" s="34"/>
      <c r="TGK80" s="34"/>
      <c r="TGO80" s="3"/>
      <c r="TGP80" s="3"/>
      <c r="TGS80" s="26"/>
      <c r="TGU80" s="27"/>
      <c r="TGV80" s="34"/>
      <c r="TGW80" s="34"/>
      <c r="THA80" s="3"/>
      <c r="THB80" s="3"/>
      <c r="THE80" s="26"/>
      <c r="THG80" s="27"/>
      <c r="THH80" s="34"/>
      <c r="THI80" s="34"/>
      <c r="THM80" s="3"/>
      <c r="THN80" s="3"/>
      <c r="THQ80" s="26"/>
      <c r="THS80" s="27"/>
      <c r="THT80" s="34"/>
      <c r="THU80" s="34"/>
      <c r="THY80" s="3"/>
      <c r="THZ80" s="3"/>
      <c r="TIC80" s="26"/>
      <c r="TIE80" s="27"/>
      <c r="TIF80" s="34"/>
      <c r="TIG80" s="34"/>
      <c r="TIK80" s="3"/>
      <c r="TIL80" s="3"/>
      <c r="TIO80" s="26"/>
      <c r="TIQ80" s="27"/>
      <c r="TIR80" s="34"/>
      <c r="TIS80" s="34"/>
      <c r="TIW80" s="3"/>
      <c r="TIX80" s="3"/>
      <c r="TJA80" s="26"/>
      <c r="TJC80" s="27"/>
      <c r="TJD80" s="34"/>
      <c r="TJE80" s="34"/>
      <c r="TJI80" s="3"/>
      <c r="TJJ80" s="3"/>
      <c r="TJM80" s="26"/>
      <c r="TJO80" s="27"/>
      <c r="TJP80" s="34"/>
      <c r="TJQ80" s="34"/>
      <c r="TJU80" s="3"/>
      <c r="TJV80" s="3"/>
      <c r="TJY80" s="26"/>
      <c r="TKA80" s="27"/>
      <c r="TKB80" s="34"/>
      <c r="TKC80" s="34"/>
      <c r="TKG80" s="3"/>
      <c r="TKH80" s="3"/>
      <c r="TKK80" s="26"/>
      <c r="TKM80" s="27"/>
      <c r="TKN80" s="34"/>
      <c r="TKO80" s="34"/>
      <c r="TKS80" s="3"/>
      <c r="TKT80" s="3"/>
      <c r="TKW80" s="26"/>
      <c r="TKY80" s="27"/>
      <c r="TKZ80" s="34"/>
      <c r="TLA80" s="34"/>
      <c r="TLE80" s="3"/>
      <c r="TLF80" s="3"/>
      <c r="TLI80" s="26"/>
      <c r="TLK80" s="27"/>
      <c r="TLL80" s="34"/>
      <c r="TLM80" s="34"/>
      <c r="TLQ80" s="3"/>
      <c r="TLR80" s="3"/>
      <c r="TLU80" s="26"/>
      <c r="TLW80" s="27"/>
      <c r="TLX80" s="34"/>
      <c r="TLY80" s="34"/>
      <c r="TMC80" s="3"/>
      <c r="TMD80" s="3"/>
      <c r="TMG80" s="26"/>
      <c r="TMI80" s="27"/>
      <c r="TMJ80" s="34"/>
      <c r="TMK80" s="34"/>
      <c r="TMO80" s="3"/>
      <c r="TMP80" s="3"/>
      <c r="TMS80" s="26"/>
      <c r="TMU80" s="27"/>
      <c r="TMV80" s="34"/>
      <c r="TMW80" s="34"/>
      <c r="TNA80" s="3"/>
      <c r="TNB80" s="3"/>
      <c r="TNE80" s="26"/>
      <c r="TNG80" s="27"/>
      <c r="TNH80" s="34"/>
      <c r="TNI80" s="34"/>
      <c r="TNM80" s="3"/>
      <c r="TNN80" s="3"/>
      <c r="TNQ80" s="26"/>
      <c r="TNS80" s="27"/>
      <c r="TNT80" s="34"/>
      <c r="TNU80" s="34"/>
      <c r="TNY80" s="3"/>
      <c r="TNZ80" s="3"/>
      <c r="TOC80" s="26"/>
      <c r="TOE80" s="27"/>
      <c r="TOF80" s="34"/>
      <c r="TOG80" s="34"/>
      <c r="TOK80" s="3"/>
      <c r="TOL80" s="3"/>
      <c r="TOO80" s="26"/>
      <c r="TOQ80" s="27"/>
      <c r="TOR80" s="34"/>
      <c r="TOS80" s="34"/>
      <c r="TOW80" s="3"/>
      <c r="TOX80" s="3"/>
      <c r="TPA80" s="26"/>
      <c r="TPC80" s="27"/>
      <c r="TPD80" s="34"/>
      <c r="TPE80" s="34"/>
      <c r="TPI80" s="3"/>
      <c r="TPJ80" s="3"/>
      <c r="TPM80" s="26"/>
      <c r="TPO80" s="27"/>
      <c r="TPP80" s="34"/>
      <c r="TPQ80" s="34"/>
      <c r="TPU80" s="3"/>
      <c r="TPV80" s="3"/>
      <c r="TPY80" s="26"/>
      <c r="TQA80" s="27"/>
      <c r="TQB80" s="34"/>
      <c r="TQC80" s="34"/>
      <c r="TQG80" s="3"/>
      <c r="TQH80" s="3"/>
      <c r="TQK80" s="26"/>
      <c r="TQM80" s="27"/>
      <c r="TQN80" s="34"/>
      <c r="TQO80" s="34"/>
      <c r="TQS80" s="3"/>
      <c r="TQT80" s="3"/>
      <c r="TQW80" s="26"/>
      <c r="TQY80" s="27"/>
      <c r="TQZ80" s="34"/>
      <c r="TRA80" s="34"/>
      <c r="TRE80" s="3"/>
      <c r="TRF80" s="3"/>
      <c r="TRI80" s="26"/>
      <c r="TRK80" s="27"/>
      <c r="TRL80" s="34"/>
      <c r="TRM80" s="34"/>
      <c r="TRQ80" s="3"/>
      <c r="TRR80" s="3"/>
      <c r="TRU80" s="26"/>
      <c r="TRW80" s="27"/>
      <c r="TRX80" s="34"/>
      <c r="TRY80" s="34"/>
      <c r="TSC80" s="3"/>
      <c r="TSD80" s="3"/>
      <c r="TSG80" s="26"/>
      <c r="TSI80" s="27"/>
      <c r="TSJ80" s="34"/>
      <c r="TSK80" s="34"/>
      <c r="TSO80" s="3"/>
      <c r="TSP80" s="3"/>
      <c r="TSS80" s="26"/>
      <c r="TSU80" s="27"/>
      <c r="TSV80" s="34"/>
      <c r="TSW80" s="34"/>
      <c r="TTA80" s="3"/>
      <c r="TTB80" s="3"/>
      <c r="TTE80" s="26"/>
      <c r="TTG80" s="27"/>
      <c r="TTH80" s="34"/>
      <c r="TTI80" s="34"/>
      <c r="TTM80" s="3"/>
      <c r="TTN80" s="3"/>
      <c r="TTQ80" s="26"/>
      <c r="TTS80" s="27"/>
      <c r="TTT80" s="34"/>
      <c r="TTU80" s="34"/>
      <c r="TTY80" s="3"/>
      <c r="TTZ80" s="3"/>
      <c r="TUC80" s="26"/>
      <c r="TUE80" s="27"/>
      <c r="TUF80" s="34"/>
      <c r="TUG80" s="34"/>
      <c r="TUK80" s="3"/>
      <c r="TUL80" s="3"/>
      <c r="TUO80" s="26"/>
      <c r="TUQ80" s="27"/>
      <c r="TUR80" s="34"/>
      <c r="TUS80" s="34"/>
      <c r="TUW80" s="3"/>
      <c r="TUX80" s="3"/>
      <c r="TVA80" s="26"/>
      <c r="TVC80" s="27"/>
      <c r="TVD80" s="34"/>
      <c r="TVE80" s="34"/>
      <c r="TVI80" s="3"/>
      <c r="TVJ80" s="3"/>
      <c r="TVM80" s="26"/>
      <c r="TVO80" s="27"/>
      <c r="TVP80" s="34"/>
      <c r="TVQ80" s="34"/>
      <c r="TVU80" s="3"/>
      <c r="TVV80" s="3"/>
      <c r="TVY80" s="26"/>
      <c r="TWA80" s="27"/>
      <c r="TWB80" s="34"/>
      <c r="TWC80" s="34"/>
      <c r="TWG80" s="3"/>
      <c r="TWH80" s="3"/>
      <c r="TWK80" s="26"/>
      <c r="TWM80" s="27"/>
      <c r="TWN80" s="34"/>
      <c r="TWO80" s="34"/>
      <c r="TWS80" s="3"/>
      <c r="TWT80" s="3"/>
      <c r="TWW80" s="26"/>
      <c r="TWY80" s="27"/>
      <c r="TWZ80" s="34"/>
      <c r="TXA80" s="34"/>
      <c r="TXE80" s="3"/>
      <c r="TXF80" s="3"/>
      <c r="TXI80" s="26"/>
      <c r="TXK80" s="27"/>
      <c r="TXL80" s="34"/>
      <c r="TXM80" s="34"/>
      <c r="TXQ80" s="3"/>
      <c r="TXR80" s="3"/>
      <c r="TXU80" s="26"/>
      <c r="TXW80" s="27"/>
      <c r="TXX80" s="34"/>
      <c r="TXY80" s="34"/>
      <c r="TYC80" s="3"/>
      <c r="TYD80" s="3"/>
      <c r="TYG80" s="26"/>
      <c r="TYI80" s="27"/>
      <c r="TYJ80" s="34"/>
      <c r="TYK80" s="34"/>
      <c r="TYO80" s="3"/>
      <c r="TYP80" s="3"/>
      <c r="TYS80" s="26"/>
      <c r="TYU80" s="27"/>
      <c r="TYV80" s="34"/>
      <c r="TYW80" s="34"/>
      <c r="TZA80" s="3"/>
      <c r="TZB80" s="3"/>
      <c r="TZE80" s="26"/>
      <c r="TZG80" s="27"/>
      <c r="TZH80" s="34"/>
      <c r="TZI80" s="34"/>
      <c r="TZM80" s="3"/>
      <c r="TZN80" s="3"/>
      <c r="TZQ80" s="26"/>
      <c r="TZS80" s="27"/>
      <c r="TZT80" s="34"/>
      <c r="TZU80" s="34"/>
      <c r="TZY80" s="3"/>
      <c r="TZZ80" s="3"/>
      <c r="UAC80" s="26"/>
      <c r="UAE80" s="27"/>
      <c r="UAF80" s="34"/>
      <c r="UAG80" s="34"/>
      <c r="UAK80" s="3"/>
      <c r="UAL80" s="3"/>
      <c r="UAO80" s="26"/>
      <c r="UAQ80" s="27"/>
      <c r="UAR80" s="34"/>
      <c r="UAS80" s="34"/>
      <c r="UAW80" s="3"/>
      <c r="UAX80" s="3"/>
      <c r="UBA80" s="26"/>
      <c r="UBC80" s="27"/>
      <c r="UBD80" s="34"/>
      <c r="UBE80" s="34"/>
      <c r="UBI80" s="3"/>
      <c r="UBJ80" s="3"/>
      <c r="UBM80" s="26"/>
      <c r="UBO80" s="27"/>
      <c r="UBP80" s="34"/>
      <c r="UBQ80" s="34"/>
      <c r="UBU80" s="3"/>
      <c r="UBV80" s="3"/>
      <c r="UBY80" s="26"/>
      <c r="UCA80" s="27"/>
      <c r="UCB80" s="34"/>
      <c r="UCC80" s="34"/>
      <c r="UCG80" s="3"/>
      <c r="UCH80" s="3"/>
      <c r="UCK80" s="26"/>
      <c r="UCM80" s="27"/>
      <c r="UCN80" s="34"/>
      <c r="UCO80" s="34"/>
      <c r="UCS80" s="3"/>
      <c r="UCT80" s="3"/>
      <c r="UCW80" s="26"/>
      <c r="UCY80" s="27"/>
      <c r="UCZ80" s="34"/>
      <c r="UDA80" s="34"/>
      <c r="UDE80" s="3"/>
      <c r="UDF80" s="3"/>
      <c r="UDI80" s="26"/>
      <c r="UDK80" s="27"/>
      <c r="UDL80" s="34"/>
      <c r="UDM80" s="34"/>
      <c r="UDQ80" s="3"/>
      <c r="UDR80" s="3"/>
      <c r="UDU80" s="26"/>
      <c r="UDW80" s="27"/>
      <c r="UDX80" s="34"/>
      <c r="UDY80" s="34"/>
      <c r="UEC80" s="3"/>
      <c r="UED80" s="3"/>
      <c r="UEG80" s="26"/>
      <c r="UEI80" s="27"/>
      <c r="UEJ80" s="34"/>
      <c r="UEK80" s="34"/>
      <c r="UEO80" s="3"/>
      <c r="UEP80" s="3"/>
      <c r="UES80" s="26"/>
      <c r="UEU80" s="27"/>
      <c r="UEV80" s="34"/>
      <c r="UEW80" s="34"/>
      <c r="UFA80" s="3"/>
      <c r="UFB80" s="3"/>
      <c r="UFE80" s="26"/>
      <c r="UFG80" s="27"/>
      <c r="UFH80" s="34"/>
      <c r="UFI80" s="34"/>
      <c r="UFM80" s="3"/>
      <c r="UFN80" s="3"/>
      <c r="UFQ80" s="26"/>
      <c r="UFS80" s="27"/>
      <c r="UFT80" s="34"/>
      <c r="UFU80" s="34"/>
      <c r="UFY80" s="3"/>
      <c r="UFZ80" s="3"/>
      <c r="UGC80" s="26"/>
      <c r="UGE80" s="27"/>
      <c r="UGF80" s="34"/>
      <c r="UGG80" s="34"/>
      <c r="UGK80" s="3"/>
      <c r="UGL80" s="3"/>
      <c r="UGO80" s="26"/>
      <c r="UGQ80" s="27"/>
      <c r="UGR80" s="34"/>
      <c r="UGS80" s="34"/>
      <c r="UGW80" s="3"/>
      <c r="UGX80" s="3"/>
      <c r="UHA80" s="26"/>
      <c r="UHC80" s="27"/>
      <c r="UHD80" s="34"/>
      <c r="UHE80" s="34"/>
      <c r="UHI80" s="3"/>
      <c r="UHJ80" s="3"/>
      <c r="UHM80" s="26"/>
      <c r="UHO80" s="27"/>
      <c r="UHP80" s="34"/>
      <c r="UHQ80" s="34"/>
      <c r="UHU80" s="3"/>
      <c r="UHV80" s="3"/>
      <c r="UHY80" s="26"/>
      <c r="UIA80" s="27"/>
      <c r="UIB80" s="34"/>
      <c r="UIC80" s="34"/>
      <c r="UIG80" s="3"/>
      <c r="UIH80" s="3"/>
      <c r="UIK80" s="26"/>
      <c r="UIM80" s="27"/>
      <c r="UIN80" s="34"/>
      <c r="UIO80" s="34"/>
      <c r="UIS80" s="3"/>
      <c r="UIT80" s="3"/>
      <c r="UIW80" s="26"/>
      <c r="UIY80" s="27"/>
      <c r="UIZ80" s="34"/>
      <c r="UJA80" s="34"/>
      <c r="UJE80" s="3"/>
      <c r="UJF80" s="3"/>
      <c r="UJI80" s="26"/>
      <c r="UJK80" s="27"/>
      <c r="UJL80" s="34"/>
      <c r="UJM80" s="34"/>
      <c r="UJQ80" s="3"/>
      <c r="UJR80" s="3"/>
      <c r="UJU80" s="26"/>
      <c r="UJW80" s="27"/>
      <c r="UJX80" s="34"/>
      <c r="UJY80" s="34"/>
      <c r="UKC80" s="3"/>
      <c r="UKD80" s="3"/>
      <c r="UKG80" s="26"/>
      <c r="UKI80" s="27"/>
      <c r="UKJ80" s="34"/>
      <c r="UKK80" s="34"/>
      <c r="UKO80" s="3"/>
      <c r="UKP80" s="3"/>
      <c r="UKS80" s="26"/>
      <c r="UKU80" s="27"/>
      <c r="UKV80" s="34"/>
      <c r="UKW80" s="34"/>
      <c r="ULA80" s="3"/>
      <c r="ULB80" s="3"/>
      <c r="ULE80" s="26"/>
      <c r="ULG80" s="27"/>
      <c r="ULH80" s="34"/>
      <c r="ULI80" s="34"/>
      <c r="ULM80" s="3"/>
      <c r="ULN80" s="3"/>
      <c r="ULQ80" s="26"/>
      <c r="ULS80" s="27"/>
      <c r="ULT80" s="34"/>
      <c r="ULU80" s="34"/>
      <c r="ULY80" s="3"/>
      <c r="ULZ80" s="3"/>
      <c r="UMC80" s="26"/>
      <c r="UME80" s="27"/>
      <c r="UMF80" s="34"/>
      <c r="UMG80" s="34"/>
      <c r="UMK80" s="3"/>
      <c r="UML80" s="3"/>
      <c r="UMO80" s="26"/>
      <c r="UMQ80" s="27"/>
      <c r="UMR80" s="34"/>
      <c r="UMS80" s="34"/>
      <c r="UMW80" s="3"/>
      <c r="UMX80" s="3"/>
      <c r="UNA80" s="26"/>
      <c r="UNC80" s="27"/>
      <c r="UND80" s="34"/>
      <c r="UNE80" s="34"/>
      <c r="UNI80" s="3"/>
      <c r="UNJ80" s="3"/>
      <c r="UNM80" s="26"/>
      <c r="UNO80" s="27"/>
      <c r="UNP80" s="34"/>
      <c r="UNQ80" s="34"/>
      <c r="UNU80" s="3"/>
      <c r="UNV80" s="3"/>
      <c r="UNY80" s="26"/>
      <c r="UOA80" s="27"/>
      <c r="UOB80" s="34"/>
      <c r="UOC80" s="34"/>
      <c r="UOG80" s="3"/>
      <c r="UOH80" s="3"/>
      <c r="UOK80" s="26"/>
      <c r="UOM80" s="27"/>
      <c r="UON80" s="34"/>
      <c r="UOO80" s="34"/>
      <c r="UOS80" s="3"/>
      <c r="UOT80" s="3"/>
      <c r="UOW80" s="26"/>
      <c r="UOY80" s="27"/>
      <c r="UOZ80" s="34"/>
      <c r="UPA80" s="34"/>
      <c r="UPE80" s="3"/>
      <c r="UPF80" s="3"/>
      <c r="UPI80" s="26"/>
      <c r="UPK80" s="27"/>
      <c r="UPL80" s="34"/>
      <c r="UPM80" s="34"/>
      <c r="UPQ80" s="3"/>
      <c r="UPR80" s="3"/>
      <c r="UPU80" s="26"/>
      <c r="UPW80" s="27"/>
      <c r="UPX80" s="34"/>
      <c r="UPY80" s="34"/>
      <c r="UQC80" s="3"/>
      <c r="UQD80" s="3"/>
      <c r="UQG80" s="26"/>
      <c r="UQI80" s="27"/>
      <c r="UQJ80" s="34"/>
      <c r="UQK80" s="34"/>
      <c r="UQO80" s="3"/>
      <c r="UQP80" s="3"/>
      <c r="UQS80" s="26"/>
      <c r="UQU80" s="27"/>
      <c r="UQV80" s="34"/>
      <c r="UQW80" s="34"/>
      <c r="URA80" s="3"/>
      <c r="URB80" s="3"/>
      <c r="URE80" s="26"/>
      <c r="URG80" s="27"/>
      <c r="URH80" s="34"/>
      <c r="URI80" s="34"/>
      <c r="URM80" s="3"/>
      <c r="URN80" s="3"/>
      <c r="URQ80" s="26"/>
      <c r="URS80" s="27"/>
      <c r="URT80" s="34"/>
      <c r="URU80" s="34"/>
      <c r="URY80" s="3"/>
      <c r="URZ80" s="3"/>
      <c r="USC80" s="26"/>
      <c r="USE80" s="27"/>
      <c r="USF80" s="34"/>
      <c r="USG80" s="34"/>
      <c r="USK80" s="3"/>
      <c r="USL80" s="3"/>
      <c r="USO80" s="26"/>
      <c r="USQ80" s="27"/>
      <c r="USR80" s="34"/>
      <c r="USS80" s="34"/>
      <c r="USW80" s="3"/>
      <c r="USX80" s="3"/>
      <c r="UTA80" s="26"/>
      <c r="UTC80" s="27"/>
      <c r="UTD80" s="34"/>
      <c r="UTE80" s="34"/>
      <c r="UTI80" s="3"/>
      <c r="UTJ80" s="3"/>
      <c r="UTM80" s="26"/>
      <c r="UTO80" s="27"/>
      <c r="UTP80" s="34"/>
      <c r="UTQ80" s="34"/>
      <c r="UTU80" s="3"/>
      <c r="UTV80" s="3"/>
      <c r="UTY80" s="26"/>
      <c r="UUA80" s="27"/>
      <c r="UUB80" s="34"/>
      <c r="UUC80" s="34"/>
      <c r="UUG80" s="3"/>
      <c r="UUH80" s="3"/>
      <c r="UUK80" s="26"/>
      <c r="UUM80" s="27"/>
      <c r="UUN80" s="34"/>
      <c r="UUO80" s="34"/>
      <c r="UUS80" s="3"/>
      <c r="UUT80" s="3"/>
      <c r="UUW80" s="26"/>
      <c r="UUY80" s="27"/>
      <c r="UUZ80" s="34"/>
      <c r="UVA80" s="34"/>
      <c r="UVE80" s="3"/>
      <c r="UVF80" s="3"/>
      <c r="UVI80" s="26"/>
      <c r="UVK80" s="27"/>
      <c r="UVL80" s="34"/>
      <c r="UVM80" s="34"/>
      <c r="UVQ80" s="3"/>
      <c r="UVR80" s="3"/>
      <c r="UVU80" s="26"/>
      <c r="UVW80" s="27"/>
      <c r="UVX80" s="34"/>
      <c r="UVY80" s="34"/>
      <c r="UWC80" s="3"/>
      <c r="UWD80" s="3"/>
      <c r="UWG80" s="26"/>
      <c r="UWI80" s="27"/>
      <c r="UWJ80" s="34"/>
      <c r="UWK80" s="34"/>
      <c r="UWO80" s="3"/>
      <c r="UWP80" s="3"/>
      <c r="UWS80" s="26"/>
      <c r="UWU80" s="27"/>
      <c r="UWV80" s="34"/>
      <c r="UWW80" s="34"/>
      <c r="UXA80" s="3"/>
      <c r="UXB80" s="3"/>
      <c r="UXE80" s="26"/>
      <c r="UXG80" s="27"/>
      <c r="UXH80" s="34"/>
      <c r="UXI80" s="34"/>
      <c r="UXM80" s="3"/>
      <c r="UXN80" s="3"/>
      <c r="UXQ80" s="26"/>
      <c r="UXS80" s="27"/>
      <c r="UXT80" s="34"/>
      <c r="UXU80" s="34"/>
      <c r="UXY80" s="3"/>
      <c r="UXZ80" s="3"/>
      <c r="UYC80" s="26"/>
      <c r="UYE80" s="27"/>
      <c r="UYF80" s="34"/>
      <c r="UYG80" s="34"/>
      <c r="UYK80" s="3"/>
      <c r="UYL80" s="3"/>
      <c r="UYO80" s="26"/>
      <c r="UYQ80" s="27"/>
      <c r="UYR80" s="34"/>
      <c r="UYS80" s="34"/>
      <c r="UYW80" s="3"/>
      <c r="UYX80" s="3"/>
      <c r="UZA80" s="26"/>
      <c r="UZC80" s="27"/>
      <c r="UZD80" s="34"/>
      <c r="UZE80" s="34"/>
      <c r="UZI80" s="3"/>
      <c r="UZJ80" s="3"/>
      <c r="UZM80" s="26"/>
      <c r="UZO80" s="27"/>
      <c r="UZP80" s="34"/>
      <c r="UZQ80" s="34"/>
      <c r="UZU80" s="3"/>
      <c r="UZV80" s="3"/>
      <c r="UZY80" s="26"/>
      <c r="VAA80" s="27"/>
      <c r="VAB80" s="34"/>
      <c r="VAC80" s="34"/>
      <c r="VAG80" s="3"/>
      <c r="VAH80" s="3"/>
      <c r="VAK80" s="26"/>
      <c r="VAM80" s="27"/>
      <c r="VAN80" s="34"/>
      <c r="VAO80" s="34"/>
      <c r="VAS80" s="3"/>
      <c r="VAT80" s="3"/>
      <c r="VAW80" s="26"/>
      <c r="VAY80" s="27"/>
      <c r="VAZ80" s="34"/>
      <c r="VBA80" s="34"/>
      <c r="VBE80" s="3"/>
      <c r="VBF80" s="3"/>
      <c r="VBI80" s="26"/>
      <c r="VBK80" s="27"/>
      <c r="VBL80" s="34"/>
      <c r="VBM80" s="34"/>
      <c r="VBQ80" s="3"/>
      <c r="VBR80" s="3"/>
      <c r="VBU80" s="26"/>
      <c r="VBW80" s="27"/>
      <c r="VBX80" s="34"/>
      <c r="VBY80" s="34"/>
      <c r="VCC80" s="3"/>
      <c r="VCD80" s="3"/>
      <c r="VCG80" s="26"/>
      <c r="VCI80" s="27"/>
      <c r="VCJ80" s="34"/>
      <c r="VCK80" s="34"/>
      <c r="VCO80" s="3"/>
      <c r="VCP80" s="3"/>
      <c r="VCS80" s="26"/>
      <c r="VCU80" s="27"/>
      <c r="VCV80" s="34"/>
      <c r="VCW80" s="34"/>
      <c r="VDA80" s="3"/>
      <c r="VDB80" s="3"/>
      <c r="VDE80" s="26"/>
      <c r="VDG80" s="27"/>
      <c r="VDH80" s="34"/>
      <c r="VDI80" s="34"/>
      <c r="VDM80" s="3"/>
      <c r="VDN80" s="3"/>
      <c r="VDQ80" s="26"/>
      <c r="VDS80" s="27"/>
      <c r="VDT80" s="34"/>
      <c r="VDU80" s="34"/>
      <c r="VDY80" s="3"/>
      <c r="VDZ80" s="3"/>
      <c r="VEC80" s="26"/>
      <c r="VEE80" s="27"/>
      <c r="VEF80" s="34"/>
      <c r="VEG80" s="34"/>
      <c r="VEK80" s="3"/>
      <c r="VEL80" s="3"/>
      <c r="VEO80" s="26"/>
      <c r="VEQ80" s="27"/>
      <c r="VER80" s="34"/>
      <c r="VES80" s="34"/>
      <c r="VEW80" s="3"/>
      <c r="VEX80" s="3"/>
      <c r="VFA80" s="26"/>
      <c r="VFC80" s="27"/>
      <c r="VFD80" s="34"/>
      <c r="VFE80" s="34"/>
      <c r="VFI80" s="3"/>
      <c r="VFJ80" s="3"/>
      <c r="VFM80" s="26"/>
      <c r="VFO80" s="27"/>
      <c r="VFP80" s="34"/>
      <c r="VFQ80" s="34"/>
      <c r="VFU80" s="3"/>
      <c r="VFV80" s="3"/>
      <c r="VFY80" s="26"/>
      <c r="VGA80" s="27"/>
      <c r="VGB80" s="34"/>
      <c r="VGC80" s="34"/>
      <c r="VGG80" s="3"/>
      <c r="VGH80" s="3"/>
      <c r="VGK80" s="26"/>
      <c r="VGM80" s="27"/>
      <c r="VGN80" s="34"/>
      <c r="VGO80" s="34"/>
      <c r="VGS80" s="3"/>
      <c r="VGT80" s="3"/>
      <c r="VGW80" s="26"/>
      <c r="VGY80" s="27"/>
      <c r="VGZ80" s="34"/>
      <c r="VHA80" s="34"/>
      <c r="VHE80" s="3"/>
      <c r="VHF80" s="3"/>
      <c r="VHI80" s="26"/>
      <c r="VHK80" s="27"/>
      <c r="VHL80" s="34"/>
      <c r="VHM80" s="34"/>
      <c r="VHQ80" s="3"/>
      <c r="VHR80" s="3"/>
      <c r="VHU80" s="26"/>
      <c r="VHW80" s="27"/>
      <c r="VHX80" s="34"/>
      <c r="VHY80" s="34"/>
      <c r="VIC80" s="3"/>
      <c r="VID80" s="3"/>
      <c r="VIG80" s="26"/>
      <c r="VII80" s="27"/>
      <c r="VIJ80" s="34"/>
      <c r="VIK80" s="34"/>
      <c r="VIO80" s="3"/>
      <c r="VIP80" s="3"/>
      <c r="VIS80" s="26"/>
      <c r="VIU80" s="27"/>
      <c r="VIV80" s="34"/>
      <c r="VIW80" s="34"/>
      <c r="VJA80" s="3"/>
      <c r="VJB80" s="3"/>
      <c r="VJE80" s="26"/>
      <c r="VJG80" s="27"/>
      <c r="VJH80" s="34"/>
      <c r="VJI80" s="34"/>
      <c r="VJM80" s="3"/>
      <c r="VJN80" s="3"/>
      <c r="VJQ80" s="26"/>
      <c r="VJS80" s="27"/>
      <c r="VJT80" s="34"/>
      <c r="VJU80" s="34"/>
      <c r="VJY80" s="3"/>
      <c r="VJZ80" s="3"/>
      <c r="VKC80" s="26"/>
      <c r="VKE80" s="27"/>
      <c r="VKF80" s="34"/>
      <c r="VKG80" s="34"/>
      <c r="VKK80" s="3"/>
      <c r="VKL80" s="3"/>
      <c r="VKO80" s="26"/>
      <c r="VKQ80" s="27"/>
      <c r="VKR80" s="34"/>
      <c r="VKS80" s="34"/>
      <c r="VKW80" s="3"/>
      <c r="VKX80" s="3"/>
      <c r="VLA80" s="26"/>
      <c r="VLC80" s="27"/>
      <c r="VLD80" s="34"/>
      <c r="VLE80" s="34"/>
      <c r="VLI80" s="3"/>
      <c r="VLJ80" s="3"/>
      <c r="VLM80" s="26"/>
      <c r="VLO80" s="27"/>
      <c r="VLP80" s="34"/>
      <c r="VLQ80" s="34"/>
      <c r="VLU80" s="3"/>
      <c r="VLV80" s="3"/>
      <c r="VLY80" s="26"/>
      <c r="VMA80" s="27"/>
      <c r="VMB80" s="34"/>
      <c r="VMC80" s="34"/>
      <c r="VMG80" s="3"/>
      <c r="VMH80" s="3"/>
      <c r="VMK80" s="26"/>
      <c r="VMM80" s="27"/>
      <c r="VMN80" s="34"/>
      <c r="VMO80" s="34"/>
      <c r="VMS80" s="3"/>
      <c r="VMT80" s="3"/>
      <c r="VMW80" s="26"/>
      <c r="VMY80" s="27"/>
      <c r="VMZ80" s="34"/>
      <c r="VNA80" s="34"/>
      <c r="VNE80" s="3"/>
      <c r="VNF80" s="3"/>
      <c r="VNI80" s="26"/>
      <c r="VNK80" s="27"/>
      <c r="VNL80" s="34"/>
      <c r="VNM80" s="34"/>
      <c r="VNQ80" s="3"/>
      <c r="VNR80" s="3"/>
      <c r="VNU80" s="26"/>
      <c r="VNW80" s="27"/>
      <c r="VNX80" s="34"/>
      <c r="VNY80" s="34"/>
      <c r="VOC80" s="3"/>
      <c r="VOD80" s="3"/>
      <c r="VOG80" s="26"/>
      <c r="VOI80" s="27"/>
      <c r="VOJ80" s="34"/>
      <c r="VOK80" s="34"/>
      <c r="VOO80" s="3"/>
      <c r="VOP80" s="3"/>
      <c r="VOS80" s="26"/>
      <c r="VOU80" s="27"/>
      <c r="VOV80" s="34"/>
      <c r="VOW80" s="34"/>
      <c r="VPA80" s="3"/>
      <c r="VPB80" s="3"/>
      <c r="VPE80" s="26"/>
      <c r="VPG80" s="27"/>
      <c r="VPH80" s="34"/>
      <c r="VPI80" s="34"/>
      <c r="VPM80" s="3"/>
      <c r="VPN80" s="3"/>
      <c r="VPQ80" s="26"/>
      <c r="VPS80" s="27"/>
      <c r="VPT80" s="34"/>
      <c r="VPU80" s="34"/>
      <c r="VPY80" s="3"/>
      <c r="VPZ80" s="3"/>
      <c r="VQC80" s="26"/>
      <c r="VQE80" s="27"/>
      <c r="VQF80" s="34"/>
      <c r="VQG80" s="34"/>
      <c r="VQK80" s="3"/>
      <c r="VQL80" s="3"/>
      <c r="VQO80" s="26"/>
      <c r="VQQ80" s="27"/>
      <c r="VQR80" s="34"/>
      <c r="VQS80" s="34"/>
      <c r="VQW80" s="3"/>
      <c r="VQX80" s="3"/>
      <c r="VRA80" s="26"/>
      <c r="VRC80" s="27"/>
      <c r="VRD80" s="34"/>
      <c r="VRE80" s="34"/>
      <c r="VRI80" s="3"/>
      <c r="VRJ80" s="3"/>
      <c r="VRM80" s="26"/>
      <c r="VRO80" s="27"/>
      <c r="VRP80" s="34"/>
      <c r="VRQ80" s="34"/>
      <c r="VRU80" s="3"/>
      <c r="VRV80" s="3"/>
      <c r="VRY80" s="26"/>
      <c r="VSA80" s="27"/>
      <c r="VSB80" s="34"/>
      <c r="VSC80" s="34"/>
      <c r="VSG80" s="3"/>
      <c r="VSH80" s="3"/>
      <c r="VSK80" s="26"/>
      <c r="VSM80" s="27"/>
      <c r="VSN80" s="34"/>
      <c r="VSO80" s="34"/>
      <c r="VSS80" s="3"/>
      <c r="VST80" s="3"/>
      <c r="VSW80" s="26"/>
      <c r="VSY80" s="27"/>
      <c r="VSZ80" s="34"/>
      <c r="VTA80" s="34"/>
      <c r="VTE80" s="3"/>
      <c r="VTF80" s="3"/>
      <c r="VTI80" s="26"/>
      <c r="VTK80" s="27"/>
      <c r="VTL80" s="34"/>
      <c r="VTM80" s="34"/>
      <c r="VTQ80" s="3"/>
      <c r="VTR80" s="3"/>
      <c r="VTU80" s="26"/>
      <c r="VTW80" s="27"/>
      <c r="VTX80" s="34"/>
      <c r="VTY80" s="34"/>
      <c r="VUC80" s="3"/>
      <c r="VUD80" s="3"/>
      <c r="VUG80" s="26"/>
      <c r="VUI80" s="27"/>
      <c r="VUJ80" s="34"/>
      <c r="VUK80" s="34"/>
      <c r="VUO80" s="3"/>
      <c r="VUP80" s="3"/>
      <c r="VUS80" s="26"/>
      <c r="VUU80" s="27"/>
      <c r="VUV80" s="34"/>
      <c r="VUW80" s="34"/>
      <c r="VVA80" s="3"/>
      <c r="VVB80" s="3"/>
      <c r="VVE80" s="26"/>
      <c r="VVG80" s="27"/>
      <c r="VVH80" s="34"/>
      <c r="VVI80" s="34"/>
      <c r="VVM80" s="3"/>
      <c r="VVN80" s="3"/>
      <c r="VVQ80" s="26"/>
      <c r="VVS80" s="27"/>
      <c r="VVT80" s="34"/>
      <c r="VVU80" s="34"/>
      <c r="VVY80" s="3"/>
      <c r="VVZ80" s="3"/>
      <c r="VWC80" s="26"/>
      <c r="VWE80" s="27"/>
      <c r="VWF80" s="34"/>
      <c r="VWG80" s="34"/>
      <c r="VWK80" s="3"/>
      <c r="VWL80" s="3"/>
      <c r="VWO80" s="26"/>
      <c r="VWQ80" s="27"/>
      <c r="VWR80" s="34"/>
      <c r="VWS80" s="34"/>
      <c r="VWW80" s="3"/>
      <c r="VWX80" s="3"/>
      <c r="VXA80" s="26"/>
      <c r="VXC80" s="27"/>
      <c r="VXD80" s="34"/>
      <c r="VXE80" s="34"/>
      <c r="VXI80" s="3"/>
      <c r="VXJ80" s="3"/>
      <c r="VXM80" s="26"/>
      <c r="VXO80" s="27"/>
      <c r="VXP80" s="34"/>
      <c r="VXQ80" s="34"/>
      <c r="VXU80" s="3"/>
      <c r="VXV80" s="3"/>
      <c r="VXY80" s="26"/>
      <c r="VYA80" s="27"/>
      <c r="VYB80" s="34"/>
      <c r="VYC80" s="34"/>
      <c r="VYG80" s="3"/>
      <c r="VYH80" s="3"/>
      <c r="VYK80" s="26"/>
      <c r="VYM80" s="27"/>
      <c r="VYN80" s="34"/>
      <c r="VYO80" s="34"/>
      <c r="VYS80" s="3"/>
      <c r="VYT80" s="3"/>
      <c r="VYW80" s="26"/>
      <c r="VYY80" s="27"/>
      <c r="VYZ80" s="34"/>
      <c r="VZA80" s="34"/>
      <c r="VZE80" s="3"/>
      <c r="VZF80" s="3"/>
      <c r="VZI80" s="26"/>
      <c r="VZK80" s="27"/>
      <c r="VZL80" s="34"/>
      <c r="VZM80" s="34"/>
      <c r="VZQ80" s="3"/>
      <c r="VZR80" s="3"/>
      <c r="VZU80" s="26"/>
      <c r="VZW80" s="27"/>
      <c r="VZX80" s="34"/>
      <c r="VZY80" s="34"/>
      <c r="WAC80" s="3"/>
      <c r="WAD80" s="3"/>
      <c r="WAG80" s="26"/>
      <c r="WAI80" s="27"/>
      <c r="WAJ80" s="34"/>
      <c r="WAK80" s="34"/>
      <c r="WAO80" s="3"/>
      <c r="WAP80" s="3"/>
      <c r="WAS80" s="26"/>
      <c r="WAU80" s="27"/>
      <c r="WAV80" s="34"/>
      <c r="WAW80" s="34"/>
      <c r="WBA80" s="3"/>
      <c r="WBB80" s="3"/>
      <c r="WBE80" s="26"/>
      <c r="WBG80" s="27"/>
      <c r="WBH80" s="34"/>
      <c r="WBI80" s="34"/>
      <c r="WBM80" s="3"/>
      <c r="WBN80" s="3"/>
      <c r="WBQ80" s="26"/>
      <c r="WBS80" s="27"/>
      <c r="WBT80" s="34"/>
      <c r="WBU80" s="34"/>
      <c r="WBY80" s="3"/>
      <c r="WBZ80" s="3"/>
      <c r="WCC80" s="26"/>
      <c r="WCE80" s="27"/>
      <c r="WCF80" s="34"/>
      <c r="WCG80" s="34"/>
      <c r="WCK80" s="3"/>
      <c r="WCL80" s="3"/>
      <c r="WCO80" s="26"/>
      <c r="WCQ80" s="27"/>
      <c r="WCR80" s="34"/>
      <c r="WCS80" s="34"/>
      <c r="WCW80" s="3"/>
      <c r="WCX80" s="3"/>
      <c r="WDA80" s="26"/>
      <c r="WDC80" s="27"/>
      <c r="WDD80" s="34"/>
      <c r="WDE80" s="34"/>
      <c r="WDI80" s="3"/>
      <c r="WDJ80" s="3"/>
      <c r="WDM80" s="26"/>
      <c r="WDO80" s="27"/>
      <c r="WDP80" s="34"/>
      <c r="WDQ80" s="34"/>
      <c r="WDU80" s="3"/>
      <c r="WDV80" s="3"/>
      <c r="WDY80" s="26"/>
      <c r="WEA80" s="27"/>
      <c r="WEB80" s="34"/>
      <c r="WEC80" s="34"/>
      <c r="WEG80" s="3"/>
      <c r="WEH80" s="3"/>
      <c r="WEK80" s="26"/>
      <c r="WEM80" s="27"/>
      <c r="WEN80" s="34"/>
      <c r="WEO80" s="34"/>
      <c r="WES80" s="3"/>
      <c r="WET80" s="3"/>
      <c r="WEW80" s="26"/>
      <c r="WEY80" s="27"/>
      <c r="WEZ80" s="34"/>
      <c r="WFA80" s="34"/>
      <c r="WFE80" s="3"/>
      <c r="WFF80" s="3"/>
      <c r="WFI80" s="26"/>
      <c r="WFK80" s="27"/>
      <c r="WFL80" s="34"/>
      <c r="WFM80" s="34"/>
      <c r="WFQ80" s="3"/>
      <c r="WFR80" s="3"/>
      <c r="WFU80" s="26"/>
      <c r="WFW80" s="27"/>
      <c r="WFX80" s="34"/>
      <c r="WFY80" s="34"/>
      <c r="WGC80" s="3"/>
      <c r="WGD80" s="3"/>
      <c r="WGG80" s="26"/>
      <c r="WGI80" s="27"/>
      <c r="WGJ80" s="34"/>
      <c r="WGK80" s="34"/>
      <c r="WGO80" s="3"/>
      <c r="WGP80" s="3"/>
      <c r="WGS80" s="26"/>
      <c r="WGU80" s="27"/>
      <c r="WGV80" s="34"/>
      <c r="WGW80" s="34"/>
      <c r="WHA80" s="3"/>
      <c r="WHB80" s="3"/>
      <c r="WHE80" s="26"/>
      <c r="WHG80" s="27"/>
      <c r="WHH80" s="34"/>
      <c r="WHI80" s="34"/>
      <c r="WHM80" s="3"/>
      <c r="WHN80" s="3"/>
      <c r="WHQ80" s="26"/>
      <c r="WHS80" s="27"/>
      <c r="WHT80" s="34"/>
      <c r="WHU80" s="34"/>
      <c r="WHY80" s="3"/>
      <c r="WHZ80" s="3"/>
      <c r="WIC80" s="26"/>
      <c r="WIE80" s="27"/>
      <c r="WIF80" s="34"/>
      <c r="WIG80" s="34"/>
      <c r="WIK80" s="3"/>
      <c r="WIL80" s="3"/>
      <c r="WIO80" s="26"/>
      <c r="WIQ80" s="27"/>
      <c r="WIR80" s="34"/>
      <c r="WIS80" s="34"/>
      <c r="WIW80" s="3"/>
      <c r="WIX80" s="3"/>
      <c r="WJA80" s="26"/>
      <c r="WJC80" s="27"/>
      <c r="WJD80" s="34"/>
      <c r="WJE80" s="34"/>
      <c r="WJI80" s="3"/>
      <c r="WJJ80" s="3"/>
      <c r="WJM80" s="26"/>
      <c r="WJO80" s="27"/>
      <c r="WJP80" s="34"/>
      <c r="WJQ80" s="34"/>
      <c r="WJU80" s="3"/>
      <c r="WJV80" s="3"/>
      <c r="WJY80" s="26"/>
      <c r="WKA80" s="27"/>
      <c r="WKB80" s="34"/>
      <c r="WKC80" s="34"/>
      <c r="WKG80" s="3"/>
      <c r="WKH80" s="3"/>
      <c r="WKK80" s="26"/>
      <c r="WKM80" s="27"/>
      <c r="WKN80" s="34"/>
      <c r="WKO80" s="34"/>
      <c r="WKS80" s="3"/>
      <c r="WKT80" s="3"/>
      <c r="WKW80" s="26"/>
      <c r="WKY80" s="27"/>
      <c r="WKZ80" s="34"/>
      <c r="WLA80" s="34"/>
      <c r="WLE80" s="3"/>
      <c r="WLF80" s="3"/>
      <c r="WLI80" s="26"/>
      <c r="WLK80" s="27"/>
      <c r="WLL80" s="34"/>
      <c r="WLM80" s="34"/>
      <c r="WLQ80" s="3"/>
      <c r="WLR80" s="3"/>
      <c r="WLU80" s="26"/>
      <c r="WLW80" s="27"/>
      <c r="WLX80" s="34"/>
      <c r="WLY80" s="34"/>
      <c r="WMC80" s="3"/>
      <c r="WMD80" s="3"/>
      <c r="WMG80" s="26"/>
      <c r="WMI80" s="27"/>
      <c r="WMJ80" s="34"/>
      <c r="WMK80" s="34"/>
      <c r="WMO80" s="3"/>
      <c r="WMP80" s="3"/>
      <c r="WMS80" s="26"/>
      <c r="WMU80" s="27"/>
      <c r="WMV80" s="34"/>
      <c r="WMW80" s="34"/>
      <c r="WNA80" s="3"/>
      <c r="WNB80" s="3"/>
      <c r="WNE80" s="26"/>
      <c r="WNG80" s="27"/>
      <c r="WNH80" s="34"/>
      <c r="WNI80" s="34"/>
      <c r="WNM80" s="3"/>
      <c r="WNN80" s="3"/>
      <c r="WNQ80" s="26"/>
      <c r="WNS80" s="27"/>
      <c r="WNT80" s="34"/>
      <c r="WNU80" s="34"/>
      <c r="WNY80" s="3"/>
      <c r="WNZ80" s="3"/>
      <c r="WOC80" s="26"/>
      <c r="WOE80" s="27"/>
      <c r="WOF80" s="34"/>
      <c r="WOG80" s="34"/>
      <c r="WOK80" s="3"/>
      <c r="WOL80" s="3"/>
      <c r="WOO80" s="26"/>
      <c r="WOQ80" s="27"/>
      <c r="WOR80" s="34"/>
      <c r="WOS80" s="34"/>
      <c r="WOW80" s="3"/>
      <c r="WOX80" s="3"/>
      <c r="WPA80" s="26"/>
      <c r="WPC80" s="27"/>
      <c r="WPD80" s="34"/>
      <c r="WPE80" s="34"/>
      <c r="WPI80" s="3"/>
      <c r="WPJ80" s="3"/>
      <c r="WPM80" s="26"/>
      <c r="WPO80" s="27"/>
      <c r="WPP80" s="34"/>
      <c r="WPQ80" s="34"/>
      <c r="WPU80" s="3"/>
      <c r="WPV80" s="3"/>
      <c r="WPY80" s="26"/>
      <c r="WQA80" s="27"/>
      <c r="WQB80" s="34"/>
      <c r="WQC80" s="34"/>
      <c r="WQG80" s="3"/>
      <c r="WQH80" s="3"/>
      <c r="WQK80" s="26"/>
      <c r="WQM80" s="27"/>
      <c r="WQN80" s="34"/>
      <c r="WQO80" s="34"/>
      <c r="WQS80" s="3"/>
      <c r="WQT80" s="3"/>
      <c r="WQW80" s="26"/>
      <c r="WQY80" s="27"/>
      <c r="WQZ80" s="34"/>
      <c r="WRA80" s="34"/>
      <c r="WRE80" s="3"/>
      <c r="WRF80" s="3"/>
      <c r="WRI80" s="26"/>
      <c r="WRK80" s="27"/>
      <c r="WRL80" s="34"/>
      <c r="WRM80" s="34"/>
      <c r="WRQ80" s="3"/>
      <c r="WRR80" s="3"/>
      <c r="WRU80" s="26"/>
      <c r="WRW80" s="27"/>
      <c r="WRX80" s="34"/>
      <c r="WRY80" s="34"/>
      <c r="WSC80" s="3"/>
      <c r="WSD80" s="3"/>
      <c r="WSG80" s="26"/>
      <c r="WSI80" s="27"/>
      <c r="WSJ80" s="34"/>
      <c r="WSK80" s="34"/>
      <c r="WSO80" s="3"/>
      <c r="WSP80" s="3"/>
      <c r="WSS80" s="26"/>
      <c r="WSU80" s="27"/>
      <c r="WSV80" s="34"/>
      <c r="WSW80" s="34"/>
      <c r="WTA80" s="3"/>
      <c r="WTB80" s="3"/>
      <c r="WTE80" s="26"/>
      <c r="WTG80" s="27"/>
      <c r="WTH80" s="34"/>
      <c r="WTI80" s="34"/>
      <c r="WTM80" s="3"/>
      <c r="WTN80" s="3"/>
      <c r="WTQ80" s="26"/>
      <c r="WTS80" s="27"/>
      <c r="WTT80" s="34"/>
      <c r="WTU80" s="34"/>
      <c r="WTY80" s="3"/>
      <c r="WTZ80" s="3"/>
      <c r="WUC80" s="26"/>
      <c r="WUE80" s="27"/>
      <c r="WUF80" s="34"/>
      <c r="WUG80" s="34"/>
      <c r="WUK80" s="3"/>
      <c r="WUL80" s="3"/>
      <c r="WUO80" s="26"/>
      <c r="WUQ80" s="27"/>
      <c r="WUR80" s="34"/>
      <c r="WUS80" s="34"/>
      <c r="WUW80" s="3"/>
      <c r="WUX80" s="3"/>
      <c r="WVA80" s="26"/>
      <c r="WVC80" s="27"/>
      <c r="WVD80" s="34"/>
      <c r="WVE80" s="34"/>
      <c r="WVI80" s="3"/>
      <c r="WVJ80" s="3"/>
      <c r="WVM80" s="26"/>
      <c r="WVO80" s="27"/>
      <c r="WVP80" s="34"/>
      <c r="WVQ80" s="34"/>
      <c r="WVU80" s="3"/>
      <c r="WVV80" s="3"/>
      <c r="WVY80" s="26"/>
      <c r="WWA80" s="27"/>
      <c r="WWB80" s="34"/>
      <c r="WWC80" s="34"/>
      <c r="WWG80" s="3"/>
      <c r="WWH80" s="3"/>
      <c r="WWK80" s="26"/>
      <c r="WWM80" s="27"/>
      <c r="WWN80" s="34"/>
      <c r="WWO80" s="34"/>
      <c r="WWS80" s="3"/>
      <c r="WWT80" s="3"/>
      <c r="WWW80" s="26"/>
      <c r="WWY80" s="27"/>
      <c r="WWZ80" s="34"/>
      <c r="WXA80" s="34"/>
      <c r="WXE80" s="3"/>
      <c r="WXF80" s="3"/>
      <c r="WXI80" s="26"/>
      <c r="WXK80" s="27"/>
      <c r="WXL80" s="34"/>
      <c r="WXM80" s="34"/>
      <c r="WXQ80" s="3"/>
      <c r="WXR80" s="3"/>
      <c r="WXU80" s="26"/>
      <c r="WXW80" s="27"/>
      <c r="WXX80" s="34"/>
      <c r="WXY80" s="34"/>
      <c r="WYC80" s="3"/>
      <c r="WYD80" s="3"/>
      <c r="WYG80" s="26"/>
      <c r="WYI80" s="27"/>
      <c r="WYJ80" s="34"/>
      <c r="WYK80" s="34"/>
      <c r="WYO80" s="3"/>
      <c r="WYP80" s="3"/>
      <c r="WYS80" s="26"/>
      <c r="WYU80" s="27"/>
      <c r="WYV80" s="34"/>
      <c r="WYW80" s="34"/>
      <c r="WZA80" s="3"/>
      <c r="WZB80" s="3"/>
      <c r="WZE80" s="26"/>
      <c r="WZG80" s="27"/>
      <c r="WZH80" s="34"/>
      <c r="WZI80" s="34"/>
      <c r="WZM80" s="3"/>
      <c r="WZN80" s="3"/>
      <c r="WZQ80" s="26"/>
      <c r="WZS80" s="27"/>
      <c r="WZT80" s="34"/>
      <c r="WZU80" s="34"/>
      <c r="WZY80" s="3"/>
      <c r="WZZ80" s="3"/>
      <c r="XAC80" s="26"/>
      <c r="XAE80" s="27"/>
      <c r="XAF80" s="34"/>
      <c r="XAG80" s="34"/>
      <c r="XAK80" s="3"/>
      <c r="XAL80" s="3"/>
      <c r="XAO80" s="26"/>
      <c r="XAQ80" s="27"/>
      <c r="XAR80" s="34"/>
      <c r="XAS80" s="34"/>
      <c r="XAW80" s="3"/>
      <c r="XAX80" s="3"/>
      <c r="XBA80" s="26"/>
      <c r="XBC80" s="27"/>
      <c r="XBD80" s="34"/>
      <c r="XBE80" s="34"/>
      <c r="XBI80" s="3"/>
      <c r="XBJ80" s="3"/>
      <c r="XBM80" s="26"/>
      <c r="XBO80" s="27"/>
      <c r="XBP80" s="34"/>
      <c r="XBQ80" s="34"/>
      <c r="XBU80" s="3"/>
      <c r="XBV80" s="3"/>
      <c r="XBY80" s="26"/>
      <c r="XCA80" s="27"/>
      <c r="XCB80" s="34"/>
      <c r="XCC80" s="34"/>
      <c r="XCG80" s="3"/>
      <c r="XCH80" s="3"/>
      <c r="XCK80" s="26"/>
      <c r="XCM80" s="27"/>
      <c r="XCN80" s="34"/>
      <c r="XCO80" s="34"/>
      <c r="XCS80" s="3"/>
      <c r="XCT80" s="3"/>
      <c r="XCW80" s="26"/>
      <c r="XCY80" s="27"/>
      <c r="XCZ80" s="34"/>
      <c r="XDA80" s="34"/>
      <c r="XDE80" s="3"/>
      <c r="XDF80" s="3"/>
      <c r="XDI80" s="26"/>
      <c r="XDK80" s="27"/>
      <c r="XDL80" s="34"/>
      <c r="XDM80" s="34"/>
      <c r="XDQ80" s="3"/>
      <c r="XDR80" s="3"/>
      <c r="XDU80" s="26"/>
      <c r="XDW80" s="27"/>
      <c r="XDX80" s="34"/>
      <c r="XDY80" s="34"/>
      <c r="XEC80" s="3"/>
      <c r="XED80" s="3"/>
      <c r="XEG80" s="26"/>
      <c r="XEI80" s="27"/>
      <c r="XEJ80" s="34"/>
      <c r="XEK80" s="34"/>
      <c r="XEO80" s="3"/>
      <c r="XEP80" s="3"/>
      <c r="XES80" s="26"/>
      <c r="XEU80" s="27"/>
      <c r="XEV80" s="34"/>
      <c r="XEW80" s="34"/>
      <c r="XFA80" s="3"/>
      <c r="XFB80" s="3"/>
    </row>
    <row r="81" spans="1:1022 1025:3069 3073:4094 4097:6141 6145:7166 7169:9213 9217:10238 10241:12285 12289:13310 13313:15357 15361:16382" hidden="1" x14ac:dyDescent="0.25">
      <c r="A81" s="3">
        <v>271740</v>
      </c>
      <c r="B81" s="3" t="s">
        <v>67</v>
      </c>
      <c r="C81" t="s">
        <v>68</v>
      </c>
      <c r="D81" t="s">
        <v>21</v>
      </c>
      <c r="E81" s="26" t="s">
        <v>63</v>
      </c>
      <c r="F81" t="s">
        <v>69</v>
      </c>
      <c r="G81" s="27">
        <v>43899</v>
      </c>
      <c r="H81" s="34"/>
      <c r="I81" s="34"/>
      <c r="J81">
        <v>345</v>
      </c>
      <c r="K81" t="s">
        <v>27</v>
      </c>
      <c r="L81">
        <v>2</v>
      </c>
      <c r="M81" s="3">
        <v>47136592</v>
      </c>
      <c r="N81" s="3"/>
      <c r="O81"/>
      <c r="Q81" s="26"/>
      <c r="R81"/>
      <c r="S81" s="27"/>
      <c r="T81" s="34"/>
      <c r="U81" s="34"/>
      <c r="Y81" s="3"/>
      <c r="Z81" s="3"/>
      <c r="AC81" s="26"/>
      <c r="AE81" s="27"/>
      <c r="AF81" s="34"/>
      <c r="AG81" s="34"/>
      <c r="AK81" s="3"/>
      <c r="AL81" s="3"/>
      <c r="AO81" s="26"/>
      <c r="AQ81" s="27"/>
      <c r="AR81" s="34"/>
      <c r="AS81" s="34"/>
      <c r="AW81" s="3"/>
      <c r="AX81" s="3"/>
      <c r="BA81" s="26"/>
      <c r="BC81" s="27"/>
      <c r="BD81" s="34"/>
      <c r="BE81" s="34"/>
      <c r="BI81" s="3"/>
      <c r="BJ81" s="3"/>
      <c r="BM81" s="26"/>
      <c r="BO81" s="27"/>
      <c r="BP81" s="34"/>
      <c r="BQ81" s="34"/>
      <c r="BU81" s="3"/>
      <c r="BV81" s="3"/>
      <c r="BY81" s="26"/>
      <c r="CA81" s="27"/>
      <c r="CB81" s="34"/>
      <c r="CC81" s="34"/>
      <c r="CG81" s="3"/>
      <c r="CH81" s="3"/>
      <c r="CK81" s="26"/>
      <c r="CM81" s="27"/>
      <c r="CN81" s="34"/>
      <c r="CO81" s="34"/>
      <c r="CS81" s="3"/>
      <c r="CT81" s="3"/>
      <c r="CW81" s="26"/>
      <c r="CY81" s="27"/>
      <c r="CZ81" s="34"/>
      <c r="DA81" s="34"/>
      <c r="DE81" s="3"/>
      <c r="DF81" s="3"/>
      <c r="DI81" s="26"/>
      <c r="DK81" s="27"/>
      <c r="DL81" s="34"/>
      <c r="DM81" s="34"/>
      <c r="DQ81" s="3"/>
      <c r="DR81" s="3"/>
      <c r="DU81" s="26"/>
      <c r="DW81" s="27"/>
      <c r="DX81" s="34"/>
      <c r="DY81" s="34"/>
      <c r="EC81" s="3"/>
      <c r="ED81" s="3"/>
      <c r="EG81" s="26"/>
      <c r="EI81" s="27"/>
      <c r="EJ81" s="34"/>
      <c r="EK81" s="34"/>
      <c r="EO81" s="3"/>
      <c r="EP81" s="3"/>
      <c r="ES81" s="26"/>
      <c r="EU81" s="27"/>
      <c r="EV81" s="34"/>
      <c r="EW81" s="34"/>
      <c r="FA81" s="3"/>
      <c r="FB81" s="3"/>
      <c r="FE81" s="26"/>
      <c r="FG81" s="27"/>
      <c r="FH81" s="34"/>
      <c r="FI81" s="34"/>
      <c r="FM81" s="3"/>
      <c r="FN81" s="3"/>
      <c r="FQ81" s="26"/>
      <c r="FS81" s="27"/>
      <c r="FT81" s="34"/>
      <c r="FU81" s="34"/>
      <c r="FY81" s="3"/>
      <c r="FZ81" s="3"/>
      <c r="GC81" s="26"/>
      <c r="GE81" s="27"/>
      <c r="GF81" s="34"/>
      <c r="GG81" s="34"/>
      <c r="GK81" s="3"/>
      <c r="GL81" s="3"/>
      <c r="GO81" s="26"/>
      <c r="GQ81" s="27"/>
      <c r="GR81" s="34"/>
      <c r="GS81" s="34"/>
      <c r="GW81" s="3"/>
      <c r="GX81" s="3"/>
      <c r="HA81" s="26"/>
      <c r="HC81" s="27"/>
      <c r="HD81" s="34"/>
      <c r="HE81" s="34"/>
      <c r="HI81" s="3"/>
      <c r="HJ81" s="3"/>
      <c r="HM81" s="26"/>
      <c r="HO81" s="27"/>
      <c r="HP81" s="34"/>
      <c r="HQ81" s="34"/>
      <c r="HU81" s="3"/>
      <c r="HV81" s="3"/>
      <c r="HY81" s="26"/>
      <c r="IA81" s="27"/>
      <c r="IB81" s="34"/>
      <c r="IC81" s="34"/>
      <c r="IG81" s="3"/>
      <c r="IH81" s="3"/>
      <c r="IK81" s="26"/>
      <c r="IM81" s="27"/>
      <c r="IN81" s="34"/>
      <c r="IO81" s="34"/>
      <c r="IS81" s="3"/>
      <c r="IT81" s="3"/>
      <c r="IW81" s="26"/>
      <c r="IY81" s="27"/>
      <c r="IZ81" s="34"/>
      <c r="JA81" s="34"/>
      <c r="JE81" s="3"/>
      <c r="JF81" s="3"/>
      <c r="JI81" s="26"/>
      <c r="JK81" s="27"/>
      <c r="JL81" s="34"/>
      <c r="JM81" s="34"/>
      <c r="JQ81" s="3"/>
      <c r="JR81" s="3"/>
      <c r="JU81" s="26"/>
      <c r="JW81" s="27"/>
      <c r="JX81" s="34"/>
      <c r="JY81" s="34"/>
      <c r="KC81" s="3"/>
      <c r="KD81" s="3"/>
      <c r="KG81" s="26"/>
      <c r="KI81" s="27"/>
      <c r="KJ81" s="34"/>
      <c r="KK81" s="34"/>
      <c r="KO81" s="3"/>
      <c r="KP81" s="3"/>
      <c r="KS81" s="26"/>
      <c r="KU81" s="27"/>
      <c r="KV81" s="34"/>
      <c r="KW81" s="34"/>
      <c r="LA81" s="3"/>
      <c r="LB81" s="3"/>
      <c r="LE81" s="26"/>
      <c r="LG81" s="27"/>
      <c r="LH81" s="34"/>
      <c r="LI81" s="34"/>
      <c r="LM81" s="3"/>
      <c r="LN81" s="3"/>
      <c r="LQ81" s="26"/>
      <c r="LS81" s="27"/>
      <c r="LT81" s="34"/>
      <c r="LU81" s="34"/>
      <c r="LY81" s="3"/>
      <c r="LZ81" s="3"/>
      <c r="MC81" s="26"/>
      <c r="ME81" s="27"/>
      <c r="MF81" s="34"/>
      <c r="MG81" s="34"/>
      <c r="MK81" s="3"/>
      <c r="ML81" s="3"/>
      <c r="MO81" s="26"/>
      <c r="MQ81" s="27"/>
      <c r="MR81" s="34"/>
      <c r="MS81" s="34"/>
      <c r="MW81" s="3"/>
      <c r="MX81" s="3"/>
      <c r="NA81" s="26"/>
      <c r="NC81" s="27"/>
      <c r="ND81" s="34"/>
      <c r="NE81" s="34"/>
      <c r="NI81" s="3"/>
      <c r="NJ81" s="3"/>
      <c r="NM81" s="26"/>
      <c r="NO81" s="27"/>
      <c r="NP81" s="34"/>
      <c r="NQ81" s="34"/>
      <c r="NU81" s="3"/>
      <c r="NV81" s="3"/>
      <c r="NY81" s="26"/>
      <c r="OA81" s="27"/>
      <c r="OB81" s="34"/>
      <c r="OC81" s="34"/>
      <c r="OG81" s="3"/>
      <c r="OH81" s="3"/>
      <c r="OK81" s="26"/>
      <c r="OM81" s="27"/>
      <c r="ON81" s="34"/>
      <c r="OO81" s="34"/>
      <c r="OS81" s="3"/>
      <c r="OT81" s="3"/>
      <c r="OW81" s="26"/>
      <c r="OY81" s="27"/>
      <c r="OZ81" s="34"/>
      <c r="PA81" s="34"/>
      <c r="PE81" s="3"/>
      <c r="PF81" s="3"/>
      <c r="PI81" s="26"/>
      <c r="PK81" s="27"/>
      <c r="PL81" s="34"/>
      <c r="PM81" s="34"/>
      <c r="PQ81" s="3"/>
      <c r="PR81" s="3"/>
      <c r="PU81" s="26"/>
      <c r="PW81" s="27"/>
      <c r="PX81" s="34"/>
      <c r="PY81" s="34"/>
      <c r="QC81" s="3"/>
      <c r="QD81" s="3"/>
      <c r="QG81" s="26"/>
      <c r="QI81" s="27"/>
      <c r="QJ81" s="34"/>
      <c r="QK81" s="34"/>
      <c r="QO81" s="3"/>
      <c r="QP81" s="3"/>
      <c r="QS81" s="26"/>
      <c r="QU81" s="27"/>
      <c r="QV81" s="34"/>
      <c r="QW81" s="34"/>
      <c r="RA81" s="3"/>
      <c r="RB81" s="3"/>
      <c r="RE81" s="26"/>
      <c r="RG81" s="27"/>
      <c r="RH81" s="34"/>
      <c r="RI81" s="34"/>
      <c r="RM81" s="3"/>
      <c r="RN81" s="3"/>
      <c r="RQ81" s="26"/>
      <c r="RS81" s="27"/>
      <c r="RT81" s="34"/>
      <c r="RU81" s="34"/>
      <c r="RY81" s="3"/>
      <c r="RZ81" s="3"/>
      <c r="SC81" s="26"/>
      <c r="SE81" s="27"/>
      <c r="SF81" s="34"/>
      <c r="SG81" s="34"/>
      <c r="SK81" s="3"/>
      <c r="SL81" s="3"/>
      <c r="SO81" s="26"/>
      <c r="SQ81" s="27"/>
      <c r="SR81" s="34"/>
      <c r="SS81" s="34"/>
      <c r="SW81" s="3"/>
      <c r="SX81" s="3"/>
      <c r="TA81" s="26"/>
      <c r="TC81" s="27"/>
      <c r="TD81" s="34"/>
      <c r="TE81" s="34"/>
      <c r="TI81" s="3"/>
      <c r="TJ81" s="3"/>
      <c r="TM81" s="26"/>
      <c r="TO81" s="27"/>
      <c r="TP81" s="34"/>
      <c r="TQ81" s="34"/>
      <c r="TU81" s="3"/>
      <c r="TV81" s="3"/>
      <c r="TY81" s="26"/>
      <c r="UA81" s="27"/>
      <c r="UB81" s="34"/>
      <c r="UC81" s="34"/>
      <c r="UG81" s="3"/>
      <c r="UH81" s="3"/>
      <c r="UK81" s="26"/>
      <c r="UM81" s="27"/>
      <c r="UN81" s="34"/>
      <c r="UO81" s="34"/>
      <c r="US81" s="3"/>
      <c r="UT81" s="3"/>
      <c r="UW81" s="26"/>
      <c r="UY81" s="27"/>
      <c r="UZ81" s="34"/>
      <c r="VA81" s="34"/>
      <c r="VE81" s="3"/>
      <c r="VF81" s="3"/>
      <c r="VI81" s="26"/>
      <c r="VK81" s="27"/>
      <c r="VL81" s="34"/>
      <c r="VM81" s="34"/>
      <c r="VQ81" s="3"/>
      <c r="VR81" s="3"/>
      <c r="VU81" s="26"/>
      <c r="VW81" s="27"/>
      <c r="VX81" s="34"/>
      <c r="VY81" s="34"/>
      <c r="WC81" s="3"/>
      <c r="WD81" s="3"/>
      <c r="WG81" s="26"/>
      <c r="WI81" s="27"/>
      <c r="WJ81" s="34"/>
      <c r="WK81" s="34"/>
      <c r="WO81" s="3"/>
      <c r="WP81" s="3"/>
      <c r="WS81" s="26"/>
      <c r="WU81" s="27"/>
      <c r="WV81" s="34"/>
      <c r="WW81" s="34"/>
      <c r="XA81" s="3"/>
      <c r="XB81" s="3"/>
      <c r="XE81" s="26"/>
      <c r="XG81" s="27"/>
      <c r="XH81" s="34"/>
      <c r="XI81" s="34"/>
      <c r="XM81" s="3"/>
      <c r="XN81" s="3"/>
      <c r="XQ81" s="26"/>
      <c r="XS81" s="27"/>
      <c r="XT81" s="34"/>
      <c r="XU81" s="34"/>
      <c r="XY81" s="3"/>
      <c r="XZ81" s="3"/>
      <c r="YC81" s="26"/>
      <c r="YE81" s="27"/>
      <c r="YF81" s="34"/>
      <c r="YG81" s="34"/>
      <c r="YK81" s="3"/>
      <c r="YL81" s="3"/>
      <c r="YO81" s="26"/>
      <c r="YQ81" s="27"/>
      <c r="YR81" s="34"/>
      <c r="YS81" s="34"/>
      <c r="YW81" s="3"/>
      <c r="YX81" s="3"/>
      <c r="ZA81" s="26"/>
      <c r="ZC81" s="27"/>
      <c r="ZD81" s="34"/>
      <c r="ZE81" s="34"/>
      <c r="ZI81" s="3"/>
      <c r="ZJ81" s="3"/>
      <c r="ZM81" s="26"/>
      <c r="ZO81" s="27"/>
      <c r="ZP81" s="34"/>
      <c r="ZQ81" s="34"/>
      <c r="ZU81" s="3"/>
      <c r="ZV81" s="3"/>
      <c r="ZY81" s="26"/>
      <c r="AAA81" s="27"/>
      <c r="AAB81" s="34"/>
      <c r="AAC81" s="34"/>
      <c r="AAG81" s="3"/>
      <c r="AAH81" s="3"/>
      <c r="AAK81" s="26"/>
      <c r="AAM81" s="27"/>
      <c r="AAN81" s="34"/>
      <c r="AAO81" s="34"/>
      <c r="AAS81" s="3"/>
      <c r="AAT81" s="3"/>
      <c r="AAW81" s="26"/>
      <c r="AAY81" s="27"/>
      <c r="AAZ81" s="34"/>
      <c r="ABA81" s="34"/>
      <c r="ABE81" s="3"/>
      <c r="ABF81" s="3"/>
      <c r="ABI81" s="26"/>
      <c r="ABK81" s="27"/>
      <c r="ABL81" s="34"/>
      <c r="ABM81" s="34"/>
      <c r="ABQ81" s="3"/>
      <c r="ABR81" s="3"/>
      <c r="ABU81" s="26"/>
      <c r="ABW81" s="27"/>
      <c r="ABX81" s="34"/>
      <c r="ABY81" s="34"/>
      <c r="ACC81" s="3"/>
      <c r="ACD81" s="3"/>
      <c r="ACG81" s="26"/>
      <c r="ACI81" s="27"/>
      <c r="ACJ81" s="34"/>
      <c r="ACK81" s="34"/>
      <c r="ACO81" s="3"/>
      <c r="ACP81" s="3"/>
      <c r="ACS81" s="26"/>
      <c r="ACU81" s="27"/>
      <c r="ACV81" s="34"/>
      <c r="ACW81" s="34"/>
      <c r="ADA81" s="3"/>
      <c r="ADB81" s="3"/>
      <c r="ADE81" s="26"/>
      <c r="ADG81" s="27"/>
      <c r="ADH81" s="34"/>
      <c r="ADI81" s="34"/>
      <c r="ADM81" s="3"/>
      <c r="ADN81" s="3"/>
      <c r="ADQ81" s="26"/>
      <c r="ADS81" s="27"/>
      <c r="ADT81" s="34"/>
      <c r="ADU81" s="34"/>
      <c r="ADY81" s="3"/>
      <c r="ADZ81" s="3"/>
      <c r="AEC81" s="26"/>
      <c r="AEE81" s="27"/>
      <c r="AEF81" s="34"/>
      <c r="AEG81" s="34"/>
      <c r="AEK81" s="3"/>
      <c r="AEL81" s="3"/>
      <c r="AEO81" s="26"/>
      <c r="AEQ81" s="27"/>
      <c r="AER81" s="34"/>
      <c r="AES81" s="34"/>
      <c r="AEW81" s="3"/>
      <c r="AEX81" s="3"/>
      <c r="AFA81" s="26"/>
      <c r="AFC81" s="27"/>
      <c r="AFD81" s="34"/>
      <c r="AFE81" s="34"/>
      <c r="AFI81" s="3"/>
      <c r="AFJ81" s="3"/>
      <c r="AFM81" s="26"/>
      <c r="AFO81" s="27"/>
      <c r="AFP81" s="34"/>
      <c r="AFQ81" s="34"/>
      <c r="AFU81" s="3"/>
      <c r="AFV81" s="3"/>
      <c r="AFY81" s="26"/>
      <c r="AGA81" s="27"/>
      <c r="AGB81" s="34"/>
      <c r="AGC81" s="34"/>
      <c r="AGG81" s="3"/>
      <c r="AGH81" s="3"/>
      <c r="AGK81" s="26"/>
      <c r="AGM81" s="27"/>
      <c r="AGN81" s="34"/>
      <c r="AGO81" s="34"/>
      <c r="AGS81" s="3"/>
      <c r="AGT81" s="3"/>
      <c r="AGW81" s="26"/>
      <c r="AGY81" s="27"/>
      <c r="AGZ81" s="34"/>
      <c r="AHA81" s="34"/>
      <c r="AHE81" s="3"/>
      <c r="AHF81" s="3"/>
      <c r="AHI81" s="26"/>
      <c r="AHK81" s="27"/>
      <c r="AHL81" s="34"/>
      <c r="AHM81" s="34"/>
      <c r="AHQ81" s="3"/>
      <c r="AHR81" s="3"/>
      <c r="AHU81" s="26"/>
      <c r="AHW81" s="27"/>
      <c r="AHX81" s="34"/>
      <c r="AHY81" s="34"/>
      <c r="AIC81" s="3"/>
      <c r="AID81" s="3"/>
      <c r="AIG81" s="26"/>
      <c r="AII81" s="27"/>
      <c r="AIJ81" s="34"/>
      <c r="AIK81" s="34"/>
      <c r="AIO81" s="3"/>
      <c r="AIP81" s="3"/>
      <c r="AIS81" s="26"/>
      <c r="AIU81" s="27"/>
      <c r="AIV81" s="34"/>
      <c r="AIW81" s="34"/>
      <c r="AJA81" s="3"/>
      <c r="AJB81" s="3"/>
      <c r="AJE81" s="26"/>
      <c r="AJG81" s="27"/>
      <c r="AJH81" s="34"/>
      <c r="AJI81" s="34"/>
      <c r="AJM81" s="3"/>
      <c r="AJN81" s="3"/>
      <c r="AJQ81" s="26"/>
      <c r="AJS81" s="27"/>
      <c r="AJT81" s="34"/>
      <c r="AJU81" s="34"/>
      <c r="AJY81" s="3"/>
      <c r="AJZ81" s="3"/>
      <c r="AKC81" s="26"/>
      <c r="AKE81" s="27"/>
      <c r="AKF81" s="34"/>
      <c r="AKG81" s="34"/>
      <c r="AKK81" s="3"/>
      <c r="AKL81" s="3"/>
      <c r="AKO81" s="26"/>
      <c r="AKQ81" s="27"/>
      <c r="AKR81" s="34"/>
      <c r="AKS81" s="34"/>
      <c r="AKW81" s="3"/>
      <c r="AKX81" s="3"/>
      <c r="ALA81" s="26"/>
      <c r="ALC81" s="27"/>
      <c r="ALD81" s="34"/>
      <c r="ALE81" s="34"/>
      <c r="ALI81" s="3"/>
      <c r="ALJ81" s="3"/>
      <c r="ALM81" s="26"/>
      <c r="ALO81" s="27"/>
      <c r="ALP81" s="34"/>
      <c r="ALQ81" s="34"/>
      <c r="ALU81" s="3"/>
      <c r="ALV81" s="3"/>
      <c r="ALY81" s="26"/>
      <c r="AMA81" s="27"/>
      <c r="AMB81" s="34"/>
      <c r="AMC81" s="34"/>
      <c r="AMG81" s="3"/>
      <c r="AMH81" s="3"/>
      <c r="AMK81" s="26"/>
      <c r="AMM81" s="27"/>
      <c r="AMN81" s="34"/>
      <c r="AMO81" s="34"/>
      <c r="AMS81" s="3"/>
      <c r="AMT81" s="3"/>
      <c r="AMW81" s="26"/>
      <c r="AMY81" s="27"/>
      <c r="AMZ81" s="34"/>
      <c r="ANA81" s="34"/>
      <c r="ANE81" s="3"/>
      <c r="ANF81" s="3"/>
      <c r="ANI81" s="26"/>
      <c r="ANK81" s="27"/>
      <c r="ANL81" s="34"/>
      <c r="ANM81" s="34"/>
      <c r="ANQ81" s="3"/>
      <c r="ANR81" s="3"/>
      <c r="ANU81" s="26"/>
      <c r="ANW81" s="27"/>
      <c r="ANX81" s="34"/>
      <c r="ANY81" s="34"/>
      <c r="AOC81" s="3"/>
      <c r="AOD81" s="3"/>
      <c r="AOG81" s="26"/>
      <c r="AOI81" s="27"/>
      <c r="AOJ81" s="34"/>
      <c r="AOK81" s="34"/>
      <c r="AOO81" s="3"/>
      <c r="AOP81" s="3"/>
      <c r="AOS81" s="26"/>
      <c r="AOU81" s="27"/>
      <c r="AOV81" s="34"/>
      <c r="AOW81" s="34"/>
      <c r="APA81" s="3"/>
      <c r="APB81" s="3"/>
      <c r="APE81" s="26"/>
      <c r="APG81" s="27"/>
      <c r="APH81" s="34"/>
      <c r="API81" s="34"/>
      <c r="APM81" s="3"/>
      <c r="APN81" s="3"/>
      <c r="APQ81" s="26"/>
      <c r="APS81" s="27"/>
      <c r="APT81" s="34"/>
      <c r="APU81" s="34"/>
      <c r="APY81" s="3"/>
      <c r="APZ81" s="3"/>
      <c r="AQC81" s="26"/>
      <c r="AQE81" s="27"/>
      <c r="AQF81" s="34"/>
      <c r="AQG81" s="34"/>
      <c r="AQK81" s="3"/>
      <c r="AQL81" s="3"/>
      <c r="AQO81" s="26"/>
      <c r="AQQ81" s="27"/>
      <c r="AQR81" s="34"/>
      <c r="AQS81" s="34"/>
      <c r="AQW81" s="3"/>
      <c r="AQX81" s="3"/>
      <c r="ARA81" s="26"/>
      <c r="ARC81" s="27"/>
      <c r="ARD81" s="34"/>
      <c r="ARE81" s="34"/>
      <c r="ARI81" s="3"/>
      <c r="ARJ81" s="3"/>
      <c r="ARM81" s="26"/>
      <c r="ARO81" s="27"/>
      <c r="ARP81" s="34"/>
      <c r="ARQ81" s="34"/>
      <c r="ARU81" s="3"/>
      <c r="ARV81" s="3"/>
      <c r="ARY81" s="26"/>
      <c r="ASA81" s="27"/>
      <c r="ASB81" s="34"/>
      <c r="ASC81" s="34"/>
      <c r="ASG81" s="3"/>
      <c r="ASH81" s="3"/>
      <c r="ASK81" s="26"/>
      <c r="ASM81" s="27"/>
      <c r="ASN81" s="34"/>
      <c r="ASO81" s="34"/>
      <c r="ASS81" s="3"/>
      <c r="AST81" s="3"/>
      <c r="ASW81" s="26"/>
      <c r="ASY81" s="27"/>
      <c r="ASZ81" s="34"/>
      <c r="ATA81" s="34"/>
      <c r="ATE81" s="3"/>
      <c r="ATF81" s="3"/>
      <c r="ATI81" s="26"/>
      <c r="ATK81" s="27"/>
      <c r="ATL81" s="34"/>
      <c r="ATM81" s="34"/>
      <c r="ATQ81" s="3"/>
      <c r="ATR81" s="3"/>
      <c r="ATU81" s="26"/>
      <c r="ATW81" s="27"/>
      <c r="ATX81" s="34"/>
      <c r="ATY81" s="34"/>
      <c r="AUC81" s="3"/>
      <c r="AUD81" s="3"/>
      <c r="AUG81" s="26"/>
      <c r="AUI81" s="27"/>
      <c r="AUJ81" s="34"/>
      <c r="AUK81" s="34"/>
      <c r="AUO81" s="3"/>
      <c r="AUP81" s="3"/>
      <c r="AUS81" s="26"/>
      <c r="AUU81" s="27"/>
      <c r="AUV81" s="34"/>
      <c r="AUW81" s="34"/>
      <c r="AVA81" s="3"/>
      <c r="AVB81" s="3"/>
      <c r="AVE81" s="26"/>
      <c r="AVG81" s="27"/>
      <c r="AVH81" s="34"/>
      <c r="AVI81" s="34"/>
      <c r="AVM81" s="3"/>
      <c r="AVN81" s="3"/>
      <c r="AVQ81" s="26"/>
      <c r="AVS81" s="27"/>
      <c r="AVT81" s="34"/>
      <c r="AVU81" s="34"/>
      <c r="AVY81" s="3"/>
      <c r="AVZ81" s="3"/>
      <c r="AWC81" s="26"/>
      <c r="AWE81" s="27"/>
      <c r="AWF81" s="34"/>
      <c r="AWG81" s="34"/>
      <c r="AWK81" s="3"/>
      <c r="AWL81" s="3"/>
      <c r="AWO81" s="26"/>
      <c r="AWQ81" s="27"/>
      <c r="AWR81" s="34"/>
      <c r="AWS81" s="34"/>
      <c r="AWW81" s="3"/>
      <c r="AWX81" s="3"/>
      <c r="AXA81" s="26"/>
      <c r="AXC81" s="27"/>
      <c r="AXD81" s="34"/>
      <c r="AXE81" s="34"/>
      <c r="AXI81" s="3"/>
      <c r="AXJ81" s="3"/>
      <c r="AXM81" s="26"/>
      <c r="AXO81" s="27"/>
      <c r="AXP81" s="34"/>
      <c r="AXQ81" s="34"/>
      <c r="AXU81" s="3"/>
      <c r="AXV81" s="3"/>
      <c r="AXY81" s="26"/>
      <c r="AYA81" s="27"/>
      <c r="AYB81" s="34"/>
      <c r="AYC81" s="34"/>
      <c r="AYG81" s="3"/>
      <c r="AYH81" s="3"/>
      <c r="AYK81" s="26"/>
      <c r="AYM81" s="27"/>
      <c r="AYN81" s="34"/>
      <c r="AYO81" s="34"/>
      <c r="AYS81" s="3"/>
      <c r="AYT81" s="3"/>
      <c r="AYW81" s="26"/>
      <c r="AYY81" s="27"/>
      <c r="AYZ81" s="34"/>
      <c r="AZA81" s="34"/>
      <c r="AZE81" s="3"/>
      <c r="AZF81" s="3"/>
      <c r="AZI81" s="26"/>
      <c r="AZK81" s="27"/>
      <c r="AZL81" s="34"/>
      <c r="AZM81" s="34"/>
      <c r="AZQ81" s="3"/>
      <c r="AZR81" s="3"/>
      <c r="AZU81" s="26"/>
      <c r="AZW81" s="27"/>
      <c r="AZX81" s="34"/>
      <c r="AZY81" s="34"/>
      <c r="BAC81" s="3"/>
      <c r="BAD81" s="3"/>
      <c r="BAG81" s="26"/>
      <c r="BAI81" s="27"/>
      <c r="BAJ81" s="34"/>
      <c r="BAK81" s="34"/>
      <c r="BAO81" s="3"/>
      <c r="BAP81" s="3"/>
      <c r="BAS81" s="26"/>
      <c r="BAU81" s="27"/>
      <c r="BAV81" s="34"/>
      <c r="BAW81" s="34"/>
      <c r="BBA81" s="3"/>
      <c r="BBB81" s="3"/>
      <c r="BBE81" s="26"/>
      <c r="BBG81" s="27"/>
      <c r="BBH81" s="34"/>
      <c r="BBI81" s="34"/>
      <c r="BBM81" s="3"/>
      <c r="BBN81" s="3"/>
      <c r="BBQ81" s="26"/>
      <c r="BBS81" s="27"/>
      <c r="BBT81" s="34"/>
      <c r="BBU81" s="34"/>
      <c r="BBY81" s="3"/>
      <c r="BBZ81" s="3"/>
      <c r="BCC81" s="26"/>
      <c r="BCE81" s="27"/>
      <c r="BCF81" s="34"/>
      <c r="BCG81" s="34"/>
      <c r="BCK81" s="3"/>
      <c r="BCL81" s="3"/>
      <c r="BCO81" s="26"/>
      <c r="BCQ81" s="27"/>
      <c r="BCR81" s="34"/>
      <c r="BCS81" s="34"/>
      <c r="BCW81" s="3"/>
      <c r="BCX81" s="3"/>
      <c r="BDA81" s="26"/>
      <c r="BDC81" s="27"/>
      <c r="BDD81" s="34"/>
      <c r="BDE81" s="34"/>
      <c r="BDI81" s="3"/>
      <c r="BDJ81" s="3"/>
      <c r="BDM81" s="26"/>
      <c r="BDO81" s="27"/>
      <c r="BDP81" s="34"/>
      <c r="BDQ81" s="34"/>
      <c r="BDU81" s="3"/>
      <c r="BDV81" s="3"/>
      <c r="BDY81" s="26"/>
      <c r="BEA81" s="27"/>
      <c r="BEB81" s="34"/>
      <c r="BEC81" s="34"/>
      <c r="BEG81" s="3"/>
      <c r="BEH81" s="3"/>
      <c r="BEK81" s="26"/>
      <c r="BEM81" s="27"/>
      <c r="BEN81" s="34"/>
      <c r="BEO81" s="34"/>
      <c r="BES81" s="3"/>
      <c r="BET81" s="3"/>
      <c r="BEW81" s="26"/>
      <c r="BEY81" s="27"/>
      <c r="BEZ81" s="34"/>
      <c r="BFA81" s="34"/>
      <c r="BFE81" s="3"/>
      <c r="BFF81" s="3"/>
      <c r="BFI81" s="26"/>
      <c r="BFK81" s="27"/>
      <c r="BFL81" s="34"/>
      <c r="BFM81" s="34"/>
      <c r="BFQ81" s="3"/>
      <c r="BFR81" s="3"/>
      <c r="BFU81" s="26"/>
      <c r="BFW81" s="27"/>
      <c r="BFX81" s="34"/>
      <c r="BFY81" s="34"/>
      <c r="BGC81" s="3"/>
      <c r="BGD81" s="3"/>
      <c r="BGG81" s="26"/>
      <c r="BGI81" s="27"/>
      <c r="BGJ81" s="34"/>
      <c r="BGK81" s="34"/>
      <c r="BGO81" s="3"/>
      <c r="BGP81" s="3"/>
      <c r="BGS81" s="26"/>
      <c r="BGU81" s="27"/>
      <c r="BGV81" s="34"/>
      <c r="BGW81" s="34"/>
      <c r="BHA81" s="3"/>
      <c r="BHB81" s="3"/>
      <c r="BHE81" s="26"/>
      <c r="BHG81" s="27"/>
      <c r="BHH81" s="34"/>
      <c r="BHI81" s="34"/>
      <c r="BHM81" s="3"/>
      <c r="BHN81" s="3"/>
      <c r="BHQ81" s="26"/>
      <c r="BHS81" s="27"/>
      <c r="BHT81" s="34"/>
      <c r="BHU81" s="34"/>
      <c r="BHY81" s="3"/>
      <c r="BHZ81" s="3"/>
      <c r="BIC81" s="26"/>
      <c r="BIE81" s="27"/>
      <c r="BIF81" s="34"/>
      <c r="BIG81" s="34"/>
      <c r="BIK81" s="3"/>
      <c r="BIL81" s="3"/>
      <c r="BIO81" s="26"/>
      <c r="BIQ81" s="27"/>
      <c r="BIR81" s="34"/>
      <c r="BIS81" s="34"/>
      <c r="BIW81" s="3"/>
      <c r="BIX81" s="3"/>
      <c r="BJA81" s="26"/>
      <c r="BJC81" s="27"/>
      <c r="BJD81" s="34"/>
      <c r="BJE81" s="34"/>
      <c r="BJI81" s="3"/>
      <c r="BJJ81" s="3"/>
      <c r="BJM81" s="26"/>
      <c r="BJO81" s="27"/>
      <c r="BJP81" s="34"/>
      <c r="BJQ81" s="34"/>
      <c r="BJU81" s="3"/>
      <c r="BJV81" s="3"/>
      <c r="BJY81" s="26"/>
      <c r="BKA81" s="27"/>
      <c r="BKB81" s="34"/>
      <c r="BKC81" s="34"/>
      <c r="BKG81" s="3"/>
      <c r="BKH81" s="3"/>
      <c r="BKK81" s="26"/>
      <c r="BKM81" s="27"/>
      <c r="BKN81" s="34"/>
      <c r="BKO81" s="34"/>
      <c r="BKS81" s="3"/>
      <c r="BKT81" s="3"/>
      <c r="BKW81" s="26"/>
      <c r="BKY81" s="27"/>
      <c r="BKZ81" s="34"/>
      <c r="BLA81" s="34"/>
      <c r="BLE81" s="3"/>
      <c r="BLF81" s="3"/>
      <c r="BLI81" s="26"/>
      <c r="BLK81" s="27"/>
      <c r="BLL81" s="34"/>
      <c r="BLM81" s="34"/>
      <c r="BLQ81" s="3"/>
      <c r="BLR81" s="3"/>
      <c r="BLU81" s="26"/>
      <c r="BLW81" s="27"/>
      <c r="BLX81" s="34"/>
      <c r="BLY81" s="34"/>
      <c r="BMC81" s="3"/>
      <c r="BMD81" s="3"/>
      <c r="BMG81" s="26"/>
      <c r="BMI81" s="27"/>
      <c r="BMJ81" s="34"/>
      <c r="BMK81" s="34"/>
      <c r="BMO81" s="3"/>
      <c r="BMP81" s="3"/>
      <c r="BMS81" s="26"/>
      <c r="BMU81" s="27"/>
      <c r="BMV81" s="34"/>
      <c r="BMW81" s="34"/>
      <c r="BNA81" s="3"/>
      <c r="BNB81" s="3"/>
      <c r="BNE81" s="26"/>
      <c r="BNG81" s="27"/>
      <c r="BNH81" s="34"/>
      <c r="BNI81" s="34"/>
      <c r="BNM81" s="3"/>
      <c r="BNN81" s="3"/>
      <c r="BNQ81" s="26"/>
      <c r="BNS81" s="27"/>
      <c r="BNT81" s="34"/>
      <c r="BNU81" s="34"/>
      <c r="BNY81" s="3"/>
      <c r="BNZ81" s="3"/>
      <c r="BOC81" s="26"/>
      <c r="BOE81" s="27"/>
      <c r="BOF81" s="34"/>
      <c r="BOG81" s="34"/>
      <c r="BOK81" s="3"/>
      <c r="BOL81" s="3"/>
      <c r="BOO81" s="26"/>
      <c r="BOQ81" s="27"/>
      <c r="BOR81" s="34"/>
      <c r="BOS81" s="34"/>
      <c r="BOW81" s="3"/>
      <c r="BOX81" s="3"/>
      <c r="BPA81" s="26"/>
      <c r="BPC81" s="27"/>
      <c r="BPD81" s="34"/>
      <c r="BPE81" s="34"/>
      <c r="BPI81" s="3"/>
      <c r="BPJ81" s="3"/>
      <c r="BPM81" s="26"/>
      <c r="BPO81" s="27"/>
      <c r="BPP81" s="34"/>
      <c r="BPQ81" s="34"/>
      <c r="BPU81" s="3"/>
      <c r="BPV81" s="3"/>
      <c r="BPY81" s="26"/>
      <c r="BQA81" s="27"/>
      <c r="BQB81" s="34"/>
      <c r="BQC81" s="34"/>
      <c r="BQG81" s="3"/>
      <c r="BQH81" s="3"/>
      <c r="BQK81" s="26"/>
      <c r="BQM81" s="27"/>
      <c r="BQN81" s="34"/>
      <c r="BQO81" s="34"/>
      <c r="BQS81" s="3"/>
      <c r="BQT81" s="3"/>
      <c r="BQW81" s="26"/>
      <c r="BQY81" s="27"/>
      <c r="BQZ81" s="34"/>
      <c r="BRA81" s="34"/>
      <c r="BRE81" s="3"/>
      <c r="BRF81" s="3"/>
      <c r="BRI81" s="26"/>
      <c r="BRK81" s="27"/>
      <c r="BRL81" s="34"/>
      <c r="BRM81" s="34"/>
      <c r="BRQ81" s="3"/>
      <c r="BRR81" s="3"/>
      <c r="BRU81" s="26"/>
      <c r="BRW81" s="27"/>
      <c r="BRX81" s="34"/>
      <c r="BRY81" s="34"/>
      <c r="BSC81" s="3"/>
      <c r="BSD81" s="3"/>
      <c r="BSG81" s="26"/>
      <c r="BSI81" s="27"/>
      <c r="BSJ81" s="34"/>
      <c r="BSK81" s="34"/>
      <c r="BSO81" s="3"/>
      <c r="BSP81" s="3"/>
      <c r="BSS81" s="26"/>
      <c r="BSU81" s="27"/>
      <c r="BSV81" s="34"/>
      <c r="BSW81" s="34"/>
      <c r="BTA81" s="3"/>
      <c r="BTB81" s="3"/>
      <c r="BTE81" s="26"/>
      <c r="BTG81" s="27"/>
      <c r="BTH81" s="34"/>
      <c r="BTI81" s="34"/>
      <c r="BTM81" s="3"/>
      <c r="BTN81" s="3"/>
      <c r="BTQ81" s="26"/>
      <c r="BTS81" s="27"/>
      <c r="BTT81" s="34"/>
      <c r="BTU81" s="34"/>
      <c r="BTY81" s="3"/>
      <c r="BTZ81" s="3"/>
      <c r="BUC81" s="26"/>
      <c r="BUE81" s="27"/>
      <c r="BUF81" s="34"/>
      <c r="BUG81" s="34"/>
      <c r="BUK81" s="3"/>
      <c r="BUL81" s="3"/>
      <c r="BUO81" s="26"/>
      <c r="BUQ81" s="27"/>
      <c r="BUR81" s="34"/>
      <c r="BUS81" s="34"/>
      <c r="BUW81" s="3"/>
      <c r="BUX81" s="3"/>
      <c r="BVA81" s="26"/>
      <c r="BVC81" s="27"/>
      <c r="BVD81" s="34"/>
      <c r="BVE81" s="34"/>
      <c r="BVI81" s="3"/>
      <c r="BVJ81" s="3"/>
      <c r="BVM81" s="26"/>
      <c r="BVO81" s="27"/>
      <c r="BVP81" s="34"/>
      <c r="BVQ81" s="34"/>
      <c r="BVU81" s="3"/>
      <c r="BVV81" s="3"/>
      <c r="BVY81" s="26"/>
      <c r="BWA81" s="27"/>
      <c r="BWB81" s="34"/>
      <c r="BWC81" s="34"/>
      <c r="BWG81" s="3"/>
      <c r="BWH81" s="3"/>
      <c r="BWK81" s="26"/>
      <c r="BWM81" s="27"/>
      <c r="BWN81" s="34"/>
      <c r="BWO81" s="34"/>
      <c r="BWS81" s="3"/>
      <c r="BWT81" s="3"/>
      <c r="BWW81" s="26"/>
      <c r="BWY81" s="27"/>
      <c r="BWZ81" s="34"/>
      <c r="BXA81" s="34"/>
      <c r="BXE81" s="3"/>
      <c r="BXF81" s="3"/>
      <c r="BXI81" s="26"/>
      <c r="BXK81" s="27"/>
      <c r="BXL81" s="34"/>
      <c r="BXM81" s="34"/>
      <c r="BXQ81" s="3"/>
      <c r="BXR81" s="3"/>
      <c r="BXU81" s="26"/>
      <c r="BXW81" s="27"/>
      <c r="BXX81" s="34"/>
      <c r="BXY81" s="34"/>
      <c r="BYC81" s="3"/>
      <c r="BYD81" s="3"/>
      <c r="BYG81" s="26"/>
      <c r="BYI81" s="27"/>
      <c r="BYJ81" s="34"/>
      <c r="BYK81" s="34"/>
      <c r="BYO81" s="3"/>
      <c r="BYP81" s="3"/>
      <c r="BYS81" s="26"/>
      <c r="BYU81" s="27"/>
      <c r="BYV81" s="34"/>
      <c r="BYW81" s="34"/>
      <c r="BZA81" s="3"/>
      <c r="BZB81" s="3"/>
      <c r="BZE81" s="26"/>
      <c r="BZG81" s="27"/>
      <c r="BZH81" s="34"/>
      <c r="BZI81" s="34"/>
      <c r="BZM81" s="3"/>
      <c r="BZN81" s="3"/>
      <c r="BZQ81" s="26"/>
      <c r="BZS81" s="27"/>
      <c r="BZT81" s="34"/>
      <c r="BZU81" s="34"/>
      <c r="BZY81" s="3"/>
      <c r="BZZ81" s="3"/>
      <c r="CAC81" s="26"/>
      <c r="CAE81" s="27"/>
      <c r="CAF81" s="34"/>
      <c r="CAG81" s="34"/>
      <c r="CAK81" s="3"/>
      <c r="CAL81" s="3"/>
      <c r="CAO81" s="26"/>
      <c r="CAQ81" s="27"/>
      <c r="CAR81" s="34"/>
      <c r="CAS81" s="34"/>
      <c r="CAW81" s="3"/>
      <c r="CAX81" s="3"/>
      <c r="CBA81" s="26"/>
      <c r="CBC81" s="27"/>
      <c r="CBD81" s="34"/>
      <c r="CBE81" s="34"/>
      <c r="CBI81" s="3"/>
      <c r="CBJ81" s="3"/>
      <c r="CBM81" s="26"/>
      <c r="CBO81" s="27"/>
      <c r="CBP81" s="34"/>
      <c r="CBQ81" s="34"/>
      <c r="CBU81" s="3"/>
      <c r="CBV81" s="3"/>
      <c r="CBY81" s="26"/>
      <c r="CCA81" s="27"/>
      <c r="CCB81" s="34"/>
      <c r="CCC81" s="34"/>
      <c r="CCG81" s="3"/>
      <c r="CCH81" s="3"/>
      <c r="CCK81" s="26"/>
      <c r="CCM81" s="27"/>
      <c r="CCN81" s="34"/>
      <c r="CCO81" s="34"/>
      <c r="CCS81" s="3"/>
      <c r="CCT81" s="3"/>
      <c r="CCW81" s="26"/>
      <c r="CCY81" s="27"/>
      <c r="CCZ81" s="34"/>
      <c r="CDA81" s="34"/>
      <c r="CDE81" s="3"/>
      <c r="CDF81" s="3"/>
      <c r="CDI81" s="26"/>
      <c r="CDK81" s="27"/>
      <c r="CDL81" s="34"/>
      <c r="CDM81" s="34"/>
      <c r="CDQ81" s="3"/>
      <c r="CDR81" s="3"/>
      <c r="CDU81" s="26"/>
      <c r="CDW81" s="27"/>
      <c r="CDX81" s="34"/>
      <c r="CDY81" s="34"/>
      <c r="CEC81" s="3"/>
      <c r="CED81" s="3"/>
      <c r="CEG81" s="26"/>
      <c r="CEI81" s="27"/>
      <c r="CEJ81" s="34"/>
      <c r="CEK81" s="34"/>
      <c r="CEO81" s="3"/>
      <c r="CEP81" s="3"/>
      <c r="CES81" s="26"/>
      <c r="CEU81" s="27"/>
      <c r="CEV81" s="34"/>
      <c r="CEW81" s="34"/>
      <c r="CFA81" s="3"/>
      <c r="CFB81" s="3"/>
      <c r="CFE81" s="26"/>
      <c r="CFG81" s="27"/>
      <c r="CFH81" s="34"/>
      <c r="CFI81" s="34"/>
      <c r="CFM81" s="3"/>
      <c r="CFN81" s="3"/>
      <c r="CFQ81" s="26"/>
      <c r="CFS81" s="27"/>
      <c r="CFT81" s="34"/>
      <c r="CFU81" s="34"/>
      <c r="CFY81" s="3"/>
      <c r="CFZ81" s="3"/>
      <c r="CGC81" s="26"/>
      <c r="CGE81" s="27"/>
      <c r="CGF81" s="34"/>
      <c r="CGG81" s="34"/>
      <c r="CGK81" s="3"/>
      <c r="CGL81" s="3"/>
      <c r="CGO81" s="26"/>
      <c r="CGQ81" s="27"/>
      <c r="CGR81" s="34"/>
      <c r="CGS81" s="34"/>
      <c r="CGW81" s="3"/>
      <c r="CGX81" s="3"/>
      <c r="CHA81" s="26"/>
      <c r="CHC81" s="27"/>
      <c r="CHD81" s="34"/>
      <c r="CHE81" s="34"/>
      <c r="CHI81" s="3"/>
      <c r="CHJ81" s="3"/>
      <c r="CHM81" s="26"/>
      <c r="CHO81" s="27"/>
      <c r="CHP81" s="34"/>
      <c r="CHQ81" s="34"/>
      <c r="CHU81" s="3"/>
      <c r="CHV81" s="3"/>
      <c r="CHY81" s="26"/>
      <c r="CIA81" s="27"/>
      <c r="CIB81" s="34"/>
      <c r="CIC81" s="34"/>
      <c r="CIG81" s="3"/>
      <c r="CIH81" s="3"/>
      <c r="CIK81" s="26"/>
      <c r="CIM81" s="27"/>
      <c r="CIN81" s="34"/>
      <c r="CIO81" s="34"/>
      <c r="CIS81" s="3"/>
      <c r="CIT81" s="3"/>
      <c r="CIW81" s="26"/>
      <c r="CIY81" s="27"/>
      <c r="CIZ81" s="34"/>
      <c r="CJA81" s="34"/>
      <c r="CJE81" s="3"/>
      <c r="CJF81" s="3"/>
      <c r="CJI81" s="26"/>
      <c r="CJK81" s="27"/>
      <c r="CJL81" s="34"/>
      <c r="CJM81" s="34"/>
      <c r="CJQ81" s="3"/>
      <c r="CJR81" s="3"/>
      <c r="CJU81" s="26"/>
      <c r="CJW81" s="27"/>
      <c r="CJX81" s="34"/>
      <c r="CJY81" s="34"/>
      <c r="CKC81" s="3"/>
      <c r="CKD81" s="3"/>
      <c r="CKG81" s="26"/>
      <c r="CKI81" s="27"/>
      <c r="CKJ81" s="34"/>
      <c r="CKK81" s="34"/>
      <c r="CKO81" s="3"/>
      <c r="CKP81" s="3"/>
      <c r="CKS81" s="26"/>
      <c r="CKU81" s="27"/>
      <c r="CKV81" s="34"/>
      <c r="CKW81" s="34"/>
      <c r="CLA81" s="3"/>
      <c r="CLB81" s="3"/>
      <c r="CLE81" s="26"/>
      <c r="CLG81" s="27"/>
      <c r="CLH81" s="34"/>
      <c r="CLI81" s="34"/>
      <c r="CLM81" s="3"/>
      <c r="CLN81" s="3"/>
      <c r="CLQ81" s="26"/>
      <c r="CLS81" s="27"/>
      <c r="CLT81" s="34"/>
      <c r="CLU81" s="34"/>
      <c r="CLY81" s="3"/>
      <c r="CLZ81" s="3"/>
      <c r="CMC81" s="26"/>
      <c r="CME81" s="27"/>
      <c r="CMF81" s="34"/>
      <c r="CMG81" s="34"/>
      <c r="CMK81" s="3"/>
      <c r="CML81" s="3"/>
      <c r="CMO81" s="26"/>
      <c r="CMQ81" s="27"/>
      <c r="CMR81" s="34"/>
      <c r="CMS81" s="34"/>
      <c r="CMW81" s="3"/>
      <c r="CMX81" s="3"/>
      <c r="CNA81" s="26"/>
      <c r="CNC81" s="27"/>
      <c r="CND81" s="34"/>
      <c r="CNE81" s="34"/>
      <c r="CNI81" s="3"/>
      <c r="CNJ81" s="3"/>
      <c r="CNM81" s="26"/>
      <c r="CNO81" s="27"/>
      <c r="CNP81" s="34"/>
      <c r="CNQ81" s="34"/>
      <c r="CNU81" s="3"/>
      <c r="CNV81" s="3"/>
      <c r="CNY81" s="26"/>
      <c r="COA81" s="27"/>
      <c r="COB81" s="34"/>
      <c r="COC81" s="34"/>
      <c r="COG81" s="3"/>
      <c r="COH81" s="3"/>
      <c r="COK81" s="26"/>
      <c r="COM81" s="27"/>
      <c r="CON81" s="34"/>
      <c r="COO81" s="34"/>
      <c r="COS81" s="3"/>
      <c r="COT81" s="3"/>
      <c r="COW81" s="26"/>
      <c r="COY81" s="27"/>
      <c r="COZ81" s="34"/>
      <c r="CPA81" s="34"/>
      <c r="CPE81" s="3"/>
      <c r="CPF81" s="3"/>
      <c r="CPI81" s="26"/>
      <c r="CPK81" s="27"/>
      <c r="CPL81" s="34"/>
      <c r="CPM81" s="34"/>
      <c r="CPQ81" s="3"/>
      <c r="CPR81" s="3"/>
      <c r="CPU81" s="26"/>
      <c r="CPW81" s="27"/>
      <c r="CPX81" s="34"/>
      <c r="CPY81" s="34"/>
      <c r="CQC81" s="3"/>
      <c r="CQD81" s="3"/>
      <c r="CQG81" s="26"/>
      <c r="CQI81" s="27"/>
      <c r="CQJ81" s="34"/>
      <c r="CQK81" s="34"/>
      <c r="CQO81" s="3"/>
      <c r="CQP81" s="3"/>
      <c r="CQS81" s="26"/>
      <c r="CQU81" s="27"/>
      <c r="CQV81" s="34"/>
      <c r="CQW81" s="34"/>
      <c r="CRA81" s="3"/>
      <c r="CRB81" s="3"/>
      <c r="CRE81" s="26"/>
      <c r="CRG81" s="27"/>
      <c r="CRH81" s="34"/>
      <c r="CRI81" s="34"/>
      <c r="CRM81" s="3"/>
      <c r="CRN81" s="3"/>
      <c r="CRQ81" s="26"/>
      <c r="CRS81" s="27"/>
      <c r="CRT81" s="34"/>
      <c r="CRU81" s="34"/>
      <c r="CRY81" s="3"/>
      <c r="CRZ81" s="3"/>
      <c r="CSC81" s="26"/>
      <c r="CSE81" s="27"/>
      <c r="CSF81" s="34"/>
      <c r="CSG81" s="34"/>
      <c r="CSK81" s="3"/>
      <c r="CSL81" s="3"/>
      <c r="CSO81" s="26"/>
      <c r="CSQ81" s="27"/>
      <c r="CSR81" s="34"/>
      <c r="CSS81" s="34"/>
      <c r="CSW81" s="3"/>
      <c r="CSX81" s="3"/>
      <c r="CTA81" s="26"/>
      <c r="CTC81" s="27"/>
      <c r="CTD81" s="34"/>
      <c r="CTE81" s="34"/>
      <c r="CTI81" s="3"/>
      <c r="CTJ81" s="3"/>
      <c r="CTM81" s="26"/>
      <c r="CTO81" s="27"/>
      <c r="CTP81" s="34"/>
      <c r="CTQ81" s="34"/>
      <c r="CTU81" s="3"/>
      <c r="CTV81" s="3"/>
      <c r="CTY81" s="26"/>
      <c r="CUA81" s="27"/>
      <c r="CUB81" s="34"/>
      <c r="CUC81" s="34"/>
      <c r="CUG81" s="3"/>
      <c r="CUH81" s="3"/>
      <c r="CUK81" s="26"/>
      <c r="CUM81" s="27"/>
      <c r="CUN81" s="34"/>
      <c r="CUO81" s="34"/>
      <c r="CUS81" s="3"/>
      <c r="CUT81" s="3"/>
      <c r="CUW81" s="26"/>
      <c r="CUY81" s="27"/>
      <c r="CUZ81" s="34"/>
      <c r="CVA81" s="34"/>
      <c r="CVE81" s="3"/>
      <c r="CVF81" s="3"/>
      <c r="CVI81" s="26"/>
      <c r="CVK81" s="27"/>
      <c r="CVL81" s="34"/>
      <c r="CVM81" s="34"/>
      <c r="CVQ81" s="3"/>
      <c r="CVR81" s="3"/>
      <c r="CVU81" s="26"/>
      <c r="CVW81" s="27"/>
      <c r="CVX81" s="34"/>
      <c r="CVY81" s="34"/>
      <c r="CWC81" s="3"/>
      <c r="CWD81" s="3"/>
      <c r="CWG81" s="26"/>
      <c r="CWI81" s="27"/>
      <c r="CWJ81" s="34"/>
      <c r="CWK81" s="34"/>
      <c r="CWO81" s="3"/>
      <c r="CWP81" s="3"/>
      <c r="CWS81" s="26"/>
      <c r="CWU81" s="27"/>
      <c r="CWV81" s="34"/>
      <c r="CWW81" s="34"/>
      <c r="CXA81" s="3"/>
      <c r="CXB81" s="3"/>
      <c r="CXE81" s="26"/>
      <c r="CXG81" s="27"/>
      <c r="CXH81" s="34"/>
      <c r="CXI81" s="34"/>
      <c r="CXM81" s="3"/>
      <c r="CXN81" s="3"/>
      <c r="CXQ81" s="26"/>
      <c r="CXS81" s="27"/>
      <c r="CXT81" s="34"/>
      <c r="CXU81" s="34"/>
      <c r="CXY81" s="3"/>
      <c r="CXZ81" s="3"/>
      <c r="CYC81" s="26"/>
      <c r="CYE81" s="27"/>
      <c r="CYF81" s="34"/>
      <c r="CYG81" s="34"/>
      <c r="CYK81" s="3"/>
      <c r="CYL81" s="3"/>
      <c r="CYO81" s="26"/>
      <c r="CYQ81" s="27"/>
      <c r="CYR81" s="34"/>
      <c r="CYS81" s="34"/>
      <c r="CYW81" s="3"/>
      <c r="CYX81" s="3"/>
      <c r="CZA81" s="26"/>
      <c r="CZC81" s="27"/>
      <c r="CZD81" s="34"/>
      <c r="CZE81" s="34"/>
      <c r="CZI81" s="3"/>
      <c r="CZJ81" s="3"/>
      <c r="CZM81" s="26"/>
      <c r="CZO81" s="27"/>
      <c r="CZP81" s="34"/>
      <c r="CZQ81" s="34"/>
      <c r="CZU81" s="3"/>
      <c r="CZV81" s="3"/>
      <c r="CZY81" s="26"/>
      <c r="DAA81" s="27"/>
      <c r="DAB81" s="34"/>
      <c r="DAC81" s="34"/>
      <c r="DAG81" s="3"/>
      <c r="DAH81" s="3"/>
      <c r="DAK81" s="26"/>
      <c r="DAM81" s="27"/>
      <c r="DAN81" s="34"/>
      <c r="DAO81" s="34"/>
      <c r="DAS81" s="3"/>
      <c r="DAT81" s="3"/>
      <c r="DAW81" s="26"/>
      <c r="DAY81" s="27"/>
      <c r="DAZ81" s="34"/>
      <c r="DBA81" s="34"/>
      <c r="DBE81" s="3"/>
      <c r="DBF81" s="3"/>
      <c r="DBI81" s="26"/>
      <c r="DBK81" s="27"/>
      <c r="DBL81" s="34"/>
      <c r="DBM81" s="34"/>
      <c r="DBQ81" s="3"/>
      <c r="DBR81" s="3"/>
      <c r="DBU81" s="26"/>
      <c r="DBW81" s="27"/>
      <c r="DBX81" s="34"/>
      <c r="DBY81" s="34"/>
      <c r="DCC81" s="3"/>
      <c r="DCD81" s="3"/>
      <c r="DCG81" s="26"/>
      <c r="DCI81" s="27"/>
      <c r="DCJ81" s="34"/>
      <c r="DCK81" s="34"/>
      <c r="DCO81" s="3"/>
      <c r="DCP81" s="3"/>
      <c r="DCS81" s="26"/>
      <c r="DCU81" s="27"/>
      <c r="DCV81" s="34"/>
      <c r="DCW81" s="34"/>
      <c r="DDA81" s="3"/>
      <c r="DDB81" s="3"/>
      <c r="DDE81" s="26"/>
      <c r="DDG81" s="27"/>
      <c r="DDH81" s="34"/>
      <c r="DDI81" s="34"/>
      <c r="DDM81" s="3"/>
      <c r="DDN81" s="3"/>
      <c r="DDQ81" s="26"/>
      <c r="DDS81" s="27"/>
      <c r="DDT81" s="34"/>
      <c r="DDU81" s="34"/>
      <c r="DDY81" s="3"/>
      <c r="DDZ81" s="3"/>
      <c r="DEC81" s="26"/>
      <c r="DEE81" s="27"/>
      <c r="DEF81" s="34"/>
      <c r="DEG81" s="34"/>
      <c r="DEK81" s="3"/>
      <c r="DEL81" s="3"/>
      <c r="DEO81" s="26"/>
      <c r="DEQ81" s="27"/>
      <c r="DER81" s="34"/>
      <c r="DES81" s="34"/>
      <c r="DEW81" s="3"/>
      <c r="DEX81" s="3"/>
      <c r="DFA81" s="26"/>
      <c r="DFC81" s="27"/>
      <c r="DFD81" s="34"/>
      <c r="DFE81" s="34"/>
      <c r="DFI81" s="3"/>
      <c r="DFJ81" s="3"/>
      <c r="DFM81" s="26"/>
      <c r="DFO81" s="27"/>
      <c r="DFP81" s="34"/>
      <c r="DFQ81" s="34"/>
      <c r="DFU81" s="3"/>
      <c r="DFV81" s="3"/>
      <c r="DFY81" s="26"/>
      <c r="DGA81" s="27"/>
      <c r="DGB81" s="34"/>
      <c r="DGC81" s="34"/>
      <c r="DGG81" s="3"/>
      <c r="DGH81" s="3"/>
      <c r="DGK81" s="26"/>
      <c r="DGM81" s="27"/>
      <c r="DGN81" s="34"/>
      <c r="DGO81" s="34"/>
      <c r="DGS81" s="3"/>
      <c r="DGT81" s="3"/>
      <c r="DGW81" s="26"/>
      <c r="DGY81" s="27"/>
      <c r="DGZ81" s="34"/>
      <c r="DHA81" s="34"/>
      <c r="DHE81" s="3"/>
      <c r="DHF81" s="3"/>
      <c r="DHI81" s="26"/>
      <c r="DHK81" s="27"/>
      <c r="DHL81" s="34"/>
      <c r="DHM81" s="34"/>
      <c r="DHQ81" s="3"/>
      <c r="DHR81" s="3"/>
      <c r="DHU81" s="26"/>
      <c r="DHW81" s="27"/>
      <c r="DHX81" s="34"/>
      <c r="DHY81" s="34"/>
      <c r="DIC81" s="3"/>
      <c r="DID81" s="3"/>
      <c r="DIG81" s="26"/>
      <c r="DII81" s="27"/>
      <c r="DIJ81" s="34"/>
      <c r="DIK81" s="34"/>
      <c r="DIO81" s="3"/>
      <c r="DIP81" s="3"/>
      <c r="DIS81" s="26"/>
      <c r="DIU81" s="27"/>
      <c r="DIV81" s="34"/>
      <c r="DIW81" s="34"/>
      <c r="DJA81" s="3"/>
      <c r="DJB81" s="3"/>
      <c r="DJE81" s="26"/>
      <c r="DJG81" s="27"/>
      <c r="DJH81" s="34"/>
      <c r="DJI81" s="34"/>
      <c r="DJM81" s="3"/>
      <c r="DJN81" s="3"/>
      <c r="DJQ81" s="26"/>
      <c r="DJS81" s="27"/>
      <c r="DJT81" s="34"/>
      <c r="DJU81" s="34"/>
      <c r="DJY81" s="3"/>
      <c r="DJZ81" s="3"/>
      <c r="DKC81" s="26"/>
      <c r="DKE81" s="27"/>
      <c r="DKF81" s="34"/>
      <c r="DKG81" s="34"/>
      <c r="DKK81" s="3"/>
      <c r="DKL81" s="3"/>
      <c r="DKO81" s="26"/>
      <c r="DKQ81" s="27"/>
      <c r="DKR81" s="34"/>
      <c r="DKS81" s="34"/>
      <c r="DKW81" s="3"/>
      <c r="DKX81" s="3"/>
      <c r="DLA81" s="26"/>
      <c r="DLC81" s="27"/>
      <c r="DLD81" s="34"/>
      <c r="DLE81" s="34"/>
      <c r="DLI81" s="3"/>
      <c r="DLJ81" s="3"/>
      <c r="DLM81" s="26"/>
      <c r="DLO81" s="27"/>
      <c r="DLP81" s="34"/>
      <c r="DLQ81" s="34"/>
      <c r="DLU81" s="3"/>
      <c r="DLV81" s="3"/>
      <c r="DLY81" s="26"/>
      <c r="DMA81" s="27"/>
      <c r="DMB81" s="34"/>
      <c r="DMC81" s="34"/>
      <c r="DMG81" s="3"/>
      <c r="DMH81" s="3"/>
      <c r="DMK81" s="26"/>
      <c r="DMM81" s="27"/>
      <c r="DMN81" s="34"/>
      <c r="DMO81" s="34"/>
      <c r="DMS81" s="3"/>
      <c r="DMT81" s="3"/>
      <c r="DMW81" s="26"/>
      <c r="DMY81" s="27"/>
      <c r="DMZ81" s="34"/>
      <c r="DNA81" s="34"/>
      <c r="DNE81" s="3"/>
      <c r="DNF81" s="3"/>
      <c r="DNI81" s="26"/>
      <c r="DNK81" s="27"/>
      <c r="DNL81" s="34"/>
      <c r="DNM81" s="34"/>
      <c r="DNQ81" s="3"/>
      <c r="DNR81" s="3"/>
      <c r="DNU81" s="26"/>
      <c r="DNW81" s="27"/>
      <c r="DNX81" s="34"/>
      <c r="DNY81" s="34"/>
      <c r="DOC81" s="3"/>
      <c r="DOD81" s="3"/>
      <c r="DOG81" s="26"/>
      <c r="DOI81" s="27"/>
      <c r="DOJ81" s="34"/>
      <c r="DOK81" s="34"/>
      <c r="DOO81" s="3"/>
      <c r="DOP81" s="3"/>
      <c r="DOS81" s="26"/>
      <c r="DOU81" s="27"/>
      <c r="DOV81" s="34"/>
      <c r="DOW81" s="34"/>
      <c r="DPA81" s="3"/>
      <c r="DPB81" s="3"/>
      <c r="DPE81" s="26"/>
      <c r="DPG81" s="27"/>
      <c r="DPH81" s="34"/>
      <c r="DPI81" s="34"/>
      <c r="DPM81" s="3"/>
      <c r="DPN81" s="3"/>
      <c r="DPQ81" s="26"/>
      <c r="DPS81" s="27"/>
      <c r="DPT81" s="34"/>
      <c r="DPU81" s="34"/>
      <c r="DPY81" s="3"/>
      <c r="DPZ81" s="3"/>
      <c r="DQC81" s="26"/>
      <c r="DQE81" s="27"/>
      <c r="DQF81" s="34"/>
      <c r="DQG81" s="34"/>
      <c r="DQK81" s="3"/>
      <c r="DQL81" s="3"/>
      <c r="DQO81" s="26"/>
      <c r="DQQ81" s="27"/>
      <c r="DQR81" s="34"/>
      <c r="DQS81" s="34"/>
      <c r="DQW81" s="3"/>
      <c r="DQX81" s="3"/>
      <c r="DRA81" s="26"/>
      <c r="DRC81" s="27"/>
      <c r="DRD81" s="34"/>
      <c r="DRE81" s="34"/>
      <c r="DRI81" s="3"/>
      <c r="DRJ81" s="3"/>
      <c r="DRM81" s="26"/>
      <c r="DRO81" s="27"/>
      <c r="DRP81" s="34"/>
      <c r="DRQ81" s="34"/>
      <c r="DRU81" s="3"/>
      <c r="DRV81" s="3"/>
      <c r="DRY81" s="26"/>
      <c r="DSA81" s="27"/>
      <c r="DSB81" s="34"/>
      <c r="DSC81" s="34"/>
      <c r="DSG81" s="3"/>
      <c r="DSH81" s="3"/>
      <c r="DSK81" s="26"/>
      <c r="DSM81" s="27"/>
      <c r="DSN81" s="34"/>
      <c r="DSO81" s="34"/>
      <c r="DSS81" s="3"/>
      <c r="DST81" s="3"/>
      <c r="DSW81" s="26"/>
      <c r="DSY81" s="27"/>
      <c r="DSZ81" s="34"/>
      <c r="DTA81" s="34"/>
      <c r="DTE81" s="3"/>
      <c r="DTF81" s="3"/>
      <c r="DTI81" s="26"/>
      <c r="DTK81" s="27"/>
      <c r="DTL81" s="34"/>
      <c r="DTM81" s="34"/>
      <c r="DTQ81" s="3"/>
      <c r="DTR81" s="3"/>
      <c r="DTU81" s="26"/>
      <c r="DTW81" s="27"/>
      <c r="DTX81" s="34"/>
      <c r="DTY81" s="34"/>
      <c r="DUC81" s="3"/>
      <c r="DUD81" s="3"/>
      <c r="DUG81" s="26"/>
      <c r="DUI81" s="27"/>
      <c r="DUJ81" s="34"/>
      <c r="DUK81" s="34"/>
      <c r="DUO81" s="3"/>
      <c r="DUP81" s="3"/>
      <c r="DUS81" s="26"/>
      <c r="DUU81" s="27"/>
      <c r="DUV81" s="34"/>
      <c r="DUW81" s="34"/>
      <c r="DVA81" s="3"/>
      <c r="DVB81" s="3"/>
      <c r="DVE81" s="26"/>
      <c r="DVG81" s="27"/>
      <c r="DVH81" s="34"/>
      <c r="DVI81" s="34"/>
      <c r="DVM81" s="3"/>
      <c r="DVN81" s="3"/>
      <c r="DVQ81" s="26"/>
      <c r="DVS81" s="27"/>
      <c r="DVT81" s="34"/>
      <c r="DVU81" s="34"/>
      <c r="DVY81" s="3"/>
      <c r="DVZ81" s="3"/>
      <c r="DWC81" s="26"/>
      <c r="DWE81" s="27"/>
      <c r="DWF81" s="34"/>
      <c r="DWG81" s="34"/>
      <c r="DWK81" s="3"/>
      <c r="DWL81" s="3"/>
      <c r="DWO81" s="26"/>
      <c r="DWQ81" s="27"/>
      <c r="DWR81" s="34"/>
      <c r="DWS81" s="34"/>
      <c r="DWW81" s="3"/>
      <c r="DWX81" s="3"/>
      <c r="DXA81" s="26"/>
      <c r="DXC81" s="27"/>
      <c r="DXD81" s="34"/>
      <c r="DXE81" s="34"/>
      <c r="DXI81" s="3"/>
      <c r="DXJ81" s="3"/>
      <c r="DXM81" s="26"/>
      <c r="DXO81" s="27"/>
      <c r="DXP81" s="34"/>
      <c r="DXQ81" s="34"/>
      <c r="DXU81" s="3"/>
      <c r="DXV81" s="3"/>
      <c r="DXY81" s="26"/>
      <c r="DYA81" s="27"/>
      <c r="DYB81" s="34"/>
      <c r="DYC81" s="34"/>
      <c r="DYG81" s="3"/>
      <c r="DYH81" s="3"/>
      <c r="DYK81" s="26"/>
      <c r="DYM81" s="27"/>
      <c r="DYN81" s="34"/>
      <c r="DYO81" s="34"/>
      <c r="DYS81" s="3"/>
      <c r="DYT81" s="3"/>
      <c r="DYW81" s="26"/>
      <c r="DYY81" s="27"/>
      <c r="DYZ81" s="34"/>
      <c r="DZA81" s="34"/>
      <c r="DZE81" s="3"/>
      <c r="DZF81" s="3"/>
      <c r="DZI81" s="26"/>
      <c r="DZK81" s="27"/>
      <c r="DZL81" s="34"/>
      <c r="DZM81" s="34"/>
      <c r="DZQ81" s="3"/>
      <c r="DZR81" s="3"/>
      <c r="DZU81" s="26"/>
      <c r="DZW81" s="27"/>
      <c r="DZX81" s="34"/>
      <c r="DZY81" s="34"/>
      <c r="EAC81" s="3"/>
      <c r="EAD81" s="3"/>
      <c r="EAG81" s="26"/>
      <c r="EAI81" s="27"/>
      <c r="EAJ81" s="34"/>
      <c r="EAK81" s="34"/>
      <c r="EAO81" s="3"/>
      <c r="EAP81" s="3"/>
      <c r="EAS81" s="26"/>
      <c r="EAU81" s="27"/>
      <c r="EAV81" s="34"/>
      <c r="EAW81" s="34"/>
      <c r="EBA81" s="3"/>
      <c r="EBB81" s="3"/>
      <c r="EBE81" s="26"/>
      <c r="EBG81" s="27"/>
      <c r="EBH81" s="34"/>
      <c r="EBI81" s="34"/>
      <c r="EBM81" s="3"/>
      <c r="EBN81" s="3"/>
      <c r="EBQ81" s="26"/>
      <c r="EBS81" s="27"/>
      <c r="EBT81" s="34"/>
      <c r="EBU81" s="34"/>
      <c r="EBY81" s="3"/>
      <c r="EBZ81" s="3"/>
      <c r="ECC81" s="26"/>
      <c r="ECE81" s="27"/>
      <c r="ECF81" s="34"/>
      <c r="ECG81" s="34"/>
      <c r="ECK81" s="3"/>
      <c r="ECL81" s="3"/>
      <c r="ECO81" s="26"/>
      <c r="ECQ81" s="27"/>
      <c r="ECR81" s="34"/>
      <c r="ECS81" s="34"/>
      <c r="ECW81" s="3"/>
      <c r="ECX81" s="3"/>
      <c r="EDA81" s="26"/>
      <c r="EDC81" s="27"/>
      <c r="EDD81" s="34"/>
      <c r="EDE81" s="34"/>
      <c r="EDI81" s="3"/>
      <c r="EDJ81" s="3"/>
      <c r="EDM81" s="26"/>
      <c r="EDO81" s="27"/>
      <c r="EDP81" s="34"/>
      <c r="EDQ81" s="34"/>
      <c r="EDU81" s="3"/>
      <c r="EDV81" s="3"/>
      <c r="EDY81" s="26"/>
      <c r="EEA81" s="27"/>
      <c r="EEB81" s="34"/>
      <c r="EEC81" s="34"/>
      <c r="EEG81" s="3"/>
      <c r="EEH81" s="3"/>
      <c r="EEK81" s="26"/>
      <c r="EEM81" s="27"/>
      <c r="EEN81" s="34"/>
      <c r="EEO81" s="34"/>
      <c r="EES81" s="3"/>
      <c r="EET81" s="3"/>
      <c r="EEW81" s="26"/>
      <c r="EEY81" s="27"/>
      <c r="EEZ81" s="34"/>
      <c r="EFA81" s="34"/>
      <c r="EFE81" s="3"/>
      <c r="EFF81" s="3"/>
      <c r="EFI81" s="26"/>
      <c r="EFK81" s="27"/>
      <c r="EFL81" s="34"/>
      <c r="EFM81" s="34"/>
      <c r="EFQ81" s="3"/>
      <c r="EFR81" s="3"/>
      <c r="EFU81" s="26"/>
      <c r="EFW81" s="27"/>
      <c r="EFX81" s="34"/>
      <c r="EFY81" s="34"/>
      <c r="EGC81" s="3"/>
      <c r="EGD81" s="3"/>
      <c r="EGG81" s="26"/>
      <c r="EGI81" s="27"/>
      <c r="EGJ81" s="34"/>
      <c r="EGK81" s="34"/>
      <c r="EGO81" s="3"/>
      <c r="EGP81" s="3"/>
      <c r="EGS81" s="26"/>
      <c r="EGU81" s="27"/>
      <c r="EGV81" s="34"/>
      <c r="EGW81" s="34"/>
      <c r="EHA81" s="3"/>
      <c r="EHB81" s="3"/>
      <c r="EHE81" s="26"/>
      <c r="EHG81" s="27"/>
      <c r="EHH81" s="34"/>
      <c r="EHI81" s="34"/>
      <c r="EHM81" s="3"/>
      <c r="EHN81" s="3"/>
      <c r="EHQ81" s="26"/>
      <c r="EHS81" s="27"/>
      <c r="EHT81" s="34"/>
      <c r="EHU81" s="34"/>
      <c r="EHY81" s="3"/>
      <c r="EHZ81" s="3"/>
      <c r="EIC81" s="26"/>
      <c r="EIE81" s="27"/>
      <c r="EIF81" s="34"/>
      <c r="EIG81" s="34"/>
      <c r="EIK81" s="3"/>
      <c r="EIL81" s="3"/>
      <c r="EIO81" s="26"/>
      <c r="EIQ81" s="27"/>
      <c r="EIR81" s="34"/>
      <c r="EIS81" s="34"/>
      <c r="EIW81" s="3"/>
      <c r="EIX81" s="3"/>
      <c r="EJA81" s="26"/>
      <c r="EJC81" s="27"/>
      <c r="EJD81" s="34"/>
      <c r="EJE81" s="34"/>
      <c r="EJI81" s="3"/>
      <c r="EJJ81" s="3"/>
      <c r="EJM81" s="26"/>
      <c r="EJO81" s="27"/>
      <c r="EJP81" s="34"/>
      <c r="EJQ81" s="34"/>
      <c r="EJU81" s="3"/>
      <c r="EJV81" s="3"/>
      <c r="EJY81" s="26"/>
      <c r="EKA81" s="27"/>
      <c r="EKB81" s="34"/>
      <c r="EKC81" s="34"/>
      <c r="EKG81" s="3"/>
      <c r="EKH81" s="3"/>
      <c r="EKK81" s="26"/>
      <c r="EKM81" s="27"/>
      <c r="EKN81" s="34"/>
      <c r="EKO81" s="34"/>
      <c r="EKS81" s="3"/>
      <c r="EKT81" s="3"/>
      <c r="EKW81" s="26"/>
      <c r="EKY81" s="27"/>
      <c r="EKZ81" s="34"/>
      <c r="ELA81" s="34"/>
      <c r="ELE81" s="3"/>
      <c r="ELF81" s="3"/>
      <c r="ELI81" s="26"/>
      <c r="ELK81" s="27"/>
      <c r="ELL81" s="34"/>
      <c r="ELM81" s="34"/>
      <c r="ELQ81" s="3"/>
      <c r="ELR81" s="3"/>
      <c r="ELU81" s="26"/>
      <c r="ELW81" s="27"/>
      <c r="ELX81" s="34"/>
      <c r="ELY81" s="34"/>
      <c r="EMC81" s="3"/>
      <c r="EMD81" s="3"/>
      <c r="EMG81" s="26"/>
      <c r="EMI81" s="27"/>
      <c r="EMJ81" s="34"/>
      <c r="EMK81" s="34"/>
      <c r="EMO81" s="3"/>
      <c r="EMP81" s="3"/>
      <c r="EMS81" s="26"/>
      <c r="EMU81" s="27"/>
      <c r="EMV81" s="34"/>
      <c r="EMW81" s="34"/>
      <c r="ENA81" s="3"/>
      <c r="ENB81" s="3"/>
      <c r="ENE81" s="26"/>
      <c r="ENG81" s="27"/>
      <c r="ENH81" s="34"/>
      <c r="ENI81" s="34"/>
      <c r="ENM81" s="3"/>
      <c r="ENN81" s="3"/>
      <c r="ENQ81" s="26"/>
      <c r="ENS81" s="27"/>
      <c r="ENT81" s="34"/>
      <c r="ENU81" s="34"/>
      <c r="ENY81" s="3"/>
      <c r="ENZ81" s="3"/>
      <c r="EOC81" s="26"/>
      <c r="EOE81" s="27"/>
      <c r="EOF81" s="34"/>
      <c r="EOG81" s="34"/>
      <c r="EOK81" s="3"/>
      <c r="EOL81" s="3"/>
      <c r="EOO81" s="26"/>
      <c r="EOQ81" s="27"/>
      <c r="EOR81" s="34"/>
      <c r="EOS81" s="34"/>
      <c r="EOW81" s="3"/>
      <c r="EOX81" s="3"/>
      <c r="EPA81" s="26"/>
      <c r="EPC81" s="27"/>
      <c r="EPD81" s="34"/>
      <c r="EPE81" s="34"/>
      <c r="EPI81" s="3"/>
      <c r="EPJ81" s="3"/>
      <c r="EPM81" s="26"/>
      <c r="EPO81" s="27"/>
      <c r="EPP81" s="34"/>
      <c r="EPQ81" s="34"/>
      <c r="EPU81" s="3"/>
      <c r="EPV81" s="3"/>
      <c r="EPY81" s="26"/>
      <c r="EQA81" s="27"/>
      <c r="EQB81" s="34"/>
      <c r="EQC81" s="34"/>
      <c r="EQG81" s="3"/>
      <c r="EQH81" s="3"/>
      <c r="EQK81" s="26"/>
      <c r="EQM81" s="27"/>
      <c r="EQN81" s="34"/>
      <c r="EQO81" s="34"/>
      <c r="EQS81" s="3"/>
      <c r="EQT81" s="3"/>
      <c r="EQW81" s="26"/>
      <c r="EQY81" s="27"/>
      <c r="EQZ81" s="34"/>
      <c r="ERA81" s="34"/>
      <c r="ERE81" s="3"/>
      <c r="ERF81" s="3"/>
      <c r="ERI81" s="26"/>
      <c r="ERK81" s="27"/>
      <c r="ERL81" s="34"/>
      <c r="ERM81" s="34"/>
      <c r="ERQ81" s="3"/>
      <c r="ERR81" s="3"/>
      <c r="ERU81" s="26"/>
      <c r="ERW81" s="27"/>
      <c r="ERX81" s="34"/>
      <c r="ERY81" s="34"/>
      <c r="ESC81" s="3"/>
      <c r="ESD81" s="3"/>
      <c r="ESG81" s="26"/>
      <c r="ESI81" s="27"/>
      <c r="ESJ81" s="34"/>
      <c r="ESK81" s="34"/>
      <c r="ESO81" s="3"/>
      <c r="ESP81" s="3"/>
      <c r="ESS81" s="26"/>
      <c r="ESU81" s="27"/>
      <c r="ESV81" s="34"/>
      <c r="ESW81" s="34"/>
      <c r="ETA81" s="3"/>
      <c r="ETB81" s="3"/>
      <c r="ETE81" s="26"/>
      <c r="ETG81" s="27"/>
      <c r="ETH81" s="34"/>
      <c r="ETI81" s="34"/>
      <c r="ETM81" s="3"/>
      <c r="ETN81" s="3"/>
      <c r="ETQ81" s="26"/>
      <c r="ETS81" s="27"/>
      <c r="ETT81" s="34"/>
      <c r="ETU81" s="34"/>
      <c r="ETY81" s="3"/>
      <c r="ETZ81" s="3"/>
      <c r="EUC81" s="26"/>
      <c r="EUE81" s="27"/>
      <c r="EUF81" s="34"/>
      <c r="EUG81" s="34"/>
      <c r="EUK81" s="3"/>
      <c r="EUL81" s="3"/>
      <c r="EUO81" s="26"/>
      <c r="EUQ81" s="27"/>
      <c r="EUR81" s="34"/>
      <c r="EUS81" s="34"/>
      <c r="EUW81" s="3"/>
      <c r="EUX81" s="3"/>
      <c r="EVA81" s="26"/>
      <c r="EVC81" s="27"/>
      <c r="EVD81" s="34"/>
      <c r="EVE81" s="34"/>
      <c r="EVI81" s="3"/>
      <c r="EVJ81" s="3"/>
      <c r="EVM81" s="26"/>
      <c r="EVO81" s="27"/>
      <c r="EVP81" s="34"/>
      <c r="EVQ81" s="34"/>
      <c r="EVU81" s="3"/>
      <c r="EVV81" s="3"/>
      <c r="EVY81" s="26"/>
      <c r="EWA81" s="27"/>
      <c r="EWB81" s="34"/>
      <c r="EWC81" s="34"/>
      <c r="EWG81" s="3"/>
      <c r="EWH81" s="3"/>
      <c r="EWK81" s="26"/>
      <c r="EWM81" s="27"/>
      <c r="EWN81" s="34"/>
      <c r="EWO81" s="34"/>
      <c r="EWS81" s="3"/>
      <c r="EWT81" s="3"/>
      <c r="EWW81" s="26"/>
      <c r="EWY81" s="27"/>
      <c r="EWZ81" s="34"/>
      <c r="EXA81" s="34"/>
      <c r="EXE81" s="3"/>
      <c r="EXF81" s="3"/>
      <c r="EXI81" s="26"/>
      <c r="EXK81" s="27"/>
      <c r="EXL81" s="34"/>
      <c r="EXM81" s="34"/>
      <c r="EXQ81" s="3"/>
      <c r="EXR81" s="3"/>
      <c r="EXU81" s="26"/>
      <c r="EXW81" s="27"/>
      <c r="EXX81" s="34"/>
      <c r="EXY81" s="34"/>
      <c r="EYC81" s="3"/>
      <c r="EYD81" s="3"/>
      <c r="EYG81" s="26"/>
      <c r="EYI81" s="27"/>
      <c r="EYJ81" s="34"/>
      <c r="EYK81" s="34"/>
      <c r="EYO81" s="3"/>
      <c r="EYP81" s="3"/>
      <c r="EYS81" s="26"/>
      <c r="EYU81" s="27"/>
      <c r="EYV81" s="34"/>
      <c r="EYW81" s="34"/>
      <c r="EZA81" s="3"/>
      <c r="EZB81" s="3"/>
      <c r="EZE81" s="26"/>
      <c r="EZG81" s="27"/>
      <c r="EZH81" s="34"/>
      <c r="EZI81" s="34"/>
      <c r="EZM81" s="3"/>
      <c r="EZN81" s="3"/>
      <c r="EZQ81" s="26"/>
      <c r="EZS81" s="27"/>
      <c r="EZT81" s="34"/>
      <c r="EZU81" s="34"/>
      <c r="EZY81" s="3"/>
      <c r="EZZ81" s="3"/>
      <c r="FAC81" s="26"/>
      <c r="FAE81" s="27"/>
      <c r="FAF81" s="34"/>
      <c r="FAG81" s="34"/>
      <c r="FAK81" s="3"/>
      <c r="FAL81" s="3"/>
      <c r="FAO81" s="26"/>
      <c r="FAQ81" s="27"/>
      <c r="FAR81" s="34"/>
      <c r="FAS81" s="34"/>
      <c r="FAW81" s="3"/>
      <c r="FAX81" s="3"/>
      <c r="FBA81" s="26"/>
      <c r="FBC81" s="27"/>
      <c r="FBD81" s="34"/>
      <c r="FBE81" s="34"/>
      <c r="FBI81" s="3"/>
      <c r="FBJ81" s="3"/>
      <c r="FBM81" s="26"/>
      <c r="FBO81" s="27"/>
      <c r="FBP81" s="34"/>
      <c r="FBQ81" s="34"/>
      <c r="FBU81" s="3"/>
      <c r="FBV81" s="3"/>
      <c r="FBY81" s="26"/>
      <c r="FCA81" s="27"/>
      <c r="FCB81" s="34"/>
      <c r="FCC81" s="34"/>
      <c r="FCG81" s="3"/>
      <c r="FCH81" s="3"/>
      <c r="FCK81" s="26"/>
      <c r="FCM81" s="27"/>
      <c r="FCN81" s="34"/>
      <c r="FCO81" s="34"/>
      <c r="FCS81" s="3"/>
      <c r="FCT81" s="3"/>
      <c r="FCW81" s="26"/>
      <c r="FCY81" s="27"/>
      <c r="FCZ81" s="34"/>
      <c r="FDA81" s="34"/>
      <c r="FDE81" s="3"/>
      <c r="FDF81" s="3"/>
      <c r="FDI81" s="26"/>
      <c r="FDK81" s="27"/>
      <c r="FDL81" s="34"/>
      <c r="FDM81" s="34"/>
      <c r="FDQ81" s="3"/>
      <c r="FDR81" s="3"/>
      <c r="FDU81" s="26"/>
      <c r="FDW81" s="27"/>
      <c r="FDX81" s="34"/>
      <c r="FDY81" s="34"/>
      <c r="FEC81" s="3"/>
      <c r="FED81" s="3"/>
      <c r="FEG81" s="26"/>
      <c r="FEI81" s="27"/>
      <c r="FEJ81" s="34"/>
      <c r="FEK81" s="34"/>
      <c r="FEO81" s="3"/>
      <c r="FEP81" s="3"/>
      <c r="FES81" s="26"/>
      <c r="FEU81" s="27"/>
      <c r="FEV81" s="34"/>
      <c r="FEW81" s="34"/>
      <c r="FFA81" s="3"/>
      <c r="FFB81" s="3"/>
      <c r="FFE81" s="26"/>
      <c r="FFG81" s="27"/>
      <c r="FFH81" s="34"/>
      <c r="FFI81" s="34"/>
      <c r="FFM81" s="3"/>
      <c r="FFN81" s="3"/>
      <c r="FFQ81" s="26"/>
      <c r="FFS81" s="27"/>
      <c r="FFT81" s="34"/>
      <c r="FFU81" s="34"/>
      <c r="FFY81" s="3"/>
      <c r="FFZ81" s="3"/>
      <c r="FGC81" s="26"/>
      <c r="FGE81" s="27"/>
      <c r="FGF81" s="34"/>
      <c r="FGG81" s="34"/>
      <c r="FGK81" s="3"/>
      <c r="FGL81" s="3"/>
      <c r="FGO81" s="26"/>
      <c r="FGQ81" s="27"/>
      <c r="FGR81" s="34"/>
      <c r="FGS81" s="34"/>
      <c r="FGW81" s="3"/>
      <c r="FGX81" s="3"/>
      <c r="FHA81" s="26"/>
      <c r="FHC81" s="27"/>
      <c r="FHD81" s="34"/>
      <c r="FHE81" s="34"/>
      <c r="FHI81" s="3"/>
      <c r="FHJ81" s="3"/>
      <c r="FHM81" s="26"/>
      <c r="FHO81" s="27"/>
      <c r="FHP81" s="34"/>
      <c r="FHQ81" s="34"/>
      <c r="FHU81" s="3"/>
      <c r="FHV81" s="3"/>
      <c r="FHY81" s="26"/>
      <c r="FIA81" s="27"/>
      <c r="FIB81" s="34"/>
      <c r="FIC81" s="34"/>
      <c r="FIG81" s="3"/>
      <c r="FIH81" s="3"/>
      <c r="FIK81" s="26"/>
      <c r="FIM81" s="27"/>
      <c r="FIN81" s="34"/>
      <c r="FIO81" s="34"/>
      <c r="FIS81" s="3"/>
      <c r="FIT81" s="3"/>
      <c r="FIW81" s="26"/>
      <c r="FIY81" s="27"/>
      <c r="FIZ81" s="34"/>
      <c r="FJA81" s="34"/>
      <c r="FJE81" s="3"/>
      <c r="FJF81" s="3"/>
      <c r="FJI81" s="26"/>
      <c r="FJK81" s="27"/>
      <c r="FJL81" s="34"/>
      <c r="FJM81" s="34"/>
      <c r="FJQ81" s="3"/>
      <c r="FJR81" s="3"/>
      <c r="FJU81" s="26"/>
      <c r="FJW81" s="27"/>
      <c r="FJX81" s="34"/>
      <c r="FJY81" s="34"/>
      <c r="FKC81" s="3"/>
      <c r="FKD81" s="3"/>
      <c r="FKG81" s="26"/>
      <c r="FKI81" s="27"/>
      <c r="FKJ81" s="34"/>
      <c r="FKK81" s="34"/>
      <c r="FKO81" s="3"/>
      <c r="FKP81" s="3"/>
      <c r="FKS81" s="26"/>
      <c r="FKU81" s="27"/>
      <c r="FKV81" s="34"/>
      <c r="FKW81" s="34"/>
      <c r="FLA81" s="3"/>
      <c r="FLB81" s="3"/>
      <c r="FLE81" s="26"/>
      <c r="FLG81" s="27"/>
      <c r="FLH81" s="34"/>
      <c r="FLI81" s="34"/>
      <c r="FLM81" s="3"/>
      <c r="FLN81" s="3"/>
      <c r="FLQ81" s="26"/>
      <c r="FLS81" s="27"/>
      <c r="FLT81" s="34"/>
      <c r="FLU81" s="34"/>
      <c r="FLY81" s="3"/>
      <c r="FLZ81" s="3"/>
      <c r="FMC81" s="26"/>
      <c r="FME81" s="27"/>
      <c r="FMF81" s="34"/>
      <c r="FMG81" s="34"/>
      <c r="FMK81" s="3"/>
      <c r="FML81" s="3"/>
      <c r="FMO81" s="26"/>
      <c r="FMQ81" s="27"/>
      <c r="FMR81" s="34"/>
      <c r="FMS81" s="34"/>
      <c r="FMW81" s="3"/>
      <c r="FMX81" s="3"/>
      <c r="FNA81" s="26"/>
      <c r="FNC81" s="27"/>
      <c r="FND81" s="34"/>
      <c r="FNE81" s="34"/>
      <c r="FNI81" s="3"/>
      <c r="FNJ81" s="3"/>
      <c r="FNM81" s="26"/>
      <c r="FNO81" s="27"/>
      <c r="FNP81" s="34"/>
      <c r="FNQ81" s="34"/>
      <c r="FNU81" s="3"/>
      <c r="FNV81" s="3"/>
      <c r="FNY81" s="26"/>
      <c r="FOA81" s="27"/>
      <c r="FOB81" s="34"/>
      <c r="FOC81" s="34"/>
      <c r="FOG81" s="3"/>
      <c r="FOH81" s="3"/>
      <c r="FOK81" s="26"/>
      <c r="FOM81" s="27"/>
      <c r="FON81" s="34"/>
      <c r="FOO81" s="34"/>
      <c r="FOS81" s="3"/>
      <c r="FOT81" s="3"/>
      <c r="FOW81" s="26"/>
      <c r="FOY81" s="27"/>
      <c r="FOZ81" s="34"/>
      <c r="FPA81" s="34"/>
      <c r="FPE81" s="3"/>
      <c r="FPF81" s="3"/>
      <c r="FPI81" s="26"/>
      <c r="FPK81" s="27"/>
      <c r="FPL81" s="34"/>
      <c r="FPM81" s="34"/>
      <c r="FPQ81" s="3"/>
      <c r="FPR81" s="3"/>
      <c r="FPU81" s="26"/>
      <c r="FPW81" s="27"/>
      <c r="FPX81" s="34"/>
      <c r="FPY81" s="34"/>
      <c r="FQC81" s="3"/>
      <c r="FQD81" s="3"/>
      <c r="FQG81" s="26"/>
      <c r="FQI81" s="27"/>
      <c r="FQJ81" s="34"/>
      <c r="FQK81" s="34"/>
      <c r="FQO81" s="3"/>
      <c r="FQP81" s="3"/>
      <c r="FQS81" s="26"/>
      <c r="FQU81" s="27"/>
      <c r="FQV81" s="34"/>
      <c r="FQW81" s="34"/>
      <c r="FRA81" s="3"/>
      <c r="FRB81" s="3"/>
      <c r="FRE81" s="26"/>
      <c r="FRG81" s="27"/>
      <c r="FRH81" s="34"/>
      <c r="FRI81" s="34"/>
      <c r="FRM81" s="3"/>
      <c r="FRN81" s="3"/>
      <c r="FRQ81" s="26"/>
      <c r="FRS81" s="27"/>
      <c r="FRT81" s="34"/>
      <c r="FRU81" s="34"/>
      <c r="FRY81" s="3"/>
      <c r="FRZ81" s="3"/>
      <c r="FSC81" s="26"/>
      <c r="FSE81" s="27"/>
      <c r="FSF81" s="34"/>
      <c r="FSG81" s="34"/>
      <c r="FSK81" s="3"/>
      <c r="FSL81" s="3"/>
      <c r="FSO81" s="26"/>
      <c r="FSQ81" s="27"/>
      <c r="FSR81" s="34"/>
      <c r="FSS81" s="34"/>
      <c r="FSW81" s="3"/>
      <c r="FSX81" s="3"/>
      <c r="FTA81" s="26"/>
      <c r="FTC81" s="27"/>
      <c r="FTD81" s="34"/>
      <c r="FTE81" s="34"/>
      <c r="FTI81" s="3"/>
      <c r="FTJ81" s="3"/>
      <c r="FTM81" s="26"/>
      <c r="FTO81" s="27"/>
      <c r="FTP81" s="34"/>
      <c r="FTQ81" s="34"/>
      <c r="FTU81" s="3"/>
      <c r="FTV81" s="3"/>
      <c r="FTY81" s="26"/>
      <c r="FUA81" s="27"/>
      <c r="FUB81" s="34"/>
      <c r="FUC81" s="34"/>
      <c r="FUG81" s="3"/>
      <c r="FUH81" s="3"/>
      <c r="FUK81" s="26"/>
      <c r="FUM81" s="27"/>
      <c r="FUN81" s="34"/>
      <c r="FUO81" s="34"/>
      <c r="FUS81" s="3"/>
      <c r="FUT81" s="3"/>
      <c r="FUW81" s="26"/>
      <c r="FUY81" s="27"/>
      <c r="FUZ81" s="34"/>
      <c r="FVA81" s="34"/>
      <c r="FVE81" s="3"/>
      <c r="FVF81" s="3"/>
      <c r="FVI81" s="26"/>
      <c r="FVK81" s="27"/>
      <c r="FVL81" s="34"/>
      <c r="FVM81" s="34"/>
      <c r="FVQ81" s="3"/>
      <c r="FVR81" s="3"/>
      <c r="FVU81" s="26"/>
      <c r="FVW81" s="27"/>
      <c r="FVX81" s="34"/>
      <c r="FVY81" s="34"/>
      <c r="FWC81" s="3"/>
      <c r="FWD81" s="3"/>
      <c r="FWG81" s="26"/>
      <c r="FWI81" s="27"/>
      <c r="FWJ81" s="34"/>
      <c r="FWK81" s="34"/>
      <c r="FWO81" s="3"/>
      <c r="FWP81" s="3"/>
      <c r="FWS81" s="26"/>
      <c r="FWU81" s="27"/>
      <c r="FWV81" s="34"/>
      <c r="FWW81" s="34"/>
      <c r="FXA81" s="3"/>
      <c r="FXB81" s="3"/>
      <c r="FXE81" s="26"/>
      <c r="FXG81" s="27"/>
      <c r="FXH81" s="34"/>
      <c r="FXI81" s="34"/>
      <c r="FXM81" s="3"/>
      <c r="FXN81" s="3"/>
      <c r="FXQ81" s="26"/>
      <c r="FXS81" s="27"/>
      <c r="FXT81" s="34"/>
      <c r="FXU81" s="34"/>
      <c r="FXY81" s="3"/>
      <c r="FXZ81" s="3"/>
      <c r="FYC81" s="26"/>
      <c r="FYE81" s="27"/>
      <c r="FYF81" s="34"/>
      <c r="FYG81" s="34"/>
      <c r="FYK81" s="3"/>
      <c r="FYL81" s="3"/>
      <c r="FYO81" s="26"/>
      <c r="FYQ81" s="27"/>
      <c r="FYR81" s="34"/>
      <c r="FYS81" s="34"/>
      <c r="FYW81" s="3"/>
      <c r="FYX81" s="3"/>
      <c r="FZA81" s="26"/>
      <c r="FZC81" s="27"/>
      <c r="FZD81" s="34"/>
      <c r="FZE81" s="34"/>
      <c r="FZI81" s="3"/>
      <c r="FZJ81" s="3"/>
      <c r="FZM81" s="26"/>
      <c r="FZO81" s="27"/>
      <c r="FZP81" s="34"/>
      <c r="FZQ81" s="34"/>
      <c r="FZU81" s="3"/>
      <c r="FZV81" s="3"/>
      <c r="FZY81" s="26"/>
      <c r="GAA81" s="27"/>
      <c r="GAB81" s="34"/>
      <c r="GAC81" s="34"/>
      <c r="GAG81" s="3"/>
      <c r="GAH81" s="3"/>
      <c r="GAK81" s="26"/>
      <c r="GAM81" s="27"/>
      <c r="GAN81" s="34"/>
      <c r="GAO81" s="34"/>
      <c r="GAS81" s="3"/>
      <c r="GAT81" s="3"/>
      <c r="GAW81" s="26"/>
      <c r="GAY81" s="27"/>
      <c r="GAZ81" s="34"/>
      <c r="GBA81" s="34"/>
      <c r="GBE81" s="3"/>
      <c r="GBF81" s="3"/>
      <c r="GBI81" s="26"/>
      <c r="GBK81" s="27"/>
      <c r="GBL81" s="34"/>
      <c r="GBM81" s="34"/>
      <c r="GBQ81" s="3"/>
      <c r="GBR81" s="3"/>
      <c r="GBU81" s="26"/>
      <c r="GBW81" s="27"/>
      <c r="GBX81" s="34"/>
      <c r="GBY81" s="34"/>
      <c r="GCC81" s="3"/>
      <c r="GCD81" s="3"/>
      <c r="GCG81" s="26"/>
      <c r="GCI81" s="27"/>
      <c r="GCJ81" s="34"/>
      <c r="GCK81" s="34"/>
      <c r="GCO81" s="3"/>
      <c r="GCP81" s="3"/>
      <c r="GCS81" s="26"/>
      <c r="GCU81" s="27"/>
      <c r="GCV81" s="34"/>
      <c r="GCW81" s="34"/>
      <c r="GDA81" s="3"/>
      <c r="GDB81" s="3"/>
      <c r="GDE81" s="26"/>
      <c r="GDG81" s="27"/>
      <c r="GDH81" s="34"/>
      <c r="GDI81" s="34"/>
      <c r="GDM81" s="3"/>
      <c r="GDN81" s="3"/>
      <c r="GDQ81" s="26"/>
      <c r="GDS81" s="27"/>
      <c r="GDT81" s="34"/>
      <c r="GDU81" s="34"/>
      <c r="GDY81" s="3"/>
      <c r="GDZ81" s="3"/>
      <c r="GEC81" s="26"/>
      <c r="GEE81" s="27"/>
      <c r="GEF81" s="34"/>
      <c r="GEG81" s="34"/>
      <c r="GEK81" s="3"/>
      <c r="GEL81" s="3"/>
      <c r="GEO81" s="26"/>
      <c r="GEQ81" s="27"/>
      <c r="GER81" s="34"/>
      <c r="GES81" s="34"/>
      <c r="GEW81" s="3"/>
      <c r="GEX81" s="3"/>
      <c r="GFA81" s="26"/>
      <c r="GFC81" s="27"/>
      <c r="GFD81" s="34"/>
      <c r="GFE81" s="34"/>
      <c r="GFI81" s="3"/>
      <c r="GFJ81" s="3"/>
      <c r="GFM81" s="26"/>
      <c r="GFO81" s="27"/>
      <c r="GFP81" s="34"/>
      <c r="GFQ81" s="34"/>
      <c r="GFU81" s="3"/>
      <c r="GFV81" s="3"/>
      <c r="GFY81" s="26"/>
      <c r="GGA81" s="27"/>
      <c r="GGB81" s="34"/>
      <c r="GGC81" s="34"/>
      <c r="GGG81" s="3"/>
      <c r="GGH81" s="3"/>
      <c r="GGK81" s="26"/>
      <c r="GGM81" s="27"/>
      <c r="GGN81" s="34"/>
      <c r="GGO81" s="34"/>
      <c r="GGS81" s="3"/>
      <c r="GGT81" s="3"/>
      <c r="GGW81" s="26"/>
      <c r="GGY81" s="27"/>
      <c r="GGZ81" s="34"/>
      <c r="GHA81" s="34"/>
      <c r="GHE81" s="3"/>
      <c r="GHF81" s="3"/>
      <c r="GHI81" s="26"/>
      <c r="GHK81" s="27"/>
      <c r="GHL81" s="34"/>
      <c r="GHM81" s="34"/>
      <c r="GHQ81" s="3"/>
      <c r="GHR81" s="3"/>
      <c r="GHU81" s="26"/>
      <c r="GHW81" s="27"/>
      <c r="GHX81" s="34"/>
      <c r="GHY81" s="34"/>
      <c r="GIC81" s="3"/>
      <c r="GID81" s="3"/>
      <c r="GIG81" s="26"/>
      <c r="GII81" s="27"/>
      <c r="GIJ81" s="34"/>
      <c r="GIK81" s="34"/>
      <c r="GIO81" s="3"/>
      <c r="GIP81" s="3"/>
      <c r="GIS81" s="26"/>
      <c r="GIU81" s="27"/>
      <c r="GIV81" s="34"/>
      <c r="GIW81" s="34"/>
      <c r="GJA81" s="3"/>
      <c r="GJB81" s="3"/>
      <c r="GJE81" s="26"/>
      <c r="GJG81" s="27"/>
      <c r="GJH81" s="34"/>
      <c r="GJI81" s="34"/>
      <c r="GJM81" s="3"/>
      <c r="GJN81" s="3"/>
      <c r="GJQ81" s="26"/>
      <c r="GJS81" s="27"/>
      <c r="GJT81" s="34"/>
      <c r="GJU81" s="34"/>
      <c r="GJY81" s="3"/>
      <c r="GJZ81" s="3"/>
      <c r="GKC81" s="26"/>
      <c r="GKE81" s="27"/>
      <c r="GKF81" s="34"/>
      <c r="GKG81" s="34"/>
      <c r="GKK81" s="3"/>
      <c r="GKL81" s="3"/>
      <c r="GKO81" s="26"/>
      <c r="GKQ81" s="27"/>
      <c r="GKR81" s="34"/>
      <c r="GKS81" s="34"/>
      <c r="GKW81" s="3"/>
      <c r="GKX81" s="3"/>
      <c r="GLA81" s="26"/>
      <c r="GLC81" s="27"/>
      <c r="GLD81" s="34"/>
      <c r="GLE81" s="34"/>
      <c r="GLI81" s="3"/>
      <c r="GLJ81" s="3"/>
      <c r="GLM81" s="26"/>
      <c r="GLO81" s="27"/>
      <c r="GLP81" s="34"/>
      <c r="GLQ81" s="34"/>
      <c r="GLU81" s="3"/>
      <c r="GLV81" s="3"/>
      <c r="GLY81" s="26"/>
      <c r="GMA81" s="27"/>
      <c r="GMB81" s="34"/>
      <c r="GMC81" s="34"/>
      <c r="GMG81" s="3"/>
      <c r="GMH81" s="3"/>
      <c r="GMK81" s="26"/>
      <c r="GMM81" s="27"/>
      <c r="GMN81" s="34"/>
      <c r="GMO81" s="34"/>
      <c r="GMS81" s="3"/>
      <c r="GMT81" s="3"/>
      <c r="GMW81" s="26"/>
      <c r="GMY81" s="27"/>
      <c r="GMZ81" s="34"/>
      <c r="GNA81" s="34"/>
      <c r="GNE81" s="3"/>
      <c r="GNF81" s="3"/>
      <c r="GNI81" s="26"/>
      <c r="GNK81" s="27"/>
      <c r="GNL81" s="34"/>
      <c r="GNM81" s="34"/>
      <c r="GNQ81" s="3"/>
      <c r="GNR81" s="3"/>
      <c r="GNU81" s="26"/>
      <c r="GNW81" s="27"/>
      <c r="GNX81" s="34"/>
      <c r="GNY81" s="34"/>
      <c r="GOC81" s="3"/>
      <c r="GOD81" s="3"/>
      <c r="GOG81" s="26"/>
      <c r="GOI81" s="27"/>
      <c r="GOJ81" s="34"/>
      <c r="GOK81" s="34"/>
      <c r="GOO81" s="3"/>
      <c r="GOP81" s="3"/>
      <c r="GOS81" s="26"/>
      <c r="GOU81" s="27"/>
      <c r="GOV81" s="34"/>
      <c r="GOW81" s="34"/>
      <c r="GPA81" s="3"/>
      <c r="GPB81" s="3"/>
      <c r="GPE81" s="26"/>
      <c r="GPG81" s="27"/>
      <c r="GPH81" s="34"/>
      <c r="GPI81" s="34"/>
      <c r="GPM81" s="3"/>
      <c r="GPN81" s="3"/>
      <c r="GPQ81" s="26"/>
      <c r="GPS81" s="27"/>
      <c r="GPT81" s="34"/>
      <c r="GPU81" s="34"/>
      <c r="GPY81" s="3"/>
      <c r="GPZ81" s="3"/>
      <c r="GQC81" s="26"/>
      <c r="GQE81" s="27"/>
      <c r="GQF81" s="34"/>
      <c r="GQG81" s="34"/>
      <c r="GQK81" s="3"/>
      <c r="GQL81" s="3"/>
      <c r="GQO81" s="26"/>
      <c r="GQQ81" s="27"/>
      <c r="GQR81" s="34"/>
      <c r="GQS81" s="34"/>
      <c r="GQW81" s="3"/>
      <c r="GQX81" s="3"/>
      <c r="GRA81" s="26"/>
      <c r="GRC81" s="27"/>
      <c r="GRD81" s="34"/>
      <c r="GRE81" s="34"/>
      <c r="GRI81" s="3"/>
      <c r="GRJ81" s="3"/>
      <c r="GRM81" s="26"/>
      <c r="GRO81" s="27"/>
      <c r="GRP81" s="34"/>
      <c r="GRQ81" s="34"/>
      <c r="GRU81" s="3"/>
      <c r="GRV81" s="3"/>
      <c r="GRY81" s="26"/>
      <c r="GSA81" s="27"/>
      <c r="GSB81" s="34"/>
      <c r="GSC81" s="34"/>
      <c r="GSG81" s="3"/>
      <c r="GSH81" s="3"/>
      <c r="GSK81" s="26"/>
      <c r="GSM81" s="27"/>
      <c r="GSN81" s="34"/>
      <c r="GSO81" s="34"/>
      <c r="GSS81" s="3"/>
      <c r="GST81" s="3"/>
      <c r="GSW81" s="26"/>
      <c r="GSY81" s="27"/>
      <c r="GSZ81" s="34"/>
      <c r="GTA81" s="34"/>
      <c r="GTE81" s="3"/>
      <c r="GTF81" s="3"/>
      <c r="GTI81" s="26"/>
      <c r="GTK81" s="27"/>
      <c r="GTL81" s="34"/>
      <c r="GTM81" s="34"/>
      <c r="GTQ81" s="3"/>
      <c r="GTR81" s="3"/>
      <c r="GTU81" s="26"/>
      <c r="GTW81" s="27"/>
      <c r="GTX81" s="34"/>
      <c r="GTY81" s="34"/>
      <c r="GUC81" s="3"/>
      <c r="GUD81" s="3"/>
      <c r="GUG81" s="26"/>
      <c r="GUI81" s="27"/>
      <c r="GUJ81" s="34"/>
      <c r="GUK81" s="34"/>
      <c r="GUO81" s="3"/>
      <c r="GUP81" s="3"/>
      <c r="GUS81" s="26"/>
      <c r="GUU81" s="27"/>
      <c r="GUV81" s="34"/>
      <c r="GUW81" s="34"/>
      <c r="GVA81" s="3"/>
      <c r="GVB81" s="3"/>
      <c r="GVE81" s="26"/>
      <c r="GVG81" s="27"/>
      <c r="GVH81" s="34"/>
      <c r="GVI81" s="34"/>
      <c r="GVM81" s="3"/>
      <c r="GVN81" s="3"/>
      <c r="GVQ81" s="26"/>
      <c r="GVS81" s="27"/>
      <c r="GVT81" s="34"/>
      <c r="GVU81" s="34"/>
      <c r="GVY81" s="3"/>
      <c r="GVZ81" s="3"/>
      <c r="GWC81" s="26"/>
      <c r="GWE81" s="27"/>
      <c r="GWF81" s="34"/>
      <c r="GWG81" s="34"/>
      <c r="GWK81" s="3"/>
      <c r="GWL81" s="3"/>
      <c r="GWO81" s="26"/>
      <c r="GWQ81" s="27"/>
      <c r="GWR81" s="34"/>
      <c r="GWS81" s="34"/>
      <c r="GWW81" s="3"/>
      <c r="GWX81" s="3"/>
      <c r="GXA81" s="26"/>
      <c r="GXC81" s="27"/>
      <c r="GXD81" s="34"/>
      <c r="GXE81" s="34"/>
      <c r="GXI81" s="3"/>
      <c r="GXJ81" s="3"/>
      <c r="GXM81" s="26"/>
      <c r="GXO81" s="27"/>
      <c r="GXP81" s="34"/>
      <c r="GXQ81" s="34"/>
      <c r="GXU81" s="3"/>
      <c r="GXV81" s="3"/>
      <c r="GXY81" s="26"/>
      <c r="GYA81" s="27"/>
      <c r="GYB81" s="34"/>
      <c r="GYC81" s="34"/>
      <c r="GYG81" s="3"/>
      <c r="GYH81" s="3"/>
      <c r="GYK81" s="26"/>
      <c r="GYM81" s="27"/>
      <c r="GYN81" s="34"/>
      <c r="GYO81" s="34"/>
      <c r="GYS81" s="3"/>
      <c r="GYT81" s="3"/>
      <c r="GYW81" s="26"/>
      <c r="GYY81" s="27"/>
      <c r="GYZ81" s="34"/>
      <c r="GZA81" s="34"/>
      <c r="GZE81" s="3"/>
      <c r="GZF81" s="3"/>
      <c r="GZI81" s="26"/>
      <c r="GZK81" s="27"/>
      <c r="GZL81" s="34"/>
      <c r="GZM81" s="34"/>
      <c r="GZQ81" s="3"/>
      <c r="GZR81" s="3"/>
      <c r="GZU81" s="26"/>
      <c r="GZW81" s="27"/>
      <c r="GZX81" s="34"/>
      <c r="GZY81" s="34"/>
      <c r="HAC81" s="3"/>
      <c r="HAD81" s="3"/>
      <c r="HAG81" s="26"/>
      <c r="HAI81" s="27"/>
      <c r="HAJ81" s="34"/>
      <c r="HAK81" s="34"/>
      <c r="HAO81" s="3"/>
      <c r="HAP81" s="3"/>
      <c r="HAS81" s="26"/>
      <c r="HAU81" s="27"/>
      <c r="HAV81" s="34"/>
      <c r="HAW81" s="34"/>
      <c r="HBA81" s="3"/>
      <c r="HBB81" s="3"/>
      <c r="HBE81" s="26"/>
      <c r="HBG81" s="27"/>
      <c r="HBH81" s="34"/>
      <c r="HBI81" s="34"/>
      <c r="HBM81" s="3"/>
      <c r="HBN81" s="3"/>
      <c r="HBQ81" s="26"/>
      <c r="HBS81" s="27"/>
      <c r="HBT81" s="34"/>
      <c r="HBU81" s="34"/>
      <c r="HBY81" s="3"/>
      <c r="HBZ81" s="3"/>
      <c r="HCC81" s="26"/>
      <c r="HCE81" s="27"/>
      <c r="HCF81" s="34"/>
      <c r="HCG81" s="34"/>
      <c r="HCK81" s="3"/>
      <c r="HCL81" s="3"/>
      <c r="HCO81" s="26"/>
      <c r="HCQ81" s="27"/>
      <c r="HCR81" s="34"/>
      <c r="HCS81" s="34"/>
      <c r="HCW81" s="3"/>
      <c r="HCX81" s="3"/>
      <c r="HDA81" s="26"/>
      <c r="HDC81" s="27"/>
      <c r="HDD81" s="34"/>
      <c r="HDE81" s="34"/>
      <c r="HDI81" s="3"/>
      <c r="HDJ81" s="3"/>
      <c r="HDM81" s="26"/>
      <c r="HDO81" s="27"/>
      <c r="HDP81" s="34"/>
      <c r="HDQ81" s="34"/>
      <c r="HDU81" s="3"/>
      <c r="HDV81" s="3"/>
      <c r="HDY81" s="26"/>
      <c r="HEA81" s="27"/>
      <c r="HEB81" s="34"/>
      <c r="HEC81" s="34"/>
      <c r="HEG81" s="3"/>
      <c r="HEH81" s="3"/>
      <c r="HEK81" s="26"/>
      <c r="HEM81" s="27"/>
      <c r="HEN81" s="34"/>
      <c r="HEO81" s="34"/>
      <c r="HES81" s="3"/>
      <c r="HET81" s="3"/>
      <c r="HEW81" s="26"/>
      <c r="HEY81" s="27"/>
      <c r="HEZ81" s="34"/>
      <c r="HFA81" s="34"/>
      <c r="HFE81" s="3"/>
      <c r="HFF81" s="3"/>
      <c r="HFI81" s="26"/>
      <c r="HFK81" s="27"/>
      <c r="HFL81" s="34"/>
      <c r="HFM81" s="34"/>
      <c r="HFQ81" s="3"/>
      <c r="HFR81" s="3"/>
      <c r="HFU81" s="26"/>
      <c r="HFW81" s="27"/>
      <c r="HFX81" s="34"/>
      <c r="HFY81" s="34"/>
      <c r="HGC81" s="3"/>
      <c r="HGD81" s="3"/>
      <c r="HGG81" s="26"/>
      <c r="HGI81" s="27"/>
      <c r="HGJ81" s="34"/>
      <c r="HGK81" s="34"/>
      <c r="HGO81" s="3"/>
      <c r="HGP81" s="3"/>
      <c r="HGS81" s="26"/>
      <c r="HGU81" s="27"/>
      <c r="HGV81" s="34"/>
      <c r="HGW81" s="34"/>
      <c r="HHA81" s="3"/>
      <c r="HHB81" s="3"/>
      <c r="HHE81" s="26"/>
      <c r="HHG81" s="27"/>
      <c r="HHH81" s="34"/>
      <c r="HHI81" s="34"/>
      <c r="HHM81" s="3"/>
      <c r="HHN81" s="3"/>
      <c r="HHQ81" s="26"/>
      <c r="HHS81" s="27"/>
      <c r="HHT81" s="34"/>
      <c r="HHU81" s="34"/>
      <c r="HHY81" s="3"/>
      <c r="HHZ81" s="3"/>
      <c r="HIC81" s="26"/>
      <c r="HIE81" s="27"/>
      <c r="HIF81" s="34"/>
      <c r="HIG81" s="34"/>
      <c r="HIK81" s="3"/>
      <c r="HIL81" s="3"/>
      <c r="HIO81" s="26"/>
      <c r="HIQ81" s="27"/>
      <c r="HIR81" s="34"/>
      <c r="HIS81" s="34"/>
      <c r="HIW81" s="3"/>
      <c r="HIX81" s="3"/>
      <c r="HJA81" s="26"/>
      <c r="HJC81" s="27"/>
      <c r="HJD81" s="34"/>
      <c r="HJE81" s="34"/>
      <c r="HJI81" s="3"/>
      <c r="HJJ81" s="3"/>
      <c r="HJM81" s="26"/>
      <c r="HJO81" s="27"/>
      <c r="HJP81" s="34"/>
      <c r="HJQ81" s="34"/>
      <c r="HJU81" s="3"/>
      <c r="HJV81" s="3"/>
      <c r="HJY81" s="26"/>
      <c r="HKA81" s="27"/>
      <c r="HKB81" s="34"/>
      <c r="HKC81" s="34"/>
      <c r="HKG81" s="3"/>
      <c r="HKH81" s="3"/>
      <c r="HKK81" s="26"/>
      <c r="HKM81" s="27"/>
      <c r="HKN81" s="34"/>
      <c r="HKO81" s="34"/>
      <c r="HKS81" s="3"/>
      <c r="HKT81" s="3"/>
      <c r="HKW81" s="26"/>
      <c r="HKY81" s="27"/>
      <c r="HKZ81" s="34"/>
      <c r="HLA81" s="34"/>
      <c r="HLE81" s="3"/>
      <c r="HLF81" s="3"/>
      <c r="HLI81" s="26"/>
      <c r="HLK81" s="27"/>
      <c r="HLL81" s="34"/>
      <c r="HLM81" s="34"/>
      <c r="HLQ81" s="3"/>
      <c r="HLR81" s="3"/>
      <c r="HLU81" s="26"/>
      <c r="HLW81" s="27"/>
      <c r="HLX81" s="34"/>
      <c r="HLY81" s="34"/>
      <c r="HMC81" s="3"/>
      <c r="HMD81" s="3"/>
      <c r="HMG81" s="26"/>
      <c r="HMI81" s="27"/>
      <c r="HMJ81" s="34"/>
      <c r="HMK81" s="34"/>
      <c r="HMO81" s="3"/>
      <c r="HMP81" s="3"/>
      <c r="HMS81" s="26"/>
      <c r="HMU81" s="27"/>
      <c r="HMV81" s="34"/>
      <c r="HMW81" s="34"/>
      <c r="HNA81" s="3"/>
      <c r="HNB81" s="3"/>
      <c r="HNE81" s="26"/>
      <c r="HNG81" s="27"/>
      <c r="HNH81" s="34"/>
      <c r="HNI81" s="34"/>
      <c r="HNM81" s="3"/>
      <c r="HNN81" s="3"/>
      <c r="HNQ81" s="26"/>
      <c r="HNS81" s="27"/>
      <c r="HNT81" s="34"/>
      <c r="HNU81" s="34"/>
      <c r="HNY81" s="3"/>
      <c r="HNZ81" s="3"/>
      <c r="HOC81" s="26"/>
      <c r="HOE81" s="27"/>
      <c r="HOF81" s="34"/>
      <c r="HOG81" s="34"/>
      <c r="HOK81" s="3"/>
      <c r="HOL81" s="3"/>
      <c r="HOO81" s="26"/>
      <c r="HOQ81" s="27"/>
      <c r="HOR81" s="34"/>
      <c r="HOS81" s="34"/>
      <c r="HOW81" s="3"/>
      <c r="HOX81" s="3"/>
      <c r="HPA81" s="26"/>
      <c r="HPC81" s="27"/>
      <c r="HPD81" s="34"/>
      <c r="HPE81" s="34"/>
      <c r="HPI81" s="3"/>
      <c r="HPJ81" s="3"/>
      <c r="HPM81" s="26"/>
      <c r="HPO81" s="27"/>
      <c r="HPP81" s="34"/>
      <c r="HPQ81" s="34"/>
      <c r="HPU81" s="3"/>
      <c r="HPV81" s="3"/>
      <c r="HPY81" s="26"/>
      <c r="HQA81" s="27"/>
      <c r="HQB81" s="34"/>
      <c r="HQC81" s="34"/>
      <c r="HQG81" s="3"/>
      <c r="HQH81" s="3"/>
      <c r="HQK81" s="26"/>
      <c r="HQM81" s="27"/>
      <c r="HQN81" s="34"/>
      <c r="HQO81" s="34"/>
      <c r="HQS81" s="3"/>
      <c r="HQT81" s="3"/>
      <c r="HQW81" s="26"/>
      <c r="HQY81" s="27"/>
      <c r="HQZ81" s="34"/>
      <c r="HRA81" s="34"/>
      <c r="HRE81" s="3"/>
      <c r="HRF81" s="3"/>
      <c r="HRI81" s="26"/>
      <c r="HRK81" s="27"/>
      <c r="HRL81" s="34"/>
      <c r="HRM81" s="34"/>
      <c r="HRQ81" s="3"/>
      <c r="HRR81" s="3"/>
      <c r="HRU81" s="26"/>
      <c r="HRW81" s="27"/>
      <c r="HRX81" s="34"/>
      <c r="HRY81" s="34"/>
      <c r="HSC81" s="3"/>
      <c r="HSD81" s="3"/>
      <c r="HSG81" s="26"/>
      <c r="HSI81" s="27"/>
      <c r="HSJ81" s="34"/>
      <c r="HSK81" s="34"/>
      <c r="HSO81" s="3"/>
      <c r="HSP81" s="3"/>
      <c r="HSS81" s="26"/>
      <c r="HSU81" s="27"/>
      <c r="HSV81" s="34"/>
      <c r="HSW81" s="34"/>
      <c r="HTA81" s="3"/>
      <c r="HTB81" s="3"/>
      <c r="HTE81" s="26"/>
      <c r="HTG81" s="27"/>
      <c r="HTH81" s="34"/>
      <c r="HTI81" s="34"/>
      <c r="HTM81" s="3"/>
      <c r="HTN81" s="3"/>
      <c r="HTQ81" s="26"/>
      <c r="HTS81" s="27"/>
      <c r="HTT81" s="34"/>
      <c r="HTU81" s="34"/>
      <c r="HTY81" s="3"/>
      <c r="HTZ81" s="3"/>
      <c r="HUC81" s="26"/>
      <c r="HUE81" s="27"/>
      <c r="HUF81" s="34"/>
      <c r="HUG81" s="34"/>
      <c r="HUK81" s="3"/>
      <c r="HUL81" s="3"/>
      <c r="HUO81" s="26"/>
      <c r="HUQ81" s="27"/>
      <c r="HUR81" s="34"/>
      <c r="HUS81" s="34"/>
      <c r="HUW81" s="3"/>
      <c r="HUX81" s="3"/>
      <c r="HVA81" s="26"/>
      <c r="HVC81" s="27"/>
      <c r="HVD81" s="34"/>
      <c r="HVE81" s="34"/>
      <c r="HVI81" s="3"/>
      <c r="HVJ81" s="3"/>
      <c r="HVM81" s="26"/>
      <c r="HVO81" s="27"/>
      <c r="HVP81" s="34"/>
      <c r="HVQ81" s="34"/>
      <c r="HVU81" s="3"/>
      <c r="HVV81" s="3"/>
      <c r="HVY81" s="26"/>
      <c r="HWA81" s="27"/>
      <c r="HWB81" s="34"/>
      <c r="HWC81" s="34"/>
      <c r="HWG81" s="3"/>
      <c r="HWH81" s="3"/>
      <c r="HWK81" s="26"/>
      <c r="HWM81" s="27"/>
      <c r="HWN81" s="34"/>
      <c r="HWO81" s="34"/>
      <c r="HWS81" s="3"/>
      <c r="HWT81" s="3"/>
      <c r="HWW81" s="26"/>
      <c r="HWY81" s="27"/>
      <c r="HWZ81" s="34"/>
      <c r="HXA81" s="34"/>
      <c r="HXE81" s="3"/>
      <c r="HXF81" s="3"/>
      <c r="HXI81" s="26"/>
      <c r="HXK81" s="27"/>
      <c r="HXL81" s="34"/>
      <c r="HXM81" s="34"/>
      <c r="HXQ81" s="3"/>
      <c r="HXR81" s="3"/>
      <c r="HXU81" s="26"/>
      <c r="HXW81" s="27"/>
      <c r="HXX81" s="34"/>
      <c r="HXY81" s="34"/>
      <c r="HYC81" s="3"/>
      <c r="HYD81" s="3"/>
      <c r="HYG81" s="26"/>
      <c r="HYI81" s="27"/>
      <c r="HYJ81" s="34"/>
      <c r="HYK81" s="34"/>
      <c r="HYO81" s="3"/>
      <c r="HYP81" s="3"/>
      <c r="HYS81" s="26"/>
      <c r="HYU81" s="27"/>
      <c r="HYV81" s="34"/>
      <c r="HYW81" s="34"/>
      <c r="HZA81" s="3"/>
      <c r="HZB81" s="3"/>
      <c r="HZE81" s="26"/>
      <c r="HZG81" s="27"/>
      <c r="HZH81" s="34"/>
      <c r="HZI81" s="34"/>
      <c r="HZM81" s="3"/>
      <c r="HZN81" s="3"/>
      <c r="HZQ81" s="26"/>
      <c r="HZS81" s="27"/>
      <c r="HZT81" s="34"/>
      <c r="HZU81" s="34"/>
      <c r="HZY81" s="3"/>
      <c r="HZZ81" s="3"/>
      <c r="IAC81" s="26"/>
      <c r="IAE81" s="27"/>
      <c r="IAF81" s="34"/>
      <c r="IAG81" s="34"/>
      <c r="IAK81" s="3"/>
      <c r="IAL81" s="3"/>
      <c r="IAO81" s="26"/>
      <c r="IAQ81" s="27"/>
      <c r="IAR81" s="34"/>
      <c r="IAS81" s="34"/>
      <c r="IAW81" s="3"/>
      <c r="IAX81" s="3"/>
      <c r="IBA81" s="26"/>
      <c r="IBC81" s="27"/>
      <c r="IBD81" s="34"/>
      <c r="IBE81" s="34"/>
      <c r="IBI81" s="3"/>
      <c r="IBJ81" s="3"/>
      <c r="IBM81" s="26"/>
      <c r="IBO81" s="27"/>
      <c r="IBP81" s="34"/>
      <c r="IBQ81" s="34"/>
      <c r="IBU81" s="3"/>
      <c r="IBV81" s="3"/>
      <c r="IBY81" s="26"/>
      <c r="ICA81" s="27"/>
      <c r="ICB81" s="34"/>
      <c r="ICC81" s="34"/>
      <c r="ICG81" s="3"/>
      <c r="ICH81" s="3"/>
      <c r="ICK81" s="26"/>
      <c r="ICM81" s="27"/>
      <c r="ICN81" s="34"/>
      <c r="ICO81" s="34"/>
      <c r="ICS81" s="3"/>
      <c r="ICT81" s="3"/>
      <c r="ICW81" s="26"/>
      <c r="ICY81" s="27"/>
      <c r="ICZ81" s="34"/>
      <c r="IDA81" s="34"/>
      <c r="IDE81" s="3"/>
      <c r="IDF81" s="3"/>
      <c r="IDI81" s="26"/>
      <c r="IDK81" s="27"/>
      <c r="IDL81" s="34"/>
      <c r="IDM81" s="34"/>
      <c r="IDQ81" s="3"/>
      <c r="IDR81" s="3"/>
      <c r="IDU81" s="26"/>
      <c r="IDW81" s="27"/>
      <c r="IDX81" s="34"/>
      <c r="IDY81" s="34"/>
      <c r="IEC81" s="3"/>
      <c r="IED81" s="3"/>
      <c r="IEG81" s="26"/>
      <c r="IEI81" s="27"/>
      <c r="IEJ81" s="34"/>
      <c r="IEK81" s="34"/>
      <c r="IEO81" s="3"/>
      <c r="IEP81" s="3"/>
      <c r="IES81" s="26"/>
      <c r="IEU81" s="27"/>
      <c r="IEV81" s="34"/>
      <c r="IEW81" s="34"/>
      <c r="IFA81" s="3"/>
      <c r="IFB81" s="3"/>
      <c r="IFE81" s="26"/>
      <c r="IFG81" s="27"/>
      <c r="IFH81" s="34"/>
      <c r="IFI81" s="34"/>
      <c r="IFM81" s="3"/>
      <c r="IFN81" s="3"/>
      <c r="IFQ81" s="26"/>
      <c r="IFS81" s="27"/>
      <c r="IFT81" s="34"/>
      <c r="IFU81" s="34"/>
      <c r="IFY81" s="3"/>
      <c r="IFZ81" s="3"/>
      <c r="IGC81" s="26"/>
      <c r="IGE81" s="27"/>
      <c r="IGF81" s="34"/>
      <c r="IGG81" s="34"/>
      <c r="IGK81" s="3"/>
      <c r="IGL81" s="3"/>
      <c r="IGO81" s="26"/>
      <c r="IGQ81" s="27"/>
      <c r="IGR81" s="34"/>
      <c r="IGS81" s="34"/>
      <c r="IGW81" s="3"/>
      <c r="IGX81" s="3"/>
      <c r="IHA81" s="26"/>
      <c r="IHC81" s="27"/>
      <c r="IHD81" s="34"/>
      <c r="IHE81" s="34"/>
      <c r="IHI81" s="3"/>
      <c r="IHJ81" s="3"/>
      <c r="IHM81" s="26"/>
      <c r="IHO81" s="27"/>
      <c r="IHP81" s="34"/>
      <c r="IHQ81" s="34"/>
      <c r="IHU81" s="3"/>
      <c r="IHV81" s="3"/>
      <c r="IHY81" s="26"/>
      <c r="IIA81" s="27"/>
      <c r="IIB81" s="34"/>
      <c r="IIC81" s="34"/>
      <c r="IIG81" s="3"/>
      <c r="IIH81" s="3"/>
      <c r="IIK81" s="26"/>
      <c r="IIM81" s="27"/>
      <c r="IIN81" s="34"/>
      <c r="IIO81" s="34"/>
      <c r="IIS81" s="3"/>
      <c r="IIT81" s="3"/>
      <c r="IIW81" s="26"/>
      <c r="IIY81" s="27"/>
      <c r="IIZ81" s="34"/>
      <c r="IJA81" s="34"/>
      <c r="IJE81" s="3"/>
      <c r="IJF81" s="3"/>
      <c r="IJI81" s="26"/>
      <c r="IJK81" s="27"/>
      <c r="IJL81" s="34"/>
      <c r="IJM81" s="34"/>
      <c r="IJQ81" s="3"/>
      <c r="IJR81" s="3"/>
      <c r="IJU81" s="26"/>
      <c r="IJW81" s="27"/>
      <c r="IJX81" s="34"/>
      <c r="IJY81" s="34"/>
      <c r="IKC81" s="3"/>
      <c r="IKD81" s="3"/>
      <c r="IKG81" s="26"/>
      <c r="IKI81" s="27"/>
      <c r="IKJ81" s="34"/>
      <c r="IKK81" s="34"/>
      <c r="IKO81" s="3"/>
      <c r="IKP81" s="3"/>
      <c r="IKS81" s="26"/>
      <c r="IKU81" s="27"/>
      <c r="IKV81" s="34"/>
      <c r="IKW81" s="34"/>
      <c r="ILA81" s="3"/>
      <c r="ILB81" s="3"/>
      <c r="ILE81" s="26"/>
      <c r="ILG81" s="27"/>
      <c r="ILH81" s="34"/>
      <c r="ILI81" s="34"/>
      <c r="ILM81" s="3"/>
      <c r="ILN81" s="3"/>
      <c r="ILQ81" s="26"/>
      <c r="ILS81" s="27"/>
      <c r="ILT81" s="34"/>
      <c r="ILU81" s="34"/>
      <c r="ILY81" s="3"/>
      <c r="ILZ81" s="3"/>
      <c r="IMC81" s="26"/>
      <c r="IME81" s="27"/>
      <c r="IMF81" s="34"/>
      <c r="IMG81" s="34"/>
      <c r="IMK81" s="3"/>
      <c r="IML81" s="3"/>
      <c r="IMO81" s="26"/>
      <c r="IMQ81" s="27"/>
      <c r="IMR81" s="34"/>
      <c r="IMS81" s="34"/>
      <c r="IMW81" s="3"/>
      <c r="IMX81" s="3"/>
      <c r="INA81" s="26"/>
      <c r="INC81" s="27"/>
      <c r="IND81" s="34"/>
      <c r="INE81" s="34"/>
      <c r="INI81" s="3"/>
      <c r="INJ81" s="3"/>
      <c r="INM81" s="26"/>
      <c r="INO81" s="27"/>
      <c r="INP81" s="34"/>
      <c r="INQ81" s="34"/>
      <c r="INU81" s="3"/>
      <c r="INV81" s="3"/>
      <c r="INY81" s="26"/>
      <c r="IOA81" s="27"/>
      <c r="IOB81" s="34"/>
      <c r="IOC81" s="34"/>
      <c r="IOG81" s="3"/>
      <c r="IOH81" s="3"/>
      <c r="IOK81" s="26"/>
      <c r="IOM81" s="27"/>
      <c r="ION81" s="34"/>
      <c r="IOO81" s="34"/>
      <c r="IOS81" s="3"/>
      <c r="IOT81" s="3"/>
      <c r="IOW81" s="26"/>
      <c r="IOY81" s="27"/>
      <c r="IOZ81" s="34"/>
      <c r="IPA81" s="34"/>
      <c r="IPE81" s="3"/>
      <c r="IPF81" s="3"/>
      <c r="IPI81" s="26"/>
      <c r="IPK81" s="27"/>
      <c r="IPL81" s="34"/>
      <c r="IPM81" s="34"/>
      <c r="IPQ81" s="3"/>
      <c r="IPR81" s="3"/>
      <c r="IPU81" s="26"/>
      <c r="IPW81" s="27"/>
      <c r="IPX81" s="34"/>
      <c r="IPY81" s="34"/>
      <c r="IQC81" s="3"/>
      <c r="IQD81" s="3"/>
      <c r="IQG81" s="26"/>
      <c r="IQI81" s="27"/>
      <c r="IQJ81" s="34"/>
      <c r="IQK81" s="34"/>
      <c r="IQO81" s="3"/>
      <c r="IQP81" s="3"/>
      <c r="IQS81" s="26"/>
      <c r="IQU81" s="27"/>
      <c r="IQV81" s="34"/>
      <c r="IQW81" s="34"/>
      <c r="IRA81" s="3"/>
      <c r="IRB81" s="3"/>
      <c r="IRE81" s="26"/>
      <c r="IRG81" s="27"/>
      <c r="IRH81" s="34"/>
      <c r="IRI81" s="34"/>
      <c r="IRM81" s="3"/>
      <c r="IRN81" s="3"/>
      <c r="IRQ81" s="26"/>
      <c r="IRS81" s="27"/>
      <c r="IRT81" s="34"/>
      <c r="IRU81" s="34"/>
      <c r="IRY81" s="3"/>
      <c r="IRZ81" s="3"/>
      <c r="ISC81" s="26"/>
      <c r="ISE81" s="27"/>
      <c r="ISF81" s="34"/>
      <c r="ISG81" s="34"/>
      <c r="ISK81" s="3"/>
      <c r="ISL81" s="3"/>
      <c r="ISO81" s="26"/>
      <c r="ISQ81" s="27"/>
      <c r="ISR81" s="34"/>
      <c r="ISS81" s="34"/>
      <c r="ISW81" s="3"/>
      <c r="ISX81" s="3"/>
      <c r="ITA81" s="26"/>
      <c r="ITC81" s="27"/>
      <c r="ITD81" s="34"/>
      <c r="ITE81" s="34"/>
      <c r="ITI81" s="3"/>
      <c r="ITJ81" s="3"/>
      <c r="ITM81" s="26"/>
      <c r="ITO81" s="27"/>
      <c r="ITP81" s="34"/>
      <c r="ITQ81" s="34"/>
      <c r="ITU81" s="3"/>
      <c r="ITV81" s="3"/>
      <c r="ITY81" s="26"/>
      <c r="IUA81" s="27"/>
      <c r="IUB81" s="34"/>
      <c r="IUC81" s="34"/>
      <c r="IUG81" s="3"/>
      <c r="IUH81" s="3"/>
      <c r="IUK81" s="26"/>
      <c r="IUM81" s="27"/>
      <c r="IUN81" s="34"/>
      <c r="IUO81" s="34"/>
      <c r="IUS81" s="3"/>
      <c r="IUT81" s="3"/>
      <c r="IUW81" s="26"/>
      <c r="IUY81" s="27"/>
      <c r="IUZ81" s="34"/>
      <c r="IVA81" s="34"/>
      <c r="IVE81" s="3"/>
      <c r="IVF81" s="3"/>
      <c r="IVI81" s="26"/>
      <c r="IVK81" s="27"/>
      <c r="IVL81" s="34"/>
      <c r="IVM81" s="34"/>
      <c r="IVQ81" s="3"/>
      <c r="IVR81" s="3"/>
      <c r="IVU81" s="26"/>
      <c r="IVW81" s="27"/>
      <c r="IVX81" s="34"/>
      <c r="IVY81" s="34"/>
      <c r="IWC81" s="3"/>
      <c r="IWD81" s="3"/>
      <c r="IWG81" s="26"/>
      <c r="IWI81" s="27"/>
      <c r="IWJ81" s="34"/>
      <c r="IWK81" s="34"/>
      <c r="IWO81" s="3"/>
      <c r="IWP81" s="3"/>
      <c r="IWS81" s="26"/>
      <c r="IWU81" s="27"/>
      <c r="IWV81" s="34"/>
      <c r="IWW81" s="34"/>
      <c r="IXA81" s="3"/>
      <c r="IXB81" s="3"/>
      <c r="IXE81" s="26"/>
      <c r="IXG81" s="27"/>
      <c r="IXH81" s="34"/>
      <c r="IXI81" s="34"/>
      <c r="IXM81" s="3"/>
      <c r="IXN81" s="3"/>
      <c r="IXQ81" s="26"/>
      <c r="IXS81" s="27"/>
      <c r="IXT81" s="34"/>
      <c r="IXU81" s="34"/>
      <c r="IXY81" s="3"/>
      <c r="IXZ81" s="3"/>
      <c r="IYC81" s="26"/>
      <c r="IYE81" s="27"/>
      <c r="IYF81" s="34"/>
      <c r="IYG81" s="34"/>
      <c r="IYK81" s="3"/>
      <c r="IYL81" s="3"/>
      <c r="IYO81" s="26"/>
      <c r="IYQ81" s="27"/>
      <c r="IYR81" s="34"/>
      <c r="IYS81" s="34"/>
      <c r="IYW81" s="3"/>
      <c r="IYX81" s="3"/>
      <c r="IZA81" s="26"/>
      <c r="IZC81" s="27"/>
      <c r="IZD81" s="34"/>
      <c r="IZE81" s="34"/>
      <c r="IZI81" s="3"/>
      <c r="IZJ81" s="3"/>
      <c r="IZM81" s="26"/>
      <c r="IZO81" s="27"/>
      <c r="IZP81" s="34"/>
      <c r="IZQ81" s="34"/>
      <c r="IZU81" s="3"/>
      <c r="IZV81" s="3"/>
      <c r="IZY81" s="26"/>
      <c r="JAA81" s="27"/>
      <c r="JAB81" s="34"/>
      <c r="JAC81" s="34"/>
      <c r="JAG81" s="3"/>
      <c r="JAH81" s="3"/>
      <c r="JAK81" s="26"/>
      <c r="JAM81" s="27"/>
      <c r="JAN81" s="34"/>
      <c r="JAO81" s="34"/>
      <c r="JAS81" s="3"/>
      <c r="JAT81" s="3"/>
      <c r="JAW81" s="26"/>
      <c r="JAY81" s="27"/>
      <c r="JAZ81" s="34"/>
      <c r="JBA81" s="34"/>
      <c r="JBE81" s="3"/>
      <c r="JBF81" s="3"/>
      <c r="JBI81" s="26"/>
      <c r="JBK81" s="27"/>
      <c r="JBL81" s="34"/>
      <c r="JBM81" s="34"/>
      <c r="JBQ81" s="3"/>
      <c r="JBR81" s="3"/>
      <c r="JBU81" s="26"/>
      <c r="JBW81" s="27"/>
      <c r="JBX81" s="34"/>
      <c r="JBY81" s="34"/>
      <c r="JCC81" s="3"/>
      <c r="JCD81" s="3"/>
      <c r="JCG81" s="26"/>
      <c r="JCI81" s="27"/>
      <c r="JCJ81" s="34"/>
      <c r="JCK81" s="34"/>
      <c r="JCO81" s="3"/>
      <c r="JCP81" s="3"/>
      <c r="JCS81" s="26"/>
      <c r="JCU81" s="27"/>
      <c r="JCV81" s="34"/>
      <c r="JCW81" s="34"/>
      <c r="JDA81" s="3"/>
      <c r="JDB81" s="3"/>
      <c r="JDE81" s="26"/>
      <c r="JDG81" s="27"/>
      <c r="JDH81" s="34"/>
      <c r="JDI81" s="34"/>
      <c r="JDM81" s="3"/>
      <c r="JDN81" s="3"/>
      <c r="JDQ81" s="26"/>
      <c r="JDS81" s="27"/>
      <c r="JDT81" s="34"/>
      <c r="JDU81" s="34"/>
      <c r="JDY81" s="3"/>
      <c r="JDZ81" s="3"/>
      <c r="JEC81" s="26"/>
      <c r="JEE81" s="27"/>
      <c r="JEF81" s="34"/>
      <c r="JEG81" s="34"/>
      <c r="JEK81" s="3"/>
      <c r="JEL81" s="3"/>
      <c r="JEO81" s="26"/>
      <c r="JEQ81" s="27"/>
      <c r="JER81" s="34"/>
      <c r="JES81" s="34"/>
      <c r="JEW81" s="3"/>
      <c r="JEX81" s="3"/>
      <c r="JFA81" s="26"/>
      <c r="JFC81" s="27"/>
      <c r="JFD81" s="34"/>
      <c r="JFE81" s="34"/>
      <c r="JFI81" s="3"/>
      <c r="JFJ81" s="3"/>
      <c r="JFM81" s="26"/>
      <c r="JFO81" s="27"/>
      <c r="JFP81" s="34"/>
      <c r="JFQ81" s="34"/>
      <c r="JFU81" s="3"/>
      <c r="JFV81" s="3"/>
      <c r="JFY81" s="26"/>
      <c r="JGA81" s="27"/>
      <c r="JGB81" s="34"/>
      <c r="JGC81" s="34"/>
      <c r="JGG81" s="3"/>
      <c r="JGH81" s="3"/>
      <c r="JGK81" s="26"/>
      <c r="JGM81" s="27"/>
      <c r="JGN81" s="34"/>
      <c r="JGO81" s="34"/>
      <c r="JGS81" s="3"/>
      <c r="JGT81" s="3"/>
      <c r="JGW81" s="26"/>
      <c r="JGY81" s="27"/>
      <c r="JGZ81" s="34"/>
      <c r="JHA81" s="34"/>
      <c r="JHE81" s="3"/>
      <c r="JHF81" s="3"/>
      <c r="JHI81" s="26"/>
      <c r="JHK81" s="27"/>
      <c r="JHL81" s="34"/>
      <c r="JHM81" s="34"/>
      <c r="JHQ81" s="3"/>
      <c r="JHR81" s="3"/>
      <c r="JHU81" s="26"/>
      <c r="JHW81" s="27"/>
      <c r="JHX81" s="34"/>
      <c r="JHY81" s="34"/>
      <c r="JIC81" s="3"/>
      <c r="JID81" s="3"/>
      <c r="JIG81" s="26"/>
      <c r="JII81" s="27"/>
      <c r="JIJ81" s="34"/>
      <c r="JIK81" s="34"/>
      <c r="JIO81" s="3"/>
      <c r="JIP81" s="3"/>
      <c r="JIS81" s="26"/>
      <c r="JIU81" s="27"/>
      <c r="JIV81" s="34"/>
      <c r="JIW81" s="34"/>
      <c r="JJA81" s="3"/>
      <c r="JJB81" s="3"/>
      <c r="JJE81" s="26"/>
      <c r="JJG81" s="27"/>
      <c r="JJH81" s="34"/>
      <c r="JJI81" s="34"/>
      <c r="JJM81" s="3"/>
      <c r="JJN81" s="3"/>
      <c r="JJQ81" s="26"/>
      <c r="JJS81" s="27"/>
      <c r="JJT81" s="34"/>
      <c r="JJU81" s="34"/>
      <c r="JJY81" s="3"/>
      <c r="JJZ81" s="3"/>
      <c r="JKC81" s="26"/>
      <c r="JKE81" s="27"/>
      <c r="JKF81" s="34"/>
      <c r="JKG81" s="34"/>
      <c r="JKK81" s="3"/>
      <c r="JKL81" s="3"/>
      <c r="JKO81" s="26"/>
      <c r="JKQ81" s="27"/>
      <c r="JKR81" s="34"/>
      <c r="JKS81" s="34"/>
      <c r="JKW81" s="3"/>
      <c r="JKX81" s="3"/>
      <c r="JLA81" s="26"/>
      <c r="JLC81" s="27"/>
      <c r="JLD81" s="34"/>
      <c r="JLE81" s="34"/>
      <c r="JLI81" s="3"/>
      <c r="JLJ81" s="3"/>
      <c r="JLM81" s="26"/>
      <c r="JLO81" s="27"/>
      <c r="JLP81" s="34"/>
      <c r="JLQ81" s="34"/>
      <c r="JLU81" s="3"/>
      <c r="JLV81" s="3"/>
      <c r="JLY81" s="26"/>
      <c r="JMA81" s="27"/>
      <c r="JMB81" s="34"/>
      <c r="JMC81" s="34"/>
      <c r="JMG81" s="3"/>
      <c r="JMH81" s="3"/>
      <c r="JMK81" s="26"/>
      <c r="JMM81" s="27"/>
      <c r="JMN81" s="34"/>
      <c r="JMO81" s="34"/>
      <c r="JMS81" s="3"/>
      <c r="JMT81" s="3"/>
      <c r="JMW81" s="26"/>
      <c r="JMY81" s="27"/>
      <c r="JMZ81" s="34"/>
      <c r="JNA81" s="34"/>
      <c r="JNE81" s="3"/>
      <c r="JNF81" s="3"/>
      <c r="JNI81" s="26"/>
      <c r="JNK81" s="27"/>
      <c r="JNL81" s="34"/>
      <c r="JNM81" s="34"/>
      <c r="JNQ81" s="3"/>
      <c r="JNR81" s="3"/>
      <c r="JNU81" s="26"/>
      <c r="JNW81" s="27"/>
      <c r="JNX81" s="34"/>
      <c r="JNY81" s="34"/>
      <c r="JOC81" s="3"/>
      <c r="JOD81" s="3"/>
      <c r="JOG81" s="26"/>
      <c r="JOI81" s="27"/>
      <c r="JOJ81" s="34"/>
      <c r="JOK81" s="34"/>
      <c r="JOO81" s="3"/>
      <c r="JOP81" s="3"/>
      <c r="JOS81" s="26"/>
      <c r="JOU81" s="27"/>
      <c r="JOV81" s="34"/>
      <c r="JOW81" s="34"/>
      <c r="JPA81" s="3"/>
      <c r="JPB81" s="3"/>
      <c r="JPE81" s="26"/>
      <c r="JPG81" s="27"/>
      <c r="JPH81" s="34"/>
      <c r="JPI81" s="34"/>
      <c r="JPM81" s="3"/>
      <c r="JPN81" s="3"/>
      <c r="JPQ81" s="26"/>
      <c r="JPS81" s="27"/>
      <c r="JPT81" s="34"/>
      <c r="JPU81" s="34"/>
      <c r="JPY81" s="3"/>
      <c r="JPZ81" s="3"/>
      <c r="JQC81" s="26"/>
      <c r="JQE81" s="27"/>
      <c r="JQF81" s="34"/>
      <c r="JQG81" s="34"/>
      <c r="JQK81" s="3"/>
      <c r="JQL81" s="3"/>
      <c r="JQO81" s="26"/>
      <c r="JQQ81" s="27"/>
      <c r="JQR81" s="34"/>
      <c r="JQS81" s="34"/>
      <c r="JQW81" s="3"/>
      <c r="JQX81" s="3"/>
      <c r="JRA81" s="26"/>
      <c r="JRC81" s="27"/>
      <c r="JRD81" s="34"/>
      <c r="JRE81" s="34"/>
      <c r="JRI81" s="3"/>
      <c r="JRJ81" s="3"/>
      <c r="JRM81" s="26"/>
      <c r="JRO81" s="27"/>
      <c r="JRP81" s="34"/>
      <c r="JRQ81" s="34"/>
      <c r="JRU81" s="3"/>
      <c r="JRV81" s="3"/>
      <c r="JRY81" s="26"/>
      <c r="JSA81" s="27"/>
      <c r="JSB81" s="34"/>
      <c r="JSC81" s="34"/>
      <c r="JSG81" s="3"/>
      <c r="JSH81" s="3"/>
      <c r="JSK81" s="26"/>
      <c r="JSM81" s="27"/>
      <c r="JSN81" s="34"/>
      <c r="JSO81" s="34"/>
      <c r="JSS81" s="3"/>
      <c r="JST81" s="3"/>
      <c r="JSW81" s="26"/>
      <c r="JSY81" s="27"/>
      <c r="JSZ81" s="34"/>
      <c r="JTA81" s="34"/>
      <c r="JTE81" s="3"/>
      <c r="JTF81" s="3"/>
      <c r="JTI81" s="26"/>
      <c r="JTK81" s="27"/>
      <c r="JTL81" s="34"/>
      <c r="JTM81" s="34"/>
      <c r="JTQ81" s="3"/>
      <c r="JTR81" s="3"/>
      <c r="JTU81" s="26"/>
      <c r="JTW81" s="27"/>
      <c r="JTX81" s="34"/>
      <c r="JTY81" s="34"/>
      <c r="JUC81" s="3"/>
      <c r="JUD81" s="3"/>
      <c r="JUG81" s="26"/>
      <c r="JUI81" s="27"/>
      <c r="JUJ81" s="34"/>
      <c r="JUK81" s="34"/>
      <c r="JUO81" s="3"/>
      <c r="JUP81" s="3"/>
      <c r="JUS81" s="26"/>
      <c r="JUU81" s="27"/>
      <c r="JUV81" s="34"/>
      <c r="JUW81" s="34"/>
      <c r="JVA81" s="3"/>
      <c r="JVB81" s="3"/>
      <c r="JVE81" s="26"/>
      <c r="JVG81" s="27"/>
      <c r="JVH81" s="34"/>
      <c r="JVI81" s="34"/>
      <c r="JVM81" s="3"/>
      <c r="JVN81" s="3"/>
      <c r="JVQ81" s="26"/>
      <c r="JVS81" s="27"/>
      <c r="JVT81" s="34"/>
      <c r="JVU81" s="34"/>
      <c r="JVY81" s="3"/>
      <c r="JVZ81" s="3"/>
      <c r="JWC81" s="26"/>
      <c r="JWE81" s="27"/>
      <c r="JWF81" s="34"/>
      <c r="JWG81" s="34"/>
      <c r="JWK81" s="3"/>
      <c r="JWL81" s="3"/>
      <c r="JWO81" s="26"/>
      <c r="JWQ81" s="27"/>
      <c r="JWR81" s="34"/>
      <c r="JWS81" s="34"/>
      <c r="JWW81" s="3"/>
      <c r="JWX81" s="3"/>
      <c r="JXA81" s="26"/>
      <c r="JXC81" s="27"/>
      <c r="JXD81" s="34"/>
      <c r="JXE81" s="34"/>
      <c r="JXI81" s="3"/>
      <c r="JXJ81" s="3"/>
      <c r="JXM81" s="26"/>
      <c r="JXO81" s="27"/>
      <c r="JXP81" s="34"/>
      <c r="JXQ81" s="34"/>
      <c r="JXU81" s="3"/>
      <c r="JXV81" s="3"/>
      <c r="JXY81" s="26"/>
      <c r="JYA81" s="27"/>
      <c r="JYB81" s="34"/>
      <c r="JYC81" s="34"/>
      <c r="JYG81" s="3"/>
      <c r="JYH81" s="3"/>
      <c r="JYK81" s="26"/>
      <c r="JYM81" s="27"/>
      <c r="JYN81" s="34"/>
      <c r="JYO81" s="34"/>
      <c r="JYS81" s="3"/>
      <c r="JYT81" s="3"/>
      <c r="JYW81" s="26"/>
      <c r="JYY81" s="27"/>
      <c r="JYZ81" s="34"/>
      <c r="JZA81" s="34"/>
      <c r="JZE81" s="3"/>
      <c r="JZF81" s="3"/>
      <c r="JZI81" s="26"/>
      <c r="JZK81" s="27"/>
      <c r="JZL81" s="34"/>
      <c r="JZM81" s="34"/>
      <c r="JZQ81" s="3"/>
      <c r="JZR81" s="3"/>
      <c r="JZU81" s="26"/>
      <c r="JZW81" s="27"/>
      <c r="JZX81" s="34"/>
      <c r="JZY81" s="34"/>
      <c r="KAC81" s="3"/>
      <c r="KAD81" s="3"/>
      <c r="KAG81" s="26"/>
      <c r="KAI81" s="27"/>
      <c r="KAJ81" s="34"/>
      <c r="KAK81" s="34"/>
      <c r="KAO81" s="3"/>
      <c r="KAP81" s="3"/>
      <c r="KAS81" s="26"/>
      <c r="KAU81" s="27"/>
      <c r="KAV81" s="34"/>
      <c r="KAW81" s="34"/>
      <c r="KBA81" s="3"/>
      <c r="KBB81" s="3"/>
      <c r="KBE81" s="26"/>
      <c r="KBG81" s="27"/>
      <c r="KBH81" s="34"/>
      <c r="KBI81" s="34"/>
      <c r="KBM81" s="3"/>
      <c r="KBN81" s="3"/>
      <c r="KBQ81" s="26"/>
      <c r="KBS81" s="27"/>
      <c r="KBT81" s="34"/>
      <c r="KBU81" s="34"/>
      <c r="KBY81" s="3"/>
      <c r="KBZ81" s="3"/>
      <c r="KCC81" s="26"/>
      <c r="KCE81" s="27"/>
      <c r="KCF81" s="34"/>
      <c r="KCG81" s="34"/>
      <c r="KCK81" s="3"/>
      <c r="KCL81" s="3"/>
      <c r="KCO81" s="26"/>
      <c r="KCQ81" s="27"/>
      <c r="KCR81" s="34"/>
      <c r="KCS81" s="34"/>
      <c r="KCW81" s="3"/>
      <c r="KCX81" s="3"/>
      <c r="KDA81" s="26"/>
      <c r="KDC81" s="27"/>
      <c r="KDD81" s="34"/>
      <c r="KDE81" s="34"/>
      <c r="KDI81" s="3"/>
      <c r="KDJ81" s="3"/>
      <c r="KDM81" s="26"/>
      <c r="KDO81" s="27"/>
      <c r="KDP81" s="34"/>
      <c r="KDQ81" s="34"/>
      <c r="KDU81" s="3"/>
      <c r="KDV81" s="3"/>
      <c r="KDY81" s="26"/>
      <c r="KEA81" s="27"/>
      <c r="KEB81" s="34"/>
      <c r="KEC81" s="34"/>
      <c r="KEG81" s="3"/>
      <c r="KEH81" s="3"/>
      <c r="KEK81" s="26"/>
      <c r="KEM81" s="27"/>
      <c r="KEN81" s="34"/>
      <c r="KEO81" s="34"/>
      <c r="KES81" s="3"/>
      <c r="KET81" s="3"/>
      <c r="KEW81" s="26"/>
      <c r="KEY81" s="27"/>
      <c r="KEZ81" s="34"/>
      <c r="KFA81" s="34"/>
      <c r="KFE81" s="3"/>
      <c r="KFF81" s="3"/>
      <c r="KFI81" s="26"/>
      <c r="KFK81" s="27"/>
      <c r="KFL81" s="34"/>
      <c r="KFM81" s="34"/>
      <c r="KFQ81" s="3"/>
      <c r="KFR81" s="3"/>
      <c r="KFU81" s="26"/>
      <c r="KFW81" s="27"/>
      <c r="KFX81" s="34"/>
      <c r="KFY81" s="34"/>
      <c r="KGC81" s="3"/>
      <c r="KGD81" s="3"/>
      <c r="KGG81" s="26"/>
      <c r="KGI81" s="27"/>
      <c r="KGJ81" s="34"/>
      <c r="KGK81" s="34"/>
      <c r="KGO81" s="3"/>
      <c r="KGP81" s="3"/>
      <c r="KGS81" s="26"/>
      <c r="KGU81" s="27"/>
      <c r="KGV81" s="34"/>
      <c r="KGW81" s="34"/>
      <c r="KHA81" s="3"/>
      <c r="KHB81" s="3"/>
      <c r="KHE81" s="26"/>
      <c r="KHG81" s="27"/>
      <c r="KHH81" s="34"/>
      <c r="KHI81" s="34"/>
      <c r="KHM81" s="3"/>
      <c r="KHN81" s="3"/>
      <c r="KHQ81" s="26"/>
      <c r="KHS81" s="27"/>
      <c r="KHT81" s="34"/>
      <c r="KHU81" s="34"/>
      <c r="KHY81" s="3"/>
      <c r="KHZ81" s="3"/>
      <c r="KIC81" s="26"/>
      <c r="KIE81" s="27"/>
      <c r="KIF81" s="34"/>
      <c r="KIG81" s="34"/>
      <c r="KIK81" s="3"/>
      <c r="KIL81" s="3"/>
      <c r="KIO81" s="26"/>
      <c r="KIQ81" s="27"/>
      <c r="KIR81" s="34"/>
      <c r="KIS81" s="34"/>
      <c r="KIW81" s="3"/>
      <c r="KIX81" s="3"/>
      <c r="KJA81" s="26"/>
      <c r="KJC81" s="27"/>
      <c r="KJD81" s="34"/>
      <c r="KJE81" s="34"/>
      <c r="KJI81" s="3"/>
      <c r="KJJ81" s="3"/>
      <c r="KJM81" s="26"/>
      <c r="KJO81" s="27"/>
      <c r="KJP81" s="34"/>
      <c r="KJQ81" s="34"/>
      <c r="KJU81" s="3"/>
      <c r="KJV81" s="3"/>
      <c r="KJY81" s="26"/>
      <c r="KKA81" s="27"/>
      <c r="KKB81" s="34"/>
      <c r="KKC81" s="34"/>
      <c r="KKG81" s="3"/>
      <c r="KKH81" s="3"/>
      <c r="KKK81" s="26"/>
      <c r="KKM81" s="27"/>
      <c r="KKN81" s="34"/>
      <c r="KKO81" s="34"/>
      <c r="KKS81" s="3"/>
      <c r="KKT81" s="3"/>
      <c r="KKW81" s="26"/>
      <c r="KKY81" s="27"/>
      <c r="KKZ81" s="34"/>
      <c r="KLA81" s="34"/>
      <c r="KLE81" s="3"/>
      <c r="KLF81" s="3"/>
      <c r="KLI81" s="26"/>
      <c r="KLK81" s="27"/>
      <c r="KLL81" s="34"/>
      <c r="KLM81" s="34"/>
      <c r="KLQ81" s="3"/>
      <c r="KLR81" s="3"/>
      <c r="KLU81" s="26"/>
      <c r="KLW81" s="27"/>
      <c r="KLX81" s="34"/>
      <c r="KLY81" s="34"/>
      <c r="KMC81" s="3"/>
      <c r="KMD81" s="3"/>
      <c r="KMG81" s="26"/>
      <c r="KMI81" s="27"/>
      <c r="KMJ81" s="34"/>
      <c r="KMK81" s="34"/>
      <c r="KMO81" s="3"/>
      <c r="KMP81" s="3"/>
      <c r="KMS81" s="26"/>
      <c r="KMU81" s="27"/>
      <c r="KMV81" s="34"/>
      <c r="KMW81" s="34"/>
      <c r="KNA81" s="3"/>
      <c r="KNB81" s="3"/>
      <c r="KNE81" s="26"/>
      <c r="KNG81" s="27"/>
      <c r="KNH81" s="34"/>
      <c r="KNI81" s="34"/>
      <c r="KNM81" s="3"/>
      <c r="KNN81" s="3"/>
      <c r="KNQ81" s="26"/>
      <c r="KNS81" s="27"/>
      <c r="KNT81" s="34"/>
      <c r="KNU81" s="34"/>
      <c r="KNY81" s="3"/>
      <c r="KNZ81" s="3"/>
      <c r="KOC81" s="26"/>
      <c r="KOE81" s="27"/>
      <c r="KOF81" s="34"/>
      <c r="KOG81" s="34"/>
      <c r="KOK81" s="3"/>
      <c r="KOL81" s="3"/>
      <c r="KOO81" s="26"/>
      <c r="KOQ81" s="27"/>
      <c r="KOR81" s="34"/>
      <c r="KOS81" s="34"/>
      <c r="KOW81" s="3"/>
      <c r="KOX81" s="3"/>
      <c r="KPA81" s="26"/>
      <c r="KPC81" s="27"/>
      <c r="KPD81" s="34"/>
      <c r="KPE81" s="34"/>
      <c r="KPI81" s="3"/>
      <c r="KPJ81" s="3"/>
      <c r="KPM81" s="26"/>
      <c r="KPO81" s="27"/>
      <c r="KPP81" s="34"/>
      <c r="KPQ81" s="34"/>
      <c r="KPU81" s="3"/>
      <c r="KPV81" s="3"/>
      <c r="KPY81" s="26"/>
      <c r="KQA81" s="27"/>
      <c r="KQB81" s="34"/>
      <c r="KQC81" s="34"/>
      <c r="KQG81" s="3"/>
      <c r="KQH81" s="3"/>
      <c r="KQK81" s="26"/>
      <c r="KQM81" s="27"/>
      <c r="KQN81" s="34"/>
      <c r="KQO81" s="34"/>
      <c r="KQS81" s="3"/>
      <c r="KQT81" s="3"/>
      <c r="KQW81" s="26"/>
      <c r="KQY81" s="27"/>
      <c r="KQZ81" s="34"/>
      <c r="KRA81" s="34"/>
      <c r="KRE81" s="3"/>
      <c r="KRF81" s="3"/>
      <c r="KRI81" s="26"/>
      <c r="KRK81" s="27"/>
      <c r="KRL81" s="34"/>
      <c r="KRM81" s="34"/>
      <c r="KRQ81" s="3"/>
      <c r="KRR81" s="3"/>
      <c r="KRU81" s="26"/>
      <c r="KRW81" s="27"/>
      <c r="KRX81" s="34"/>
      <c r="KRY81" s="34"/>
      <c r="KSC81" s="3"/>
      <c r="KSD81" s="3"/>
      <c r="KSG81" s="26"/>
      <c r="KSI81" s="27"/>
      <c r="KSJ81" s="34"/>
      <c r="KSK81" s="34"/>
      <c r="KSO81" s="3"/>
      <c r="KSP81" s="3"/>
      <c r="KSS81" s="26"/>
      <c r="KSU81" s="27"/>
      <c r="KSV81" s="34"/>
      <c r="KSW81" s="34"/>
      <c r="KTA81" s="3"/>
      <c r="KTB81" s="3"/>
      <c r="KTE81" s="26"/>
      <c r="KTG81" s="27"/>
      <c r="KTH81" s="34"/>
      <c r="KTI81" s="34"/>
      <c r="KTM81" s="3"/>
      <c r="KTN81" s="3"/>
      <c r="KTQ81" s="26"/>
      <c r="KTS81" s="27"/>
      <c r="KTT81" s="34"/>
      <c r="KTU81" s="34"/>
      <c r="KTY81" s="3"/>
      <c r="KTZ81" s="3"/>
      <c r="KUC81" s="26"/>
      <c r="KUE81" s="27"/>
      <c r="KUF81" s="34"/>
      <c r="KUG81" s="34"/>
      <c r="KUK81" s="3"/>
      <c r="KUL81" s="3"/>
      <c r="KUO81" s="26"/>
      <c r="KUQ81" s="27"/>
      <c r="KUR81" s="34"/>
      <c r="KUS81" s="34"/>
      <c r="KUW81" s="3"/>
      <c r="KUX81" s="3"/>
      <c r="KVA81" s="26"/>
      <c r="KVC81" s="27"/>
      <c r="KVD81" s="34"/>
      <c r="KVE81" s="34"/>
      <c r="KVI81" s="3"/>
      <c r="KVJ81" s="3"/>
      <c r="KVM81" s="26"/>
      <c r="KVO81" s="27"/>
      <c r="KVP81" s="34"/>
      <c r="KVQ81" s="34"/>
      <c r="KVU81" s="3"/>
      <c r="KVV81" s="3"/>
      <c r="KVY81" s="26"/>
      <c r="KWA81" s="27"/>
      <c r="KWB81" s="34"/>
      <c r="KWC81" s="34"/>
      <c r="KWG81" s="3"/>
      <c r="KWH81" s="3"/>
      <c r="KWK81" s="26"/>
      <c r="KWM81" s="27"/>
      <c r="KWN81" s="34"/>
      <c r="KWO81" s="34"/>
      <c r="KWS81" s="3"/>
      <c r="KWT81" s="3"/>
      <c r="KWW81" s="26"/>
      <c r="KWY81" s="27"/>
      <c r="KWZ81" s="34"/>
      <c r="KXA81" s="34"/>
      <c r="KXE81" s="3"/>
      <c r="KXF81" s="3"/>
      <c r="KXI81" s="26"/>
      <c r="KXK81" s="27"/>
      <c r="KXL81" s="34"/>
      <c r="KXM81" s="34"/>
      <c r="KXQ81" s="3"/>
      <c r="KXR81" s="3"/>
      <c r="KXU81" s="26"/>
      <c r="KXW81" s="27"/>
      <c r="KXX81" s="34"/>
      <c r="KXY81" s="34"/>
      <c r="KYC81" s="3"/>
      <c r="KYD81" s="3"/>
      <c r="KYG81" s="26"/>
      <c r="KYI81" s="27"/>
      <c r="KYJ81" s="34"/>
      <c r="KYK81" s="34"/>
      <c r="KYO81" s="3"/>
      <c r="KYP81" s="3"/>
      <c r="KYS81" s="26"/>
      <c r="KYU81" s="27"/>
      <c r="KYV81" s="34"/>
      <c r="KYW81" s="34"/>
      <c r="KZA81" s="3"/>
      <c r="KZB81" s="3"/>
      <c r="KZE81" s="26"/>
      <c r="KZG81" s="27"/>
      <c r="KZH81" s="34"/>
      <c r="KZI81" s="34"/>
      <c r="KZM81" s="3"/>
      <c r="KZN81" s="3"/>
      <c r="KZQ81" s="26"/>
      <c r="KZS81" s="27"/>
      <c r="KZT81" s="34"/>
      <c r="KZU81" s="34"/>
      <c r="KZY81" s="3"/>
      <c r="KZZ81" s="3"/>
      <c r="LAC81" s="26"/>
      <c r="LAE81" s="27"/>
      <c r="LAF81" s="34"/>
      <c r="LAG81" s="34"/>
      <c r="LAK81" s="3"/>
      <c r="LAL81" s="3"/>
      <c r="LAO81" s="26"/>
      <c r="LAQ81" s="27"/>
      <c r="LAR81" s="34"/>
      <c r="LAS81" s="34"/>
      <c r="LAW81" s="3"/>
      <c r="LAX81" s="3"/>
      <c r="LBA81" s="26"/>
      <c r="LBC81" s="27"/>
      <c r="LBD81" s="34"/>
      <c r="LBE81" s="34"/>
      <c r="LBI81" s="3"/>
      <c r="LBJ81" s="3"/>
      <c r="LBM81" s="26"/>
      <c r="LBO81" s="27"/>
      <c r="LBP81" s="34"/>
      <c r="LBQ81" s="34"/>
      <c r="LBU81" s="3"/>
      <c r="LBV81" s="3"/>
      <c r="LBY81" s="26"/>
      <c r="LCA81" s="27"/>
      <c r="LCB81" s="34"/>
      <c r="LCC81" s="34"/>
      <c r="LCG81" s="3"/>
      <c r="LCH81" s="3"/>
      <c r="LCK81" s="26"/>
      <c r="LCM81" s="27"/>
      <c r="LCN81" s="34"/>
      <c r="LCO81" s="34"/>
      <c r="LCS81" s="3"/>
      <c r="LCT81" s="3"/>
      <c r="LCW81" s="26"/>
      <c r="LCY81" s="27"/>
      <c r="LCZ81" s="34"/>
      <c r="LDA81" s="34"/>
      <c r="LDE81" s="3"/>
      <c r="LDF81" s="3"/>
      <c r="LDI81" s="26"/>
      <c r="LDK81" s="27"/>
      <c r="LDL81" s="34"/>
      <c r="LDM81" s="34"/>
      <c r="LDQ81" s="3"/>
      <c r="LDR81" s="3"/>
      <c r="LDU81" s="26"/>
      <c r="LDW81" s="27"/>
      <c r="LDX81" s="34"/>
      <c r="LDY81" s="34"/>
      <c r="LEC81" s="3"/>
      <c r="LED81" s="3"/>
      <c r="LEG81" s="26"/>
      <c r="LEI81" s="27"/>
      <c r="LEJ81" s="34"/>
      <c r="LEK81" s="34"/>
      <c r="LEO81" s="3"/>
      <c r="LEP81" s="3"/>
      <c r="LES81" s="26"/>
      <c r="LEU81" s="27"/>
      <c r="LEV81" s="34"/>
      <c r="LEW81" s="34"/>
      <c r="LFA81" s="3"/>
      <c r="LFB81" s="3"/>
      <c r="LFE81" s="26"/>
      <c r="LFG81" s="27"/>
      <c r="LFH81" s="34"/>
      <c r="LFI81" s="34"/>
      <c r="LFM81" s="3"/>
      <c r="LFN81" s="3"/>
      <c r="LFQ81" s="26"/>
      <c r="LFS81" s="27"/>
      <c r="LFT81" s="34"/>
      <c r="LFU81" s="34"/>
      <c r="LFY81" s="3"/>
      <c r="LFZ81" s="3"/>
      <c r="LGC81" s="26"/>
      <c r="LGE81" s="27"/>
      <c r="LGF81" s="34"/>
      <c r="LGG81" s="34"/>
      <c r="LGK81" s="3"/>
      <c r="LGL81" s="3"/>
      <c r="LGO81" s="26"/>
      <c r="LGQ81" s="27"/>
      <c r="LGR81" s="34"/>
      <c r="LGS81" s="34"/>
      <c r="LGW81" s="3"/>
      <c r="LGX81" s="3"/>
      <c r="LHA81" s="26"/>
      <c r="LHC81" s="27"/>
      <c r="LHD81" s="34"/>
      <c r="LHE81" s="34"/>
      <c r="LHI81" s="3"/>
      <c r="LHJ81" s="3"/>
      <c r="LHM81" s="26"/>
      <c r="LHO81" s="27"/>
      <c r="LHP81" s="34"/>
      <c r="LHQ81" s="34"/>
      <c r="LHU81" s="3"/>
      <c r="LHV81" s="3"/>
      <c r="LHY81" s="26"/>
      <c r="LIA81" s="27"/>
      <c r="LIB81" s="34"/>
      <c r="LIC81" s="34"/>
      <c r="LIG81" s="3"/>
      <c r="LIH81" s="3"/>
      <c r="LIK81" s="26"/>
      <c r="LIM81" s="27"/>
      <c r="LIN81" s="34"/>
      <c r="LIO81" s="34"/>
      <c r="LIS81" s="3"/>
      <c r="LIT81" s="3"/>
      <c r="LIW81" s="26"/>
      <c r="LIY81" s="27"/>
      <c r="LIZ81" s="34"/>
      <c r="LJA81" s="34"/>
      <c r="LJE81" s="3"/>
      <c r="LJF81" s="3"/>
      <c r="LJI81" s="26"/>
      <c r="LJK81" s="27"/>
      <c r="LJL81" s="34"/>
      <c r="LJM81" s="34"/>
      <c r="LJQ81" s="3"/>
      <c r="LJR81" s="3"/>
      <c r="LJU81" s="26"/>
      <c r="LJW81" s="27"/>
      <c r="LJX81" s="34"/>
      <c r="LJY81" s="34"/>
      <c r="LKC81" s="3"/>
      <c r="LKD81" s="3"/>
      <c r="LKG81" s="26"/>
      <c r="LKI81" s="27"/>
      <c r="LKJ81" s="34"/>
      <c r="LKK81" s="34"/>
      <c r="LKO81" s="3"/>
      <c r="LKP81" s="3"/>
      <c r="LKS81" s="26"/>
      <c r="LKU81" s="27"/>
      <c r="LKV81" s="34"/>
      <c r="LKW81" s="34"/>
      <c r="LLA81" s="3"/>
      <c r="LLB81" s="3"/>
      <c r="LLE81" s="26"/>
      <c r="LLG81" s="27"/>
      <c r="LLH81" s="34"/>
      <c r="LLI81" s="34"/>
      <c r="LLM81" s="3"/>
      <c r="LLN81" s="3"/>
      <c r="LLQ81" s="26"/>
      <c r="LLS81" s="27"/>
      <c r="LLT81" s="34"/>
      <c r="LLU81" s="34"/>
      <c r="LLY81" s="3"/>
      <c r="LLZ81" s="3"/>
      <c r="LMC81" s="26"/>
      <c r="LME81" s="27"/>
      <c r="LMF81" s="34"/>
      <c r="LMG81" s="34"/>
      <c r="LMK81" s="3"/>
      <c r="LML81" s="3"/>
      <c r="LMO81" s="26"/>
      <c r="LMQ81" s="27"/>
      <c r="LMR81" s="34"/>
      <c r="LMS81" s="34"/>
      <c r="LMW81" s="3"/>
      <c r="LMX81" s="3"/>
      <c r="LNA81" s="26"/>
      <c r="LNC81" s="27"/>
      <c r="LND81" s="34"/>
      <c r="LNE81" s="34"/>
      <c r="LNI81" s="3"/>
      <c r="LNJ81" s="3"/>
      <c r="LNM81" s="26"/>
      <c r="LNO81" s="27"/>
      <c r="LNP81" s="34"/>
      <c r="LNQ81" s="34"/>
      <c r="LNU81" s="3"/>
      <c r="LNV81" s="3"/>
      <c r="LNY81" s="26"/>
      <c r="LOA81" s="27"/>
      <c r="LOB81" s="34"/>
      <c r="LOC81" s="34"/>
      <c r="LOG81" s="3"/>
      <c r="LOH81" s="3"/>
      <c r="LOK81" s="26"/>
      <c r="LOM81" s="27"/>
      <c r="LON81" s="34"/>
      <c r="LOO81" s="34"/>
      <c r="LOS81" s="3"/>
      <c r="LOT81" s="3"/>
      <c r="LOW81" s="26"/>
      <c r="LOY81" s="27"/>
      <c r="LOZ81" s="34"/>
      <c r="LPA81" s="34"/>
      <c r="LPE81" s="3"/>
      <c r="LPF81" s="3"/>
      <c r="LPI81" s="26"/>
      <c r="LPK81" s="27"/>
      <c r="LPL81" s="34"/>
      <c r="LPM81" s="34"/>
      <c r="LPQ81" s="3"/>
      <c r="LPR81" s="3"/>
      <c r="LPU81" s="26"/>
      <c r="LPW81" s="27"/>
      <c r="LPX81" s="34"/>
      <c r="LPY81" s="34"/>
      <c r="LQC81" s="3"/>
      <c r="LQD81" s="3"/>
      <c r="LQG81" s="26"/>
      <c r="LQI81" s="27"/>
      <c r="LQJ81" s="34"/>
      <c r="LQK81" s="34"/>
      <c r="LQO81" s="3"/>
      <c r="LQP81" s="3"/>
      <c r="LQS81" s="26"/>
      <c r="LQU81" s="27"/>
      <c r="LQV81" s="34"/>
      <c r="LQW81" s="34"/>
      <c r="LRA81" s="3"/>
      <c r="LRB81" s="3"/>
      <c r="LRE81" s="26"/>
      <c r="LRG81" s="27"/>
      <c r="LRH81" s="34"/>
      <c r="LRI81" s="34"/>
      <c r="LRM81" s="3"/>
      <c r="LRN81" s="3"/>
      <c r="LRQ81" s="26"/>
      <c r="LRS81" s="27"/>
      <c r="LRT81" s="34"/>
      <c r="LRU81" s="34"/>
      <c r="LRY81" s="3"/>
      <c r="LRZ81" s="3"/>
      <c r="LSC81" s="26"/>
      <c r="LSE81" s="27"/>
      <c r="LSF81" s="34"/>
      <c r="LSG81" s="34"/>
      <c r="LSK81" s="3"/>
      <c r="LSL81" s="3"/>
      <c r="LSO81" s="26"/>
      <c r="LSQ81" s="27"/>
      <c r="LSR81" s="34"/>
      <c r="LSS81" s="34"/>
      <c r="LSW81" s="3"/>
      <c r="LSX81" s="3"/>
      <c r="LTA81" s="26"/>
      <c r="LTC81" s="27"/>
      <c r="LTD81" s="34"/>
      <c r="LTE81" s="34"/>
      <c r="LTI81" s="3"/>
      <c r="LTJ81" s="3"/>
      <c r="LTM81" s="26"/>
      <c r="LTO81" s="27"/>
      <c r="LTP81" s="34"/>
      <c r="LTQ81" s="34"/>
      <c r="LTU81" s="3"/>
      <c r="LTV81" s="3"/>
      <c r="LTY81" s="26"/>
      <c r="LUA81" s="27"/>
      <c r="LUB81" s="34"/>
      <c r="LUC81" s="34"/>
      <c r="LUG81" s="3"/>
      <c r="LUH81" s="3"/>
      <c r="LUK81" s="26"/>
      <c r="LUM81" s="27"/>
      <c r="LUN81" s="34"/>
      <c r="LUO81" s="34"/>
      <c r="LUS81" s="3"/>
      <c r="LUT81" s="3"/>
      <c r="LUW81" s="26"/>
      <c r="LUY81" s="27"/>
      <c r="LUZ81" s="34"/>
      <c r="LVA81" s="34"/>
      <c r="LVE81" s="3"/>
      <c r="LVF81" s="3"/>
      <c r="LVI81" s="26"/>
      <c r="LVK81" s="27"/>
      <c r="LVL81" s="34"/>
      <c r="LVM81" s="34"/>
      <c r="LVQ81" s="3"/>
      <c r="LVR81" s="3"/>
      <c r="LVU81" s="26"/>
      <c r="LVW81" s="27"/>
      <c r="LVX81" s="34"/>
      <c r="LVY81" s="34"/>
      <c r="LWC81" s="3"/>
      <c r="LWD81" s="3"/>
      <c r="LWG81" s="26"/>
      <c r="LWI81" s="27"/>
      <c r="LWJ81" s="34"/>
      <c r="LWK81" s="34"/>
      <c r="LWO81" s="3"/>
      <c r="LWP81" s="3"/>
      <c r="LWS81" s="26"/>
      <c r="LWU81" s="27"/>
      <c r="LWV81" s="34"/>
      <c r="LWW81" s="34"/>
      <c r="LXA81" s="3"/>
      <c r="LXB81" s="3"/>
      <c r="LXE81" s="26"/>
      <c r="LXG81" s="27"/>
      <c r="LXH81" s="34"/>
      <c r="LXI81" s="34"/>
      <c r="LXM81" s="3"/>
      <c r="LXN81" s="3"/>
      <c r="LXQ81" s="26"/>
      <c r="LXS81" s="27"/>
      <c r="LXT81" s="34"/>
      <c r="LXU81" s="34"/>
      <c r="LXY81" s="3"/>
      <c r="LXZ81" s="3"/>
      <c r="LYC81" s="26"/>
      <c r="LYE81" s="27"/>
      <c r="LYF81" s="34"/>
      <c r="LYG81" s="34"/>
      <c r="LYK81" s="3"/>
      <c r="LYL81" s="3"/>
      <c r="LYO81" s="26"/>
      <c r="LYQ81" s="27"/>
      <c r="LYR81" s="34"/>
      <c r="LYS81" s="34"/>
      <c r="LYW81" s="3"/>
      <c r="LYX81" s="3"/>
      <c r="LZA81" s="26"/>
      <c r="LZC81" s="27"/>
      <c r="LZD81" s="34"/>
      <c r="LZE81" s="34"/>
      <c r="LZI81" s="3"/>
      <c r="LZJ81" s="3"/>
      <c r="LZM81" s="26"/>
      <c r="LZO81" s="27"/>
      <c r="LZP81" s="34"/>
      <c r="LZQ81" s="34"/>
      <c r="LZU81" s="3"/>
      <c r="LZV81" s="3"/>
      <c r="LZY81" s="26"/>
      <c r="MAA81" s="27"/>
      <c r="MAB81" s="34"/>
      <c r="MAC81" s="34"/>
      <c r="MAG81" s="3"/>
      <c r="MAH81" s="3"/>
      <c r="MAK81" s="26"/>
      <c r="MAM81" s="27"/>
      <c r="MAN81" s="34"/>
      <c r="MAO81" s="34"/>
      <c r="MAS81" s="3"/>
      <c r="MAT81" s="3"/>
      <c r="MAW81" s="26"/>
      <c r="MAY81" s="27"/>
      <c r="MAZ81" s="34"/>
      <c r="MBA81" s="34"/>
      <c r="MBE81" s="3"/>
      <c r="MBF81" s="3"/>
      <c r="MBI81" s="26"/>
      <c r="MBK81" s="27"/>
      <c r="MBL81" s="34"/>
      <c r="MBM81" s="34"/>
      <c r="MBQ81" s="3"/>
      <c r="MBR81" s="3"/>
      <c r="MBU81" s="26"/>
      <c r="MBW81" s="27"/>
      <c r="MBX81" s="34"/>
      <c r="MBY81" s="34"/>
      <c r="MCC81" s="3"/>
      <c r="MCD81" s="3"/>
      <c r="MCG81" s="26"/>
      <c r="MCI81" s="27"/>
      <c r="MCJ81" s="34"/>
      <c r="MCK81" s="34"/>
      <c r="MCO81" s="3"/>
      <c r="MCP81" s="3"/>
      <c r="MCS81" s="26"/>
      <c r="MCU81" s="27"/>
      <c r="MCV81" s="34"/>
      <c r="MCW81" s="34"/>
      <c r="MDA81" s="3"/>
      <c r="MDB81" s="3"/>
      <c r="MDE81" s="26"/>
      <c r="MDG81" s="27"/>
      <c r="MDH81" s="34"/>
      <c r="MDI81" s="34"/>
      <c r="MDM81" s="3"/>
      <c r="MDN81" s="3"/>
      <c r="MDQ81" s="26"/>
      <c r="MDS81" s="27"/>
      <c r="MDT81" s="34"/>
      <c r="MDU81" s="34"/>
      <c r="MDY81" s="3"/>
      <c r="MDZ81" s="3"/>
      <c r="MEC81" s="26"/>
      <c r="MEE81" s="27"/>
      <c r="MEF81" s="34"/>
      <c r="MEG81" s="34"/>
      <c r="MEK81" s="3"/>
      <c r="MEL81" s="3"/>
      <c r="MEO81" s="26"/>
      <c r="MEQ81" s="27"/>
      <c r="MER81" s="34"/>
      <c r="MES81" s="34"/>
      <c r="MEW81" s="3"/>
      <c r="MEX81" s="3"/>
      <c r="MFA81" s="26"/>
      <c r="MFC81" s="27"/>
      <c r="MFD81" s="34"/>
      <c r="MFE81" s="34"/>
      <c r="MFI81" s="3"/>
      <c r="MFJ81" s="3"/>
      <c r="MFM81" s="26"/>
      <c r="MFO81" s="27"/>
      <c r="MFP81" s="34"/>
      <c r="MFQ81" s="34"/>
      <c r="MFU81" s="3"/>
      <c r="MFV81" s="3"/>
      <c r="MFY81" s="26"/>
      <c r="MGA81" s="27"/>
      <c r="MGB81" s="34"/>
      <c r="MGC81" s="34"/>
      <c r="MGG81" s="3"/>
      <c r="MGH81" s="3"/>
      <c r="MGK81" s="26"/>
      <c r="MGM81" s="27"/>
      <c r="MGN81" s="34"/>
      <c r="MGO81" s="34"/>
      <c r="MGS81" s="3"/>
      <c r="MGT81" s="3"/>
      <c r="MGW81" s="26"/>
      <c r="MGY81" s="27"/>
      <c r="MGZ81" s="34"/>
      <c r="MHA81" s="34"/>
      <c r="MHE81" s="3"/>
      <c r="MHF81" s="3"/>
      <c r="MHI81" s="26"/>
      <c r="MHK81" s="27"/>
      <c r="MHL81" s="34"/>
      <c r="MHM81" s="34"/>
      <c r="MHQ81" s="3"/>
      <c r="MHR81" s="3"/>
      <c r="MHU81" s="26"/>
      <c r="MHW81" s="27"/>
      <c r="MHX81" s="34"/>
      <c r="MHY81" s="34"/>
      <c r="MIC81" s="3"/>
      <c r="MID81" s="3"/>
      <c r="MIG81" s="26"/>
      <c r="MII81" s="27"/>
      <c r="MIJ81" s="34"/>
      <c r="MIK81" s="34"/>
      <c r="MIO81" s="3"/>
      <c r="MIP81" s="3"/>
      <c r="MIS81" s="26"/>
      <c r="MIU81" s="27"/>
      <c r="MIV81" s="34"/>
      <c r="MIW81" s="34"/>
      <c r="MJA81" s="3"/>
      <c r="MJB81" s="3"/>
      <c r="MJE81" s="26"/>
      <c r="MJG81" s="27"/>
      <c r="MJH81" s="34"/>
      <c r="MJI81" s="34"/>
      <c r="MJM81" s="3"/>
      <c r="MJN81" s="3"/>
      <c r="MJQ81" s="26"/>
      <c r="MJS81" s="27"/>
      <c r="MJT81" s="34"/>
      <c r="MJU81" s="34"/>
      <c r="MJY81" s="3"/>
      <c r="MJZ81" s="3"/>
      <c r="MKC81" s="26"/>
      <c r="MKE81" s="27"/>
      <c r="MKF81" s="34"/>
      <c r="MKG81" s="34"/>
      <c r="MKK81" s="3"/>
      <c r="MKL81" s="3"/>
      <c r="MKO81" s="26"/>
      <c r="MKQ81" s="27"/>
      <c r="MKR81" s="34"/>
      <c r="MKS81" s="34"/>
      <c r="MKW81" s="3"/>
      <c r="MKX81" s="3"/>
      <c r="MLA81" s="26"/>
      <c r="MLC81" s="27"/>
      <c r="MLD81" s="34"/>
      <c r="MLE81" s="34"/>
      <c r="MLI81" s="3"/>
      <c r="MLJ81" s="3"/>
      <c r="MLM81" s="26"/>
      <c r="MLO81" s="27"/>
      <c r="MLP81" s="34"/>
      <c r="MLQ81" s="34"/>
      <c r="MLU81" s="3"/>
      <c r="MLV81" s="3"/>
      <c r="MLY81" s="26"/>
      <c r="MMA81" s="27"/>
      <c r="MMB81" s="34"/>
      <c r="MMC81" s="34"/>
      <c r="MMG81" s="3"/>
      <c r="MMH81" s="3"/>
      <c r="MMK81" s="26"/>
      <c r="MMM81" s="27"/>
      <c r="MMN81" s="34"/>
      <c r="MMO81" s="34"/>
      <c r="MMS81" s="3"/>
      <c r="MMT81" s="3"/>
      <c r="MMW81" s="26"/>
      <c r="MMY81" s="27"/>
      <c r="MMZ81" s="34"/>
      <c r="MNA81" s="34"/>
      <c r="MNE81" s="3"/>
      <c r="MNF81" s="3"/>
      <c r="MNI81" s="26"/>
      <c r="MNK81" s="27"/>
      <c r="MNL81" s="34"/>
      <c r="MNM81" s="34"/>
      <c r="MNQ81" s="3"/>
      <c r="MNR81" s="3"/>
      <c r="MNU81" s="26"/>
      <c r="MNW81" s="27"/>
      <c r="MNX81" s="34"/>
      <c r="MNY81" s="34"/>
      <c r="MOC81" s="3"/>
      <c r="MOD81" s="3"/>
      <c r="MOG81" s="26"/>
      <c r="MOI81" s="27"/>
      <c r="MOJ81" s="34"/>
      <c r="MOK81" s="34"/>
      <c r="MOO81" s="3"/>
      <c r="MOP81" s="3"/>
      <c r="MOS81" s="26"/>
      <c r="MOU81" s="27"/>
      <c r="MOV81" s="34"/>
      <c r="MOW81" s="34"/>
      <c r="MPA81" s="3"/>
      <c r="MPB81" s="3"/>
      <c r="MPE81" s="26"/>
      <c r="MPG81" s="27"/>
      <c r="MPH81" s="34"/>
      <c r="MPI81" s="34"/>
      <c r="MPM81" s="3"/>
      <c r="MPN81" s="3"/>
      <c r="MPQ81" s="26"/>
      <c r="MPS81" s="27"/>
      <c r="MPT81" s="34"/>
      <c r="MPU81" s="34"/>
      <c r="MPY81" s="3"/>
      <c r="MPZ81" s="3"/>
      <c r="MQC81" s="26"/>
      <c r="MQE81" s="27"/>
      <c r="MQF81" s="34"/>
      <c r="MQG81" s="34"/>
      <c r="MQK81" s="3"/>
      <c r="MQL81" s="3"/>
      <c r="MQO81" s="26"/>
      <c r="MQQ81" s="27"/>
      <c r="MQR81" s="34"/>
      <c r="MQS81" s="34"/>
      <c r="MQW81" s="3"/>
      <c r="MQX81" s="3"/>
      <c r="MRA81" s="26"/>
      <c r="MRC81" s="27"/>
      <c r="MRD81" s="34"/>
      <c r="MRE81" s="34"/>
      <c r="MRI81" s="3"/>
      <c r="MRJ81" s="3"/>
      <c r="MRM81" s="26"/>
      <c r="MRO81" s="27"/>
      <c r="MRP81" s="34"/>
      <c r="MRQ81" s="34"/>
      <c r="MRU81" s="3"/>
      <c r="MRV81" s="3"/>
      <c r="MRY81" s="26"/>
      <c r="MSA81" s="27"/>
      <c r="MSB81" s="34"/>
      <c r="MSC81" s="34"/>
      <c r="MSG81" s="3"/>
      <c r="MSH81" s="3"/>
      <c r="MSK81" s="26"/>
      <c r="MSM81" s="27"/>
      <c r="MSN81" s="34"/>
      <c r="MSO81" s="34"/>
      <c r="MSS81" s="3"/>
      <c r="MST81" s="3"/>
      <c r="MSW81" s="26"/>
      <c r="MSY81" s="27"/>
      <c r="MSZ81" s="34"/>
      <c r="MTA81" s="34"/>
      <c r="MTE81" s="3"/>
      <c r="MTF81" s="3"/>
      <c r="MTI81" s="26"/>
      <c r="MTK81" s="27"/>
      <c r="MTL81" s="34"/>
      <c r="MTM81" s="34"/>
      <c r="MTQ81" s="3"/>
      <c r="MTR81" s="3"/>
      <c r="MTU81" s="26"/>
      <c r="MTW81" s="27"/>
      <c r="MTX81" s="34"/>
      <c r="MTY81" s="34"/>
      <c r="MUC81" s="3"/>
      <c r="MUD81" s="3"/>
      <c r="MUG81" s="26"/>
      <c r="MUI81" s="27"/>
      <c r="MUJ81" s="34"/>
      <c r="MUK81" s="34"/>
      <c r="MUO81" s="3"/>
      <c r="MUP81" s="3"/>
      <c r="MUS81" s="26"/>
      <c r="MUU81" s="27"/>
      <c r="MUV81" s="34"/>
      <c r="MUW81" s="34"/>
      <c r="MVA81" s="3"/>
      <c r="MVB81" s="3"/>
      <c r="MVE81" s="26"/>
      <c r="MVG81" s="27"/>
      <c r="MVH81" s="34"/>
      <c r="MVI81" s="34"/>
      <c r="MVM81" s="3"/>
      <c r="MVN81" s="3"/>
      <c r="MVQ81" s="26"/>
      <c r="MVS81" s="27"/>
      <c r="MVT81" s="34"/>
      <c r="MVU81" s="34"/>
      <c r="MVY81" s="3"/>
      <c r="MVZ81" s="3"/>
      <c r="MWC81" s="26"/>
      <c r="MWE81" s="27"/>
      <c r="MWF81" s="34"/>
      <c r="MWG81" s="34"/>
      <c r="MWK81" s="3"/>
      <c r="MWL81" s="3"/>
      <c r="MWO81" s="26"/>
      <c r="MWQ81" s="27"/>
      <c r="MWR81" s="34"/>
      <c r="MWS81" s="34"/>
      <c r="MWW81" s="3"/>
      <c r="MWX81" s="3"/>
      <c r="MXA81" s="26"/>
      <c r="MXC81" s="27"/>
      <c r="MXD81" s="34"/>
      <c r="MXE81" s="34"/>
      <c r="MXI81" s="3"/>
      <c r="MXJ81" s="3"/>
      <c r="MXM81" s="26"/>
      <c r="MXO81" s="27"/>
      <c r="MXP81" s="34"/>
      <c r="MXQ81" s="34"/>
      <c r="MXU81" s="3"/>
      <c r="MXV81" s="3"/>
      <c r="MXY81" s="26"/>
      <c r="MYA81" s="27"/>
      <c r="MYB81" s="34"/>
      <c r="MYC81" s="34"/>
      <c r="MYG81" s="3"/>
      <c r="MYH81" s="3"/>
      <c r="MYK81" s="26"/>
      <c r="MYM81" s="27"/>
      <c r="MYN81" s="34"/>
      <c r="MYO81" s="34"/>
      <c r="MYS81" s="3"/>
      <c r="MYT81" s="3"/>
      <c r="MYW81" s="26"/>
      <c r="MYY81" s="27"/>
      <c r="MYZ81" s="34"/>
      <c r="MZA81" s="34"/>
      <c r="MZE81" s="3"/>
      <c r="MZF81" s="3"/>
      <c r="MZI81" s="26"/>
      <c r="MZK81" s="27"/>
      <c r="MZL81" s="34"/>
      <c r="MZM81" s="34"/>
      <c r="MZQ81" s="3"/>
      <c r="MZR81" s="3"/>
      <c r="MZU81" s="26"/>
      <c r="MZW81" s="27"/>
      <c r="MZX81" s="34"/>
      <c r="MZY81" s="34"/>
      <c r="NAC81" s="3"/>
      <c r="NAD81" s="3"/>
      <c r="NAG81" s="26"/>
      <c r="NAI81" s="27"/>
      <c r="NAJ81" s="34"/>
      <c r="NAK81" s="34"/>
      <c r="NAO81" s="3"/>
      <c r="NAP81" s="3"/>
      <c r="NAS81" s="26"/>
      <c r="NAU81" s="27"/>
      <c r="NAV81" s="34"/>
      <c r="NAW81" s="34"/>
      <c r="NBA81" s="3"/>
      <c r="NBB81" s="3"/>
      <c r="NBE81" s="26"/>
      <c r="NBG81" s="27"/>
      <c r="NBH81" s="34"/>
      <c r="NBI81" s="34"/>
      <c r="NBM81" s="3"/>
      <c r="NBN81" s="3"/>
      <c r="NBQ81" s="26"/>
      <c r="NBS81" s="27"/>
      <c r="NBT81" s="34"/>
      <c r="NBU81" s="34"/>
      <c r="NBY81" s="3"/>
      <c r="NBZ81" s="3"/>
      <c r="NCC81" s="26"/>
      <c r="NCE81" s="27"/>
      <c r="NCF81" s="34"/>
      <c r="NCG81" s="34"/>
      <c r="NCK81" s="3"/>
      <c r="NCL81" s="3"/>
      <c r="NCO81" s="26"/>
      <c r="NCQ81" s="27"/>
      <c r="NCR81" s="34"/>
      <c r="NCS81" s="34"/>
      <c r="NCW81" s="3"/>
      <c r="NCX81" s="3"/>
      <c r="NDA81" s="26"/>
      <c r="NDC81" s="27"/>
      <c r="NDD81" s="34"/>
      <c r="NDE81" s="34"/>
      <c r="NDI81" s="3"/>
      <c r="NDJ81" s="3"/>
      <c r="NDM81" s="26"/>
      <c r="NDO81" s="27"/>
      <c r="NDP81" s="34"/>
      <c r="NDQ81" s="34"/>
      <c r="NDU81" s="3"/>
      <c r="NDV81" s="3"/>
      <c r="NDY81" s="26"/>
      <c r="NEA81" s="27"/>
      <c r="NEB81" s="34"/>
      <c r="NEC81" s="34"/>
      <c r="NEG81" s="3"/>
      <c r="NEH81" s="3"/>
      <c r="NEK81" s="26"/>
      <c r="NEM81" s="27"/>
      <c r="NEN81" s="34"/>
      <c r="NEO81" s="34"/>
      <c r="NES81" s="3"/>
      <c r="NET81" s="3"/>
      <c r="NEW81" s="26"/>
      <c r="NEY81" s="27"/>
      <c r="NEZ81" s="34"/>
      <c r="NFA81" s="34"/>
      <c r="NFE81" s="3"/>
      <c r="NFF81" s="3"/>
      <c r="NFI81" s="26"/>
      <c r="NFK81" s="27"/>
      <c r="NFL81" s="34"/>
      <c r="NFM81" s="34"/>
      <c r="NFQ81" s="3"/>
      <c r="NFR81" s="3"/>
      <c r="NFU81" s="26"/>
      <c r="NFW81" s="27"/>
      <c r="NFX81" s="34"/>
      <c r="NFY81" s="34"/>
      <c r="NGC81" s="3"/>
      <c r="NGD81" s="3"/>
      <c r="NGG81" s="26"/>
      <c r="NGI81" s="27"/>
      <c r="NGJ81" s="34"/>
      <c r="NGK81" s="34"/>
      <c r="NGO81" s="3"/>
      <c r="NGP81" s="3"/>
      <c r="NGS81" s="26"/>
      <c r="NGU81" s="27"/>
      <c r="NGV81" s="34"/>
      <c r="NGW81" s="34"/>
      <c r="NHA81" s="3"/>
      <c r="NHB81" s="3"/>
      <c r="NHE81" s="26"/>
      <c r="NHG81" s="27"/>
      <c r="NHH81" s="34"/>
      <c r="NHI81" s="34"/>
      <c r="NHM81" s="3"/>
      <c r="NHN81" s="3"/>
      <c r="NHQ81" s="26"/>
      <c r="NHS81" s="27"/>
      <c r="NHT81" s="34"/>
      <c r="NHU81" s="34"/>
      <c r="NHY81" s="3"/>
      <c r="NHZ81" s="3"/>
      <c r="NIC81" s="26"/>
      <c r="NIE81" s="27"/>
      <c r="NIF81" s="34"/>
      <c r="NIG81" s="34"/>
      <c r="NIK81" s="3"/>
      <c r="NIL81" s="3"/>
      <c r="NIO81" s="26"/>
      <c r="NIQ81" s="27"/>
      <c r="NIR81" s="34"/>
      <c r="NIS81" s="34"/>
      <c r="NIW81" s="3"/>
      <c r="NIX81" s="3"/>
      <c r="NJA81" s="26"/>
      <c r="NJC81" s="27"/>
      <c r="NJD81" s="34"/>
      <c r="NJE81" s="34"/>
      <c r="NJI81" s="3"/>
      <c r="NJJ81" s="3"/>
      <c r="NJM81" s="26"/>
      <c r="NJO81" s="27"/>
      <c r="NJP81" s="34"/>
      <c r="NJQ81" s="34"/>
      <c r="NJU81" s="3"/>
      <c r="NJV81" s="3"/>
      <c r="NJY81" s="26"/>
      <c r="NKA81" s="27"/>
      <c r="NKB81" s="34"/>
      <c r="NKC81" s="34"/>
      <c r="NKG81" s="3"/>
      <c r="NKH81" s="3"/>
      <c r="NKK81" s="26"/>
      <c r="NKM81" s="27"/>
      <c r="NKN81" s="34"/>
      <c r="NKO81" s="34"/>
      <c r="NKS81" s="3"/>
      <c r="NKT81" s="3"/>
      <c r="NKW81" s="26"/>
      <c r="NKY81" s="27"/>
      <c r="NKZ81" s="34"/>
      <c r="NLA81" s="34"/>
      <c r="NLE81" s="3"/>
      <c r="NLF81" s="3"/>
      <c r="NLI81" s="26"/>
      <c r="NLK81" s="27"/>
      <c r="NLL81" s="34"/>
      <c r="NLM81" s="34"/>
      <c r="NLQ81" s="3"/>
      <c r="NLR81" s="3"/>
      <c r="NLU81" s="26"/>
      <c r="NLW81" s="27"/>
      <c r="NLX81" s="34"/>
      <c r="NLY81" s="34"/>
      <c r="NMC81" s="3"/>
      <c r="NMD81" s="3"/>
      <c r="NMG81" s="26"/>
      <c r="NMI81" s="27"/>
      <c r="NMJ81" s="34"/>
      <c r="NMK81" s="34"/>
      <c r="NMO81" s="3"/>
      <c r="NMP81" s="3"/>
      <c r="NMS81" s="26"/>
      <c r="NMU81" s="27"/>
      <c r="NMV81" s="34"/>
      <c r="NMW81" s="34"/>
      <c r="NNA81" s="3"/>
      <c r="NNB81" s="3"/>
      <c r="NNE81" s="26"/>
      <c r="NNG81" s="27"/>
      <c r="NNH81" s="34"/>
      <c r="NNI81" s="34"/>
      <c r="NNM81" s="3"/>
      <c r="NNN81" s="3"/>
      <c r="NNQ81" s="26"/>
      <c r="NNS81" s="27"/>
      <c r="NNT81" s="34"/>
      <c r="NNU81" s="34"/>
      <c r="NNY81" s="3"/>
      <c r="NNZ81" s="3"/>
      <c r="NOC81" s="26"/>
      <c r="NOE81" s="27"/>
      <c r="NOF81" s="34"/>
      <c r="NOG81" s="34"/>
      <c r="NOK81" s="3"/>
      <c r="NOL81" s="3"/>
      <c r="NOO81" s="26"/>
      <c r="NOQ81" s="27"/>
      <c r="NOR81" s="34"/>
      <c r="NOS81" s="34"/>
      <c r="NOW81" s="3"/>
      <c r="NOX81" s="3"/>
      <c r="NPA81" s="26"/>
      <c r="NPC81" s="27"/>
      <c r="NPD81" s="34"/>
      <c r="NPE81" s="34"/>
      <c r="NPI81" s="3"/>
      <c r="NPJ81" s="3"/>
      <c r="NPM81" s="26"/>
      <c r="NPO81" s="27"/>
      <c r="NPP81" s="34"/>
      <c r="NPQ81" s="34"/>
      <c r="NPU81" s="3"/>
      <c r="NPV81" s="3"/>
      <c r="NPY81" s="26"/>
      <c r="NQA81" s="27"/>
      <c r="NQB81" s="34"/>
      <c r="NQC81" s="34"/>
      <c r="NQG81" s="3"/>
      <c r="NQH81" s="3"/>
      <c r="NQK81" s="26"/>
      <c r="NQM81" s="27"/>
      <c r="NQN81" s="34"/>
      <c r="NQO81" s="34"/>
      <c r="NQS81" s="3"/>
      <c r="NQT81" s="3"/>
      <c r="NQW81" s="26"/>
      <c r="NQY81" s="27"/>
      <c r="NQZ81" s="34"/>
      <c r="NRA81" s="34"/>
      <c r="NRE81" s="3"/>
      <c r="NRF81" s="3"/>
      <c r="NRI81" s="26"/>
      <c r="NRK81" s="27"/>
      <c r="NRL81" s="34"/>
      <c r="NRM81" s="34"/>
      <c r="NRQ81" s="3"/>
      <c r="NRR81" s="3"/>
      <c r="NRU81" s="26"/>
      <c r="NRW81" s="27"/>
      <c r="NRX81" s="34"/>
      <c r="NRY81" s="34"/>
      <c r="NSC81" s="3"/>
      <c r="NSD81" s="3"/>
      <c r="NSG81" s="26"/>
      <c r="NSI81" s="27"/>
      <c r="NSJ81" s="34"/>
      <c r="NSK81" s="34"/>
      <c r="NSO81" s="3"/>
      <c r="NSP81" s="3"/>
      <c r="NSS81" s="26"/>
      <c r="NSU81" s="27"/>
      <c r="NSV81" s="34"/>
      <c r="NSW81" s="34"/>
      <c r="NTA81" s="3"/>
      <c r="NTB81" s="3"/>
      <c r="NTE81" s="26"/>
      <c r="NTG81" s="27"/>
      <c r="NTH81" s="34"/>
      <c r="NTI81" s="34"/>
      <c r="NTM81" s="3"/>
      <c r="NTN81" s="3"/>
      <c r="NTQ81" s="26"/>
      <c r="NTS81" s="27"/>
      <c r="NTT81" s="34"/>
      <c r="NTU81" s="34"/>
      <c r="NTY81" s="3"/>
      <c r="NTZ81" s="3"/>
      <c r="NUC81" s="26"/>
      <c r="NUE81" s="27"/>
      <c r="NUF81" s="34"/>
      <c r="NUG81" s="34"/>
      <c r="NUK81" s="3"/>
      <c r="NUL81" s="3"/>
      <c r="NUO81" s="26"/>
      <c r="NUQ81" s="27"/>
      <c r="NUR81" s="34"/>
      <c r="NUS81" s="34"/>
      <c r="NUW81" s="3"/>
      <c r="NUX81" s="3"/>
      <c r="NVA81" s="26"/>
      <c r="NVC81" s="27"/>
      <c r="NVD81" s="34"/>
      <c r="NVE81" s="34"/>
      <c r="NVI81" s="3"/>
      <c r="NVJ81" s="3"/>
      <c r="NVM81" s="26"/>
      <c r="NVO81" s="27"/>
      <c r="NVP81" s="34"/>
      <c r="NVQ81" s="34"/>
      <c r="NVU81" s="3"/>
      <c r="NVV81" s="3"/>
      <c r="NVY81" s="26"/>
      <c r="NWA81" s="27"/>
      <c r="NWB81" s="34"/>
      <c r="NWC81" s="34"/>
      <c r="NWG81" s="3"/>
      <c r="NWH81" s="3"/>
      <c r="NWK81" s="26"/>
      <c r="NWM81" s="27"/>
      <c r="NWN81" s="34"/>
      <c r="NWO81" s="34"/>
      <c r="NWS81" s="3"/>
      <c r="NWT81" s="3"/>
      <c r="NWW81" s="26"/>
      <c r="NWY81" s="27"/>
      <c r="NWZ81" s="34"/>
      <c r="NXA81" s="34"/>
      <c r="NXE81" s="3"/>
      <c r="NXF81" s="3"/>
      <c r="NXI81" s="26"/>
      <c r="NXK81" s="27"/>
      <c r="NXL81" s="34"/>
      <c r="NXM81" s="34"/>
      <c r="NXQ81" s="3"/>
      <c r="NXR81" s="3"/>
      <c r="NXU81" s="26"/>
      <c r="NXW81" s="27"/>
      <c r="NXX81" s="34"/>
      <c r="NXY81" s="34"/>
      <c r="NYC81" s="3"/>
      <c r="NYD81" s="3"/>
      <c r="NYG81" s="26"/>
      <c r="NYI81" s="27"/>
      <c r="NYJ81" s="34"/>
      <c r="NYK81" s="34"/>
      <c r="NYO81" s="3"/>
      <c r="NYP81" s="3"/>
      <c r="NYS81" s="26"/>
      <c r="NYU81" s="27"/>
      <c r="NYV81" s="34"/>
      <c r="NYW81" s="34"/>
      <c r="NZA81" s="3"/>
      <c r="NZB81" s="3"/>
      <c r="NZE81" s="26"/>
      <c r="NZG81" s="27"/>
      <c r="NZH81" s="34"/>
      <c r="NZI81" s="34"/>
      <c r="NZM81" s="3"/>
      <c r="NZN81" s="3"/>
      <c r="NZQ81" s="26"/>
      <c r="NZS81" s="27"/>
      <c r="NZT81" s="34"/>
      <c r="NZU81" s="34"/>
      <c r="NZY81" s="3"/>
      <c r="NZZ81" s="3"/>
      <c r="OAC81" s="26"/>
      <c r="OAE81" s="27"/>
      <c r="OAF81" s="34"/>
      <c r="OAG81" s="34"/>
      <c r="OAK81" s="3"/>
      <c r="OAL81" s="3"/>
      <c r="OAO81" s="26"/>
      <c r="OAQ81" s="27"/>
      <c r="OAR81" s="34"/>
      <c r="OAS81" s="34"/>
      <c r="OAW81" s="3"/>
      <c r="OAX81" s="3"/>
      <c r="OBA81" s="26"/>
      <c r="OBC81" s="27"/>
      <c r="OBD81" s="34"/>
      <c r="OBE81" s="34"/>
      <c r="OBI81" s="3"/>
      <c r="OBJ81" s="3"/>
      <c r="OBM81" s="26"/>
      <c r="OBO81" s="27"/>
      <c r="OBP81" s="34"/>
      <c r="OBQ81" s="34"/>
      <c r="OBU81" s="3"/>
      <c r="OBV81" s="3"/>
      <c r="OBY81" s="26"/>
      <c r="OCA81" s="27"/>
      <c r="OCB81" s="34"/>
      <c r="OCC81" s="34"/>
      <c r="OCG81" s="3"/>
      <c r="OCH81" s="3"/>
      <c r="OCK81" s="26"/>
      <c r="OCM81" s="27"/>
      <c r="OCN81" s="34"/>
      <c r="OCO81" s="34"/>
      <c r="OCS81" s="3"/>
      <c r="OCT81" s="3"/>
      <c r="OCW81" s="26"/>
      <c r="OCY81" s="27"/>
      <c r="OCZ81" s="34"/>
      <c r="ODA81" s="34"/>
      <c r="ODE81" s="3"/>
      <c r="ODF81" s="3"/>
      <c r="ODI81" s="26"/>
      <c r="ODK81" s="27"/>
      <c r="ODL81" s="34"/>
      <c r="ODM81" s="34"/>
      <c r="ODQ81" s="3"/>
      <c r="ODR81" s="3"/>
      <c r="ODU81" s="26"/>
      <c r="ODW81" s="27"/>
      <c r="ODX81" s="34"/>
      <c r="ODY81" s="34"/>
      <c r="OEC81" s="3"/>
      <c r="OED81" s="3"/>
      <c r="OEG81" s="26"/>
      <c r="OEI81" s="27"/>
      <c r="OEJ81" s="34"/>
      <c r="OEK81" s="34"/>
      <c r="OEO81" s="3"/>
      <c r="OEP81" s="3"/>
      <c r="OES81" s="26"/>
      <c r="OEU81" s="27"/>
      <c r="OEV81" s="34"/>
      <c r="OEW81" s="34"/>
      <c r="OFA81" s="3"/>
      <c r="OFB81" s="3"/>
      <c r="OFE81" s="26"/>
      <c r="OFG81" s="27"/>
      <c r="OFH81" s="34"/>
      <c r="OFI81" s="34"/>
      <c r="OFM81" s="3"/>
      <c r="OFN81" s="3"/>
      <c r="OFQ81" s="26"/>
      <c r="OFS81" s="27"/>
      <c r="OFT81" s="34"/>
      <c r="OFU81" s="34"/>
      <c r="OFY81" s="3"/>
      <c r="OFZ81" s="3"/>
      <c r="OGC81" s="26"/>
      <c r="OGE81" s="27"/>
      <c r="OGF81" s="34"/>
      <c r="OGG81" s="34"/>
      <c r="OGK81" s="3"/>
      <c r="OGL81" s="3"/>
      <c r="OGO81" s="26"/>
      <c r="OGQ81" s="27"/>
      <c r="OGR81" s="34"/>
      <c r="OGS81" s="34"/>
      <c r="OGW81" s="3"/>
      <c r="OGX81" s="3"/>
      <c r="OHA81" s="26"/>
      <c r="OHC81" s="27"/>
      <c r="OHD81" s="34"/>
      <c r="OHE81" s="34"/>
      <c r="OHI81" s="3"/>
      <c r="OHJ81" s="3"/>
      <c r="OHM81" s="26"/>
      <c r="OHO81" s="27"/>
      <c r="OHP81" s="34"/>
      <c r="OHQ81" s="34"/>
      <c r="OHU81" s="3"/>
      <c r="OHV81" s="3"/>
      <c r="OHY81" s="26"/>
      <c r="OIA81" s="27"/>
      <c r="OIB81" s="34"/>
      <c r="OIC81" s="34"/>
      <c r="OIG81" s="3"/>
      <c r="OIH81" s="3"/>
      <c r="OIK81" s="26"/>
      <c r="OIM81" s="27"/>
      <c r="OIN81" s="34"/>
      <c r="OIO81" s="34"/>
      <c r="OIS81" s="3"/>
      <c r="OIT81" s="3"/>
      <c r="OIW81" s="26"/>
      <c r="OIY81" s="27"/>
      <c r="OIZ81" s="34"/>
      <c r="OJA81" s="34"/>
      <c r="OJE81" s="3"/>
      <c r="OJF81" s="3"/>
      <c r="OJI81" s="26"/>
      <c r="OJK81" s="27"/>
      <c r="OJL81" s="34"/>
      <c r="OJM81" s="34"/>
      <c r="OJQ81" s="3"/>
      <c r="OJR81" s="3"/>
      <c r="OJU81" s="26"/>
      <c r="OJW81" s="27"/>
      <c r="OJX81" s="34"/>
      <c r="OJY81" s="34"/>
      <c r="OKC81" s="3"/>
      <c r="OKD81" s="3"/>
      <c r="OKG81" s="26"/>
      <c r="OKI81" s="27"/>
      <c r="OKJ81" s="34"/>
      <c r="OKK81" s="34"/>
      <c r="OKO81" s="3"/>
      <c r="OKP81" s="3"/>
      <c r="OKS81" s="26"/>
      <c r="OKU81" s="27"/>
      <c r="OKV81" s="34"/>
      <c r="OKW81" s="34"/>
      <c r="OLA81" s="3"/>
      <c r="OLB81" s="3"/>
      <c r="OLE81" s="26"/>
      <c r="OLG81" s="27"/>
      <c r="OLH81" s="34"/>
      <c r="OLI81" s="34"/>
      <c r="OLM81" s="3"/>
      <c r="OLN81" s="3"/>
      <c r="OLQ81" s="26"/>
      <c r="OLS81" s="27"/>
      <c r="OLT81" s="34"/>
      <c r="OLU81" s="34"/>
      <c r="OLY81" s="3"/>
      <c r="OLZ81" s="3"/>
      <c r="OMC81" s="26"/>
      <c r="OME81" s="27"/>
      <c r="OMF81" s="34"/>
      <c r="OMG81" s="34"/>
      <c r="OMK81" s="3"/>
      <c r="OML81" s="3"/>
      <c r="OMO81" s="26"/>
      <c r="OMQ81" s="27"/>
      <c r="OMR81" s="34"/>
      <c r="OMS81" s="34"/>
      <c r="OMW81" s="3"/>
      <c r="OMX81" s="3"/>
      <c r="ONA81" s="26"/>
      <c r="ONC81" s="27"/>
      <c r="OND81" s="34"/>
      <c r="ONE81" s="34"/>
      <c r="ONI81" s="3"/>
      <c r="ONJ81" s="3"/>
      <c r="ONM81" s="26"/>
      <c r="ONO81" s="27"/>
      <c r="ONP81" s="34"/>
      <c r="ONQ81" s="34"/>
      <c r="ONU81" s="3"/>
      <c r="ONV81" s="3"/>
      <c r="ONY81" s="26"/>
      <c r="OOA81" s="27"/>
      <c r="OOB81" s="34"/>
      <c r="OOC81" s="34"/>
      <c r="OOG81" s="3"/>
      <c r="OOH81" s="3"/>
      <c r="OOK81" s="26"/>
      <c r="OOM81" s="27"/>
      <c r="OON81" s="34"/>
      <c r="OOO81" s="34"/>
      <c r="OOS81" s="3"/>
      <c r="OOT81" s="3"/>
      <c r="OOW81" s="26"/>
      <c r="OOY81" s="27"/>
      <c r="OOZ81" s="34"/>
      <c r="OPA81" s="34"/>
      <c r="OPE81" s="3"/>
      <c r="OPF81" s="3"/>
      <c r="OPI81" s="26"/>
      <c r="OPK81" s="27"/>
      <c r="OPL81" s="34"/>
      <c r="OPM81" s="34"/>
      <c r="OPQ81" s="3"/>
      <c r="OPR81" s="3"/>
      <c r="OPU81" s="26"/>
      <c r="OPW81" s="27"/>
      <c r="OPX81" s="34"/>
      <c r="OPY81" s="34"/>
      <c r="OQC81" s="3"/>
      <c r="OQD81" s="3"/>
      <c r="OQG81" s="26"/>
      <c r="OQI81" s="27"/>
      <c r="OQJ81" s="34"/>
      <c r="OQK81" s="34"/>
      <c r="OQO81" s="3"/>
      <c r="OQP81" s="3"/>
      <c r="OQS81" s="26"/>
      <c r="OQU81" s="27"/>
      <c r="OQV81" s="34"/>
      <c r="OQW81" s="34"/>
      <c r="ORA81" s="3"/>
      <c r="ORB81" s="3"/>
      <c r="ORE81" s="26"/>
      <c r="ORG81" s="27"/>
      <c r="ORH81" s="34"/>
      <c r="ORI81" s="34"/>
      <c r="ORM81" s="3"/>
      <c r="ORN81" s="3"/>
      <c r="ORQ81" s="26"/>
      <c r="ORS81" s="27"/>
      <c r="ORT81" s="34"/>
      <c r="ORU81" s="34"/>
      <c r="ORY81" s="3"/>
      <c r="ORZ81" s="3"/>
      <c r="OSC81" s="26"/>
      <c r="OSE81" s="27"/>
      <c r="OSF81" s="34"/>
      <c r="OSG81" s="34"/>
      <c r="OSK81" s="3"/>
      <c r="OSL81" s="3"/>
      <c r="OSO81" s="26"/>
      <c r="OSQ81" s="27"/>
      <c r="OSR81" s="34"/>
      <c r="OSS81" s="34"/>
      <c r="OSW81" s="3"/>
      <c r="OSX81" s="3"/>
      <c r="OTA81" s="26"/>
      <c r="OTC81" s="27"/>
      <c r="OTD81" s="34"/>
      <c r="OTE81" s="34"/>
      <c r="OTI81" s="3"/>
      <c r="OTJ81" s="3"/>
      <c r="OTM81" s="26"/>
      <c r="OTO81" s="27"/>
      <c r="OTP81" s="34"/>
      <c r="OTQ81" s="34"/>
      <c r="OTU81" s="3"/>
      <c r="OTV81" s="3"/>
      <c r="OTY81" s="26"/>
      <c r="OUA81" s="27"/>
      <c r="OUB81" s="34"/>
      <c r="OUC81" s="34"/>
      <c r="OUG81" s="3"/>
      <c r="OUH81" s="3"/>
      <c r="OUK81" s="26"/>
      <c r="OUM81" s="27"/>
      <c r="OUN81" s="34"/>
      <c r="OUO81" s="34"/>
      <c r="OUS81" s="3"/>
      <c r="OUT81" s="3"/>
      <c r="OUW81" s="26"/>
      <c r="OUY81" s="27"/>
      <c r="OUZ81" s="34"/>
      <c r="OVA81" s="34"/>
      <c r="OVE81" s="3"/>
      <c r="OVF81" s="3"/>
      <c r="OVI81" s="26"/>
      <c r="OVK81" s="27"/>
      <c r="OVL81" s="34"/>
      <c r="OVM81" s="34"/>
      <c r="OVQ81" s="3"/>
      <c r="OVR81" s="3"/>
      <c r="OVU81" s="26"/>
      <c r="OVW81" s="27"/>
      <c r="OVX81" s="34"/>
      <c r="OVY81" s="34"/>
      <c r="OWC81" s="3"/>
      <c r="OWD81" s="3"/>
      <c r="OWG81" s="26"/>
      <c r="OWI81" s="27"/>
      <c r="OWJ81" s="34"/>
      <c r="OWK81" s="34"/>
      <c r="OWO81" s="3"/>
      <c r="OWP81" s="3"/>
      <c r="OWS81" s="26"/>
      <c r="OWU81" s="27"/>
      <c r="OWV81" s="34"/>
      <c r="OWW81" s="34"/>
      <c r="OXA81" s="3"/>
      <c r="OXB81" s="3"/>
      <c r="OXE81" s="26"/>
      <c r="OXG81" s="27"/>
      <c r="OXH81" s="34"/>
      <c r="OXI81" s="34"/>
      <c r="OXM81" s="3"/>
      <c r="OXN81" s="3"/>
      <c r="OXQ81" s="26"/>
      <c r="OXS81" s="27"/>
      <c r="OXT81" s="34"/>
      <c r="OXU81" s="34"/>
      <c r="OXY81" s="3"/>
      <c r="OXZ81" s="3"/>
      <c r="OYC81" s="26"/>
      <c r="OYE81" s="27"/>
      <c r="OYF81" s="34"/>
      <c r="OYG81" s="34"/>
      <c r="OYK81" s="3"/>
      <c r="OYL81" s="3"/>
      <c r="OYO81" s="26"/>
      <c r="OYQ81" s="27"/>
      <c r="OYR81" s="34"/>
      <c r="OYS81" s="34"/>
      <c r="OYW81" s="3"/>
      <c r="OYX81" s="3"/>
      <c r="OZA81" s="26"/>
      <c r="OZC81" s="27"/>
      <c r="OZD81" s="34"/>
      <c r="OZE81" s="34"/>
      <c r="OZI81" s="3"/>
      <c r="OZJ81" s="3"/>
      <c r="OZM81" s="26"/>
      <c r="OZO81" s="27"/>
      <c r="OZP81" s="34"/>
      <c r="OZQ81" s="34"/>
      <c r="OZU81" s="3"/>
      <c r="OZV81" s="3"/>
      <c r="OZY81" s="26"/>
      <c r="PAA81" s="27"/>
      <c r="PAB81" s="34"/>
      <c r="PAC81" s="34"/>
      <c r="PAG81" s="3"/>
      <c r="PAH81" s="3"/>
      <c r="PAK81" s="26"/>
      <c r="PAM81" s="27"/>
      <c r="PAN81" s="34"/>
      <c r="PAO81" s="34"/>
      <c r="PAS81" s="3"/>
      <c r="PAT81" s="3"/>
      <c r="PAW81" s="26"/>
      <c r="PAY81" s="27"/>
      <c r="PAZ81" s="34"/>
      <c r="PBA81" s="34"/>
      <c r="PBE81" s="3"/>
      <c r="PBF81" s="3"/>
      <c r="PBI81" s="26"/>
      <c r="PBK81" s="27"/>
      <c r="PBL81" s="34"/>
      <c r="PBM81" s="34"/>
      <c r="PBQ81" s="3"/>
      <c r="PBR81" s="3"/>
      <c r="PBU81" s="26"/>
      <c r="PBW81" s="27"/>
      <c r="PBX81" s="34"/>
      <c r="PBY81" s="34"/>
      <c r="PCC81" s="3"/>
      <c r="PCD81" s="3"/>
      <c r="PCG81" s="26"/>
      <c r="PCI81" s="27"/>
      <c r="PCJ81" s="34"/>
      <c r="PCK81" s="34"/>
      <c r="PCO81" s="3"/>
      <c r="PCP81" s="3"/>
      <c r="PCS81" s="26"/>
      <c r="PCU81" s="27"/>
      <c r="PCV81" s="34"/>
      <c r="PCW81" s="34"/>
      <c r="PDA81" s="3"/>
      <c r="PDB81" s="3"/>
      <c r="PDE81" s="26"/>
      <c r="PDG81" s="27"/>
      <c r="PDH81" s="34"/>
      <c r="PDI81" s="34"/>
      <c r="PDM81" s="3"/>
      <c r="PDN81" s="3"/>
      <c r="PDQ81" s="26"/>
      <c r="PDS81" s="27"/>
      <c r="PDT81" s="34"/>
      <c r="PDU81" s="34"/>
      <c r="PDY81" s="3"/>
      <c r="PDZ81" s="3"/>
      <c r="PEC81" s="26"/>
      <c r="PEE81" s="27"/>
      <c r="PEF81" s="34"/>
      <c r="PEG81" s="34"/>
      <c r="PEK81" s="3"/>
      <c r="PEL81" s="3"/>
      <c r="PEO81" s="26"/>
      <c r="PEQ81" s="27"/>
      <c r="PER81" s="34"/>
      <c r="PES81" s="34"/>
      <c r="PEW81" s="3"/>
      <c r="PEX81" s="3"/>
      <c r="PFA81" s="26"/>
      <c r="PFC81" s="27"/>
      <c r="PFD81" s="34"/>
      <c r="PFE81" s="34"/>
      <c r="PFI81" s="3"/>
      <c r="PFJ81" s="3"/>
      <c r="PFM81" s="26"/>
      <c r="PFO81" s="27"/>
      <c r="PFP81" s="34"/>
      <c r="PFQ81" s="34"/>
      <c r="PFU81" s="3"/>
      <c r="PFV81" s="3"/>
      <c r="PFY81" s="26"/>
      <c r="PGA81" s="27"/>
      <c r="PGB81" s="34"/>
      <c r="PGC81" s="34"/>
      <c r="PGG81" s="3"/>
      <c r="PGH81" s="3"/>
      <c r="PGK81" s="26"/>
      <c r="PGM81" s="27"/>
      <c r="PGN81" s="34"/>
      <c r="PGO81" s="34"/>
      <c r="PGS81" s="3"/>
      <c r="PGT81" s="3"/>
      <c r="PGW81" s="26"/>
      <c r="PGY81" s="27"/>
      <c r="PGZ81" s="34"/>
      <c r="PHA81" s="34"/>
      <c r="PHE81" s="3"/>
      <c r="PHF81" s="3"/>
      <c r="PHI81" s="26"/>
      <c r="PHK81" s="27"/>
      <c r="PHL81" s="34"/>
      <c r="PHM81" s="34"/>
      <c r="PHQ81" s="3"/>
      <c r="PHR81" s="3"/>
      <c r="PHU81" s="26"/>
      <c r="PHW81" s="27"/>
      <c r="PHX81" s="34"/>
      <c r="PHY81" s="34"/>
      <c r="PIC81" s="3"/>
      <c r="PID81" s="3"/>
      <c r="PIG81" s="26"/>
      <c r="PII81" s="27"/>
      <c r="PIJ81" s="34"/>
      <c r="PIK81" s="34"/>
      <c r="PIO81" s="3"/>
      <c r="PIP81" s="3"/>
      <c r="PIS81" s="26"/>
      <c r="PIU81" s="27"/>
      <c r="PIV81" s="34"/>
      <c r="PIW81" s="34"/>
      <c r="PJA81" s="3"/>
      <c r="PJB81" s="3"/>
      <c r="PJE81" s="26"/>
      <c r="PJG81" s="27"/>
      <c r="PJH81" s="34"/>
      <c r="PJI81" s="34"/>
      <c r="PJM81" s="3"/>
      <c r="PJN81" s="3"/>
      <c r="PJQ81" s="26"/>
      <c r="PJS81" s="27"/>
      <c r="PJT81" s="34"/>
      <c r="PJU81" s="34"/>
      <c r="PJY81" s="3"/>
      <c r="PJZ81" s="3"/>
      <c r="PKC81" s="26"/>
      <c r="PKE81" s="27"/>
      <c r="PKF81" s="34"/>
      <c r="PKG81" s="34"/>
      <c r="PKK81" s="3"/>
      <c r="PKL81" s="3"/>
      <c r="PKO81" s="26"/>
      <c r="PKQ81" s="27"/>
      <c r="PKR81" s="34"/>
      <c r="PKS81" s="34"/>
      <c r="PKW81" s="3"/>
      <c r="PKX81" s="3"/>
      <c r="PLA81" s="26"/>
      <c r="PLC81" s="27"/>
      <c r="PLD81" s="34"/>
      <c r="PLE81" s="34"/>
      <c r="PLI81" s="3"/>
      <c r="PLJ81" s="3"/>
      <c r="PLM81" s="26"/>
      <c r="PLO81" s="27"/>
      <c r="PLP81" s="34"/>
      <c r="PLQ81" s="34"/>
      <c r="PLU81" s="3"/>
      <c r="PLV81" s="3"/>
      <c r="PLY81" s="26"/>
      <c r="PMA81" s="27"/>
      <c r="PMB81" s="34"/>
      <c r="PMC81" s="34"/>
      <c r="PMG81" s="3"/>
      <c r="PMH81" s="3"/>
      <c r="PMK81" s="26"/>
      <c r="PMM81" s="27"/>
      <c r="PMN81" s="34"/>
      <c r="PMO81" s="34"/>
      <c r="PMS81" s="3"/>
      <c r="PMT81" s="3"/>
      <c r="PMW81" s="26"/>
      <c r="PMY81" s="27"/>
      <c r="PMZ81" s="34"/>
      <c r="PNA81" s="34"/>
      <c r="PNE81" s="3"/>
      <c r="PNF81" s="3"/>
      <c r="PNI81" s="26"/>
      <c r="PNK81" s="27"/>
      <c r="PNL81" s="34"/>
      <c r="PNM81" s="34"/>
      <c r="PNQ81" s="3"/>
      <c r="PNR81" s="3"/>
      <c r="PNU81" s="26"/>
      <c r="PNW81" s="27"/>
      <c r="PNX81" s="34"/>
      <c r="PNY81" s="34"/>
      <c r="POC81" s="3"/>
      <c r="POD81" s="3"/>
      <c r="POG81" s="26"/>
      <c r="POI81" s="27"/>
      <c r="POJ81" s="34"/>
      <c r="POK81" s="34"/>
      <c r="POO81" s="3"/>
      <c r="POP81" s="3"/>
      <c r="POS81" s="26"/>
      <c r="POU81" s="27"/>
      <c r="POV81" s="34"/>
      <c r="POW81" s="34"/>
      <c r="PPA81" s="3"/>
      <c r="PPB81" s="3"/>
      <c r="PPE81" s="26"/>
      <c r="PPG81" s="27"/>
      <c r="PPH81" s="34"/>
      <c r="PPI81" s="34"/>
      <c r="PPM81" s="3"/>
      <c r="PPN81" s="3"/>
      <c r="PPQ81" s="26"/>
      <c r="PPS81" s="27"/>
      <c r="PPT81" s="34"/>
      <c r="PPU81" s="34"/>
      <c r="PPY81" s="3"/>
      <c r="PPZ81" s="3"/>
      <c r="PQC81" s="26"/>
      <c r="PQE81" s="27"/>
      <c r="PQF81" s="34"/>
      <c r="PQG81" s="34"/>
      <c r="PQK81" s="3"/>
      <c r="PQL81" s="3"/>
      <c r="PQO81" s="26"/>
      <c r="PQQ81" s="27"/>
      <c r="PQR81" s="34"/>
      <c r="PQS81" s="34"/>
      <c r="PQW81" s="3"/>
      <c r="PQX81" s="3"/>
      <c r="PRA81" s="26"/>
      <c r="PRC81" s="27"/>
      <c r="PRD81" s="34"/>
      <c r="PRE81" s="34"/>
      <c r="PRI81" s="3"/>
      <c r="PRJ81" s="3"/>
      <c r="PRM81" s="26"/>
      <c r="PRO81" s="27"/>
      <c r="PRP81" s="34"/>
      <c r="PRQ81" s="34"/>
      <c r="PRU81" s="3"/>
      <c r="PRV81" s="3"/>
      <c r="PRY81" s="26"/>
      <c r="PSA81" s="27"/>
      <c r="PSB81" s="34"/>
      <c r="PSC81" s="34"/>
      <c r="PSG81" s="3"/>
      <c r="PSH81" s="3"/>
      <c r="PSK81" s="26"/>
      <c r="PSM81" s="27"/>
      <c r="PSN81" s="34"/>
      <c r="PSO81" s="34"/>
      <c r="PSS81" s="3"/>
      <c r="PST81" s="3"/>
      <c r="PSW81" s="26"/>
      <c r="PSY81" s="27"/>
      <c r="PSZ81" s="34"/>
      <c r="PTA81" s="34"/>
      <c r="PTE81" s="3"/>
      <c r="PTF81" s="3"/>
      <c r="PTI81" s="26"/>
      <c r="PTK81" s="27"/>
      <c r="PTL81" s="34"/>
      <c r="PTM81" s="34"/>
      <c r="PTQ81" s="3"/>
      <c r="PTR81" s="3"/>
      <c r="PTU81" s="26"/>
      <c r="PTW81" s="27"/>
      <c r="PTX81" s="34"/>
      <c r="PTY81" s="34"/>
      <c r="PUC81" s="3"/>
      <c r="PUD81" s="3"/>
      <c r="PUG81" s="26"/>
      <c r="PUI81" s="27"/>
      <c r="PUJ81" s="34"/>
      <c r="PUK81" s="34"/>
      <c r="PUO81" s="3"/>
      <c r="PUP81" s="3"/>
      <c r="PUS81" s="26"/>
      <c r="PUU81" s="27"/>
      <c r="PUV81" s="34"/>
      <c r="PUW81" s="34"/>
      <c r="PVA81" s="3"/>
      <c r="PVB81" s="3"/>
      <c r="PVE81" s="26"/>
      <c r="PVG81" s="27"/>
      <c r="PVH81" s="34"/>
      <c r="PVI81" s="34"/>
      <c r="PVM81" s="3"/>
      <c r="PVN81" s="3"/>
      <c r="PVQ81" s="26"/>
      <c r="PVS81" s="27"/>
      <c r="PVT81" s="34"/>
      <c r="PVU81" s="34"/>
      <c r="PVY81" s="3"/>
      <c r="PVZ81" s="3"/>
      <c r="PWC81" s="26"/>
      <c r="PWE81" s="27"/>
      <c r="PWF81" s="34"/>
      <c r="PWG81" s="34"/>
      <c r="PWK81" s="3"/>
      <c r="PWL81" s="3"/>
      <c r="PWO81" s="26"/>
      <c r="PWQ81" s="27"/>
      <c r="PWR81" s="34"/>
      <c r="PWS81" s="34"/>
      <c r="PWW81" s="3"/>
      <c r="PWX81" s="3"/>
      <c r="PXA81" s="26"/>
      <c r="PXC81" s="27"/>
      <c r="PXD81" s="34"/>
      <c r="PXE81" s="34"/>
      <c r="PXI81" s="3"/>
      <c r="PXJ81" s="3"/>
      <c r="PXM81" s="26"/>
      <c r="PXO81" s="27"/>
      <c r="PXP81" s="34"/>
      <c r="PXQ81" s="34"/>
      <c r="PXU81" s="3"/>
      <c r="PXV81" s="3"/>
      <c r="PXY81" s="26"/>
      <c r="PYA81" s="27"/>
      <c r="PYB81" s="34"/>
      <c r="PYC81" s="34"/>
      <c r="PYG81" s="3"/>
      <c r="PYH81" s="3"/>
      <c r="PYK81" s="26"/>
      <c r="PYM81" s="27"/>
      <c r="PYN81" s="34"/>
      <c r="PYO81" s="34"/>
      <c r="PYS81" s="3"/>
      <c r="PYT81" s="3"/>
      <c r="PYW81" s="26"/>
      <c r="PYY81" s="27"/>
      <c r="PYZ81" s="34"/>
      <c r="PZA81" s="34"/>
      <c r="PZE81" s="3"/>
      <c r="PZF81" s="3"/>
      <c r="PZI81" s="26"/>
      <c r="PZK81" s="27"/>
      <c r="PZL81" s="34"/>
      <c r="PZM81" s="34"/>
      <c r="PZQ81" s="3"/>
      <c r="PZR81" s="3"/>
      <c r="PZU81" s="26"/>
      <c r="PZW81" s="27"/>
      <c r="PZX81" s="34"/>
      <c r="PZY81" s="34"/>
      <c r="QAC81" s="3"/>
      <c r="QAD81" s="3"/>
      <c r="QAG81" s="26"/>
      <c r="QAI81" s="27"/>
      <c r="QAJ81" s="34"/>
      <c r="QAK81" s="34"/>
      <c r="QAO81" s="3"/>
      <c r="QAP81" s="3"/>
      <c r="QAS81" s="26"/>
      <c r="QAU81" s="27"/>
      <c r="QAV81" s="34"/>
      <c r="QAW81" s="34"/>
      <c r="QBA81" s="3"/>
      <c r="QBB81" s="3"/>
      <c r="QBE81" s="26"/>
      <c r="QBG81" s="27"/>
      <c r="QBH81" s="34"/>
      <c r="QBI81" s="34"/>
      <c r="QBM81" s="3"/>
      <c r="QBN81" s="3"/>
      <c r="QBQ81" s="26"/>
      <c r="QBS81" s="27"/>
      <c r="QBT81" s="34"/>
      <c r="QBU81" s="34"/>
      <c r="QBY81" s="3"/>
      <c r="QBZ81" s="3"/>
      <c r="QCC81" s="26"/>
      <c r="QCE81" s="27"/>
      <c r="QCF81" s="34"/>
      <c r="QCG81" s="34"/>
      <c r="QCK81" s="3"/>
      <c r="QCL81" s="3"/>
      <c r="QCO81" s="26"/>
      <c r="QCQ81" s="27"/>
      <c r="QCR81" s="34"/>
      <c r="QCS81" s="34"/>
      <c r="QCW81" s="3"/>
      <c r="QCX81" s="3"/>
      <c r="QDA81" s="26"/>
      <c r="QDC81" s="27"/>
      <c r="QDD81" s="34"/>
      <c r="QDE81" s="34"/>
      <c r="QDI81" s="3"/>
      <c r="QDJ81" s="3"/>
      <c r="QDM81" s="26"/>
      <c r="QDO81" s="27"/>
      <c r="QDP81" s="34"/>
      <c r="QDQ81" s="34"/>
      <c r="QDU81" s="3"/>
      <c r="QDV81" s="3"/>
      <c r="QDY81" s="26"/>
      <c r="QEA81" s="27"/>
      <c r="QEB81" s="34"/>
      <c r="QEC81" s="34"/>
      <c r="QEG81" s="3"/>
      <c r="QEH81" s="3"/>
      <c r="QEK81" s="26"/>
      <c r="QEM81" s="27"/>
      <c r="QEN81" s="34"/>
      <c r="QEO81" s="34"/>
      <c r="QES81" s="3"/>
      <c r="QET81" s="3"/>
      <c r="QEW81" s="26"/>
      <c r="QEY81" s="27"/>
      <c r="QEZ81" s="34"/>
      <c r="QFA81" s="34"/>
      <c r="QFE81" s="3"/>
      <c r="QFF81" s="3"/>
      <c r="QFI81" s="26"/>
      <c r="QFK81" s="27"/>
      <c r="QFL81" s="34"/>
      <c r="QFM81" s="34"/>
      <c r="QFQ81" s="3"/>
      <c r="QFR81" s="3"/>
      <c r="QFU81" s="26"/>
      <c r="QFW81" s="27"/>
      <c r="QFX81" s="34"/>
      <c r="QFY81" s="34"/>
      <c r="QGC81" s="3"/>
      <c r="QGD81" s="3"/>
      <c r="QGG81" s="26"/>
      <c r="QGI81" s="27"/>
      <c r="QGJ81" s="34"/>
      <c r="QGK81" s="34"/>
      <c r="QGO81" s="3"/>
      <c r="QGP81" s="3"/>
      <c r="QGS81" s="26"/>
      <c r="QGU81" s="27"/>
      <c r="QGV81" s="34"/>
      <c r="QGW81" s="34"/>
      <c r="QHA81" s="3"/>
      <c r="QHB81" s="3"/>
      <c r="QHE81" s="26"/>
      <c r="QHG81" s="27"/>
      <c r="QHH81" s="34"/>
      <c r="QHI81" s="34"/>
      <c r="QHM81" s="3"/>
      <c r="QHN81" s="3"/>
      <c r="QHQ81" s="26"/>
      <c r="QHS81" s="27"/>
      <c r="QHT81" s="34"/>
      <c r="QHU81" s="34"/>
      <c r="QHY81" s="3"/>
      <c r="QHZ81" s="3"/>
      <c r="QIC81" s="26"/>
      <c r="QIE81" s="27"/>
      <c r="QIF81" s="34"/>
      <c r="QIG81" s="34"/>
      <c r="QIK81" s="3"/>
      <c r="QIL81" s="3"/>
      <c r="QIO81" s="26"/>
      <c r="QIQ81" s="27"/>
      <c r="QIR81" s="34"/>
      <c r="QIS81" s="34"/>
      <c r="QIW81" s="3"/>
      <c r="QIX81" s="3"/>
      <c r="QJA81" s="26"/>
      <c r="QJC81" s="27"/>
      <c r="QJD81" s="34"/>
      <c r="QJE81" s="34"/>
      <c r="QJI81" s="3"/>
      <c r="QJJ81" s="3"/>
      <c r="QJM81" s="26"/>
      <c r="QJO81" s="27"/>
      <c r="QJP81" s="34"/>
      <c r="QJQ81" s="34"/>
      <c r="QJU81" s="3"/>
      <c r="QJV81" s="3"/>
      <c r="QJY81" s="26"/>
      <c r="QKA81" s="27"/>
      <c r="QKB81" s="34"/>
      <c r="QKC81" s="34"/>
      <c r="QKG81" s="3"/>
      <c r="QKH81" s="3"/>
      <c r="QKK81" s="26"/>
      <c r="QKM81" s="27"/>
      <c r="QKN81" s="34"/>
      <c r="QKO81" s="34"/>
      <c r="QKS81" s="3"/>
      <c r="QKT81" s="3"/>
      <c r="QKW81" s="26"/>
      <c r="QKY81" s="27"/>
      <c r="QKZ81" s="34"/>
      <c r="QLA81" s="34"/>
      <c r="QLE81" s="3"/>
      <c r="QLF81" s="3"/>
      <c r="QLI81" s="26"/>
      <c r="QLK81" s="27"/>
      <c r="QLL81" s="34"/>
      <c r="QLM81" s="34"/>
      <c r="QLQ81" s="3"/>
      <c r="QLR81" s="3"/>
      <c r="QLU81" s="26"/>
      <c r="QLW81" s="27"/>
      <c r="QLX81" s="34"/>
      <c r="QLY81" s="34"/>
      <c r="QMC81" s="3"/>
      <c r="QMD81" s="3"/>
      <c r="QMG81" s="26"/>
      <c r="QMI81" s="27"/>
      <c r="QMJ81" s="34"/>
      <c r="QMK81" s="34"/>
      <c r="QMO81" s="3"/>
      <c r="QMP81" s="3"/>
      <c r="QMS81" s="26"/>
      <c r="QMU81" s="27"/>
      <c r="QMV81" s="34"/>
      <c r="QMW81" s="34"/>
      <c r="QNA81" s="3"/>
      <c r="QNB81" s="3"/>
      <c r="QNE81" s="26"/>
      <c r="QNG81" s="27"/>
      <c r="QNH81" s="34"/>
      <c r="QNI81" s="34"/>
      <c r="QNM81" s="3"/>
      <c r="QNN81" s="3"/>
      <c r="QNQ81" s="26"/>
      <c r="QNS81" s="27"/>
      <c r="QNT81" s="34"/>
      <c r="QNU81" s="34"/>
      <c r="QNY81" s="3"/>
      <c r="QNZ81" s="3"/>
      <c r="QOC81" s="26"/>
      <c r="QOE81" s="27"/>
      <c r="QOF81" s="34"/>
      <c r="QOG81" s="34"/>
      <c r="QOK81" s="3"/>
      <c r="QOL81" s="3"/>
      <c r="QOO81" s="26"/>
      <c r="QOQ81" s="27"/>
      <c r="QOR81" s="34"/>
      <c r="QOS81" s="34"/>
      <c r="QOW81" s="3"/>
      <c r="QOX81" s="3"/>
      <c r="QPA81" s="26"/>
      <c r="QPC81" s="27"/>
      <c r="QPD81" s="34"/>
      <c r="QPE81" s="34"/>
      <c r="QPI81" s="3"/>
      <c r="QPJ81" s="3"/>
      <c r="QPM81" s="26"/>
      <c r="QPO81" s="27"/>
      <c r="QPP81" s="34"/>
      <c r="QPQ81" s="34"/>
      <c r="QPU81" s="3"/>
      <c r="QPV81" s="3"/>
      <c r="QPY81" s="26"/>
      <c r="QQA81" s="27"/>
      <c r="QQB81" s="34"/>
      <c r="QQC81" s="34"/>
      <c r="QQG81" s="3"/>
      <c r="QQH81" s="3"/>
      <c r="QQK81" s="26"/>
      <c r="QQM81" s="27"/>
      <c r="QQN81" s="34"/>
      <c r="QQO81" s="34"/>
      <c r="QQS81" s="3"/>
      <c r="QQT81" s="3"/>
      <c r="QQW81" s="26"/>
      <c r="QQY81" s="27"/>
      <c r="QQZ81" s="34"/>
      <c r="QRA81" s="34"/>
      <c r="QRE81" s="3"/>
      <c r="QRF81" s="3"/>
      <c r="QRI81" s="26"/>
      <c r="QRK81" s="27"/>
      <c r="QRL81" s="34"/>
      <c r="QRM81" s="34"/>
      <c r="QRQ81" s="3"/>
      <c r="QRR81" s="3"/>
      <c r="QRU81" s="26"/>
      <c r="QRW81" s="27"/>
      <c r="QRX81" s="34"/>
      <c r="QRY81" s="34"/>
      <c r="QSC81" s="3"/>
      <c r="QSD81" s="3"/>
      <c r="QSG81" s="26"/>
      <c r="QSI81" s="27"/>
      <c r="QSJ81" s="34"/>
      <c r="QSK81" s="34"/>
      <c r="QSO81" s="3"/>
      <c r="QSP81" s="3"/>
      <c r="QSS81" s="26"/>
      <c r="QSU81" s="27"/>
      <c r="QSV81" s="34"/>
      <c r="QSW81" s="34"/>
      <c r="QTA81" s="3"/>
      <c r="QTB81" s="3"/>
      <c r="QTE81" s="26"/>
      <c r="QTG81" s="27"/>
      <c r="QTH81" s="34"/>
      <c r="QTI81" s="34"/>
      <c r="QTM81" s="3"/>
      <c r="QTN81" s="3"/>
      <c r="QTQ81" s="26"/>
      <c r="QTS81" s="27"/>
      <c r="QTT81" s="34"/>
      <c r="QTU81" s="34"/>
      <c r="QTY81" s="3"/>
      <c r="QTZ81" s="3"/>
      <c r="QUC81" s="26"/>
      <c r="QUE81" s="27"/>
      <c r="QUF81" s="34"/>
      <c r="QUG81" s="34"/>
      <c r="QUK81" s="3"/>
      <c r="QUL81" s="3"/>
      <c r="QUO81" s="26"/>
      <c r="QUQ81" s="27"/>
      <c r="QUR81" s="34"/>
      <c r="QUS81" s="34"/>
      <c r="QUW81" s="3"/>
      <c r="QUX81" s="3"/>
      <c r="QVA81" s="26"/>
      <c r="QVC81" s="27"/>
      <c r="QVD81" s="34"/>
      <c r="QVE81" s="34"/>
      <c r="QVI81" s="3"/>
      <c r="QVJ81" s="3"/>
      <c r="QVM81" s="26"/>
      <c r="QVO81" s="27"/>
      <c r="QVP81" s="34"/>
      <c r="QVQ81" s="34"/>
      <c r="QVU81" s="3"/>
      <c r="QVV81" s="3"/>
      <c r="QVY81" s="26"/>
      <c r="QWA81" s="27"/>
      <c r="QWB81" s="34"/>
      <c r="QWC81" s="34"/>
      <c r="QWG81" s="3"/>
      <c r="QWH81" s="3"/>
      <c r="QWK81" s="26"/>
      <c r="QWM81" s="27"/>
      <c r="QWN81" s="34"/>
      <c r="QWO81" s="34"/>
      <c r="QWS81" s="3"/>
      <c r="QWT81" s="3"/>
      <c r="QWW81" s="26"/>
      <c r="QWY81" s="27"/>
      <c r="QWZ81" s="34"/>
      <c r="QXA81" s="34"/>
      <c r="QXE81" s="3"/>
      <c r="QXF81" s="3"/>
      <c r="QXI81" s="26"/>
      <c r="QXK81" s="27"/>
      <c r="QXL81" s="34"/>
      <c r="QXM81" s="34"/>
      <c r="QXQ81" s="3"/>
      <c r="QXR81" s="3"/>
      <c r="QXU81" s="26"/>
      <c r="QXW81" s="27"/>
      <c r="QXX81" s="34"/>
      <c r="QXY81" s="34"/>
      <c r="QYC81" s="3"/>
      <c r="QYD81" s="3"/>
      <c r="QYG81" s="26"/>
      <c r="QYI81" s="27"/>
      <c r="QYJ81" s="34"/>
      <c r="QYK81" s="34"/>
      <c r="QYO81" s="3"/>
      <c r="QYP81" s="3"/>
      <c r="QYS81" s="26"/>
      <c r="QYU81" s="27"/>
      <c r="QYV81" s="34"/>
      <c r="QYW81" s="34"/>
      <c r="QZA81" s="3"/>
      <c r="QZB81" s="3"/>
      <c r="QZE81" s="26"/>
      <c r="QZG81" s="27"/>
      <c r="QZH81" s="34"/>
      <c r="QZI81" s="34"/>
      <c r="QZM81" s="3"/>
      <c r="QZN81" s="3"/>
      <c r="QZQ81" s="26"/>
      <c r="QZS81" s="27"/>
      <c r="QZT81" s="34"/>
      <c r="QZU81" s="34"/>
      <c r="QZY81" s="3"/>
      <c r="QZZ81" s="3"/>
      <c r="RAC81" s="26"/>
      <c r="RAE81" s="27"/>
      <c r="RAF81" s="34"/>
      <c r="RAG81" s="34"/>
      <c r="RAK81" s="3"/>
      <c r="RAL81" s="3"/>
      <c r="RAO81" s="26"/>
      <c r="RAQ81" s="27"/>
      <c r="RAR81" s="34"/>
      <c r="RAS81" s="34"/>
      <c r="RAW81" s="3"/>
      <c r="RAX81" s="3"/>
      <c r="RBA81" s="26"/>
      <c r="RBC81" s="27"/>
      <c r="RBD81" s="34"/>
      <c r="RBE81" s="34"/>
      <c r="RBI81" s="3"/>
      <c r="RBJ81" s="3"/>
      <c r="RBM81" s="26"/>
      <c r="RBO81" s="27"/>
      <c r="RBP81" s="34"/>
      <c r="RBQ81" s="34"/>
      <c r="RBU81" s="3"/>
      <c r="RBV81" s="3"/>
      <c r="RBY81" s="26"/>
      <c r="RCA81" s="27"/>
      <c r="RCB81" s="34"/>
      <c r="RCC81" s="34"/>
      <c r="RCG81" s="3"/>
      <c r="RCH81" s="3"/>
      <c r="RCK81" s="26"/>
      <c r="RCM81" s="27"/>
      <c r="RCN81" s="34"/>
      <c r="RCO81" s="34"/>
      <c r="RCS81" s="3"/>
      <c r="RCT81" s="3"/>
      <c r="RCW81" s="26"/>
      <c r="RCY81" s="27"/>
      <c r="RCZ81" s="34"/>
      <c r="RDA81" s="34"/>
      <c r="RDE81" s="3"/>
      <c r="RDF81" s="3"/>
      <c r="RDI81" s="26"/>
      <c r="RDK81" s="27"/>
      <c r="RDL81" s="34"/>
      <c r="RDM81" s="34"/>
      <c r="RDQ81" s="3"/>
      <c r="RDR81" s="3"/>
      <c r="RDU81" s="26"/>
      <c r="RDW81" s="27"/>
      <c r="RDX81" s="34"/>
      <c r="RDY81" s="34"/>
      <c r="REC81" s="3"/>
      <c r="RED81" s="3"/>
      <c r="REG81" s="26"/>
      <c r="REI81" s="27"/>
      <c r="REJ81" s="34"/>
      <c r="REK81" s="34"/>
      <c r="REO81" s="3"/>
      <c r="REP81" s="3"/>
      <c r="RES81" s="26"/>
      <c r="REU81" s="27"/>
      <c r="REV81" s="34"/>
      <c r="REW81" s="34"/>
      <c r="RFA81" s="3"/>
      <c r="RFB81" s="3"/>
      <c r="RFE81" s="26"/>
      <c r="RFG81" s="27"/>
      <c r="RFH81" s="34"/>
      <c r="RFI81" s="34"/>
      <c r="RFM81" s="3"/>
      <c r="RFN81" s="3"/>
      <c r="RFQ81" s="26"/>
      <c r="RFS81" s="27"/>
      <c r="RFT81" s="34"/>
      <c r="RFU81" s="34"/>
      <c r="RFY81" s="3"/>
      <c r="RFZ81" s="3"/>
      <c r="RGC81" s="26"/>
      <c r="RGE81" s="27"/>
      <c r="RGF81" s="34"/>
      <c r="RGG81" s="34"/>
      <c r="RGK81" s="3"/>
      <c r="RGL81" s="3"/>
      <c r="RGO81" s="26"/>
      <c r="RGQ81" s="27"/>
      <c r="RGR81" s="34"/>
      <c r="RGS81" s="34"/>
      <c r="RGW81" s="3"/>
      <c r="RGX81" s="3"/>
      <c r="RHA81" s="26"/>
      <c r="RHC81" s="27"/>
      <c r="RHD81" s="34"/>
      <c r="RHE81" s="34"/>
      <c r="RHI81" s="3"/>
      <c r="RHJ81" s="3"/>
      <c r="RHM81" s="26"/>
      <c r="RHO81" s="27"/>
      <c r="RHP81" s="34"/>
      <c r="RHQ81" s="34"/>
      <c r="RHU81" s="3"/>
      <c r="RHV81" s="3"/>
      <c r="RHY81" s="26"/>
      <c r="RIA81" s="27"/>
      <c r="RIB81" s="34"/>
      <c r="RIC81" s="34"/>
      <c r="RIG81" s="3"/>
      <c r="RIH81" s="3"/>
      <c r="RIK81" s="26"/>
      <c r="RIM81" s="27"/>
      <c r="RIN81" s="34"/>
      <c r="RIO81" s="34"/>
      <c r="RIS81" s="3"/>
      <c r="RIT81" s="3"/>
      <c r="RIW81" s="26"/>
      <c r="RIY81" s="27"/>
      <c r="RIZ81" s="34"/>
      <c r="RJA81" s="34"/>
      <c r="RJE81" s="3"/>
      <c r="RJF81" s="3"/>
      <c r="RJI81" s="26"/>
      <c r="RJK81" s="27"/>
      <c r="RJL81" s="34"/>
      <c r="RJM81" s="34"/>
      <c r="RJQ81" s="3"/>
      <c r="RJR81" s="3"/>
      <c r="RJU81" s="26"/>
      <c r="RJW81" s="27"/>
      <c r="RJX81" s="34"/>
      <c r="RJY81" s="34"/>
      <c r="RKC81" s="3"/>
      <c r="RKD81" s="3"/>
      <c r="RKG81" s="26"/>
      <c r="RKI81" s="27"/>
      <c r="RKJ81" s="34"/>
      <c r="RKK81" s="34"/>
      <c r="RKO81" s="3"/>
      <c r="RKP81" s="3"/>
      <c r="RKS81" s="26"/>
      <c r="RKU81" s="27"/>
      <c r="RKV81" s="34"/>
      <c r="RKW81" s="34"/>
      <c r="RLA81" s="3"/>
      <c r="RLB81" s="3"/>
      <c r="RLE81" s="26"/>
      <c r="RLG81" s="27"/>
      <c r="RLH81" s="34"/>
      <c r="RLI81" s="34"/>
      <c r="RLM81" s="3"/>
      <c r="RLN81" s="3"/>
      <c r="RLQ81" s="26"/>
      <c r="RLS81" s="27"/>
      <c r="RLT81" s="34"/>
      <c r="RLU81" s="34"/>
      <c r="RLY81" s="3"/>
      <c r="RLZ81" s="3"/>
      <c r="RMC81" s="26"/>
      <c r="RME81" s="27"/>
      <c r="RMF81" s="34"/>
      <c r="RMG81" s="34"/>
      <c r="RMK81" s="3"/>
      <c r="RML81" s="3"/>
      <c r="RMO81" s="26"/>
      <c r="RMQ81" s="27"/>
      <c r="RMR81" s="34"/>
      <c r="RMS81" s="34"/>
      <c r="RMW81" s="3"/>
      <c r="RMX81" s="3"/>
      <c r="RNA81" s="26"/>
      <c r="RNC81" s="27"/>
      <c r="RND81" s="34"/>
      <c r="RNE81" s="34"/>
      <c r="RNI81" s="3"/>
      <c r="RNJ81" s="3"/>
      <c r="RNM81" s="26"/>
      <c r="RNO81" s="27"/>
      <c r="RNP81" s="34"/>
      <c r="RNQ81" s="34"/>
      <c r="RNU81" s="3"/>
      <c r="RNV81" s="3"/>
      <c r="RNY81" s="26"/>
      <c r="ROA81" s="27"/>
      <c r="ROB81" s="34"/>
      <c r="ROC81" s="34"/>
      <c r="ROG81" s="3"/>
      <c r="ROH81" s="3"/>
      <c r="ROK81" s="26"/>
      <c r="ROM81" s="27"/>
      <c r="RON81" s="34"/>
      <c r="ROO81" s="34"/>
      <c r="ROS81" s="3"/>
      <c r="ROT81" s="3"/>
      <c r="ROW81" s="26"/>
      <c r="ROY81" s="27"/>
      <c r="ROZ81" s="34"/>
      <c r="RPA81" s="34"/>
      <c r="RPE81" s="3"/>
      <c r="RPF81" s="3"/>
      <c r="RPI81" s="26"/>
      <c r="RPK81" s="27"/>
      <c r="RPL81" s="34"/>
      <c r="RPM81" s="34"/>
      <c r="RPQ81" s="3"/>
      <c r="RPR81" s="3"/>
      <c r="RPU81" s="26"/>
      <c r="RPW81" s="27"/>
      <c r="RPX81" s="34"/>
      <c r="RPY81" s="34"/>
      <c r="RQC81" s="3"/>
      <c r="RQD81" s="3"/>
      <c r="RQG81" s="26"/>
      <c r="RQI81" s="27"/>
      <c r="RQJ81" s="34"/>
      <c r="RQK81" s="34"/>
      <c r="RQO81" s="3"/>
      <c r="RQP81" s="3"/>
      <c r="RQS81" s="26"/>
      <c r="RQU81" s="27"/>
      <c r="RQV81" s="34"/>
      <c r="RQW81" s="34"/>
      <c r="RRA81" s="3"/>
      <c r="RRB81" s="3"/>
      <c r="RRE81" s="26"/>
      <c r="RRG81" s="27"/>
      <c r="RRH81" s="34"/>
      <c r="RRI81" s="34"/>
      <c r="RRM81" s="3"/>
      <c r="RRN81" s="3"/>
      <c r="RRQ81" s="26"/>
      <c r="RRS81" s="27"/>
      <c r="RRT81" s="34"/>
      <c r="RRU81" s="34"/>
      <c r="RRY81" s="3"/>
      <c r="RRZ81" s="3"/>
      <c r="RSC81" s="26"/>
      <c r="RSE81" s="27"/>
      <c r="RSF81" s="34"/>
      <c r="RSG81" s="34"/>
      <c r="RSK81" s="3"/>
      <c r="RSL81" s="3"/>
      <c r="RSO81" s="26"/>
      <c r="RSQ81" s="27"/>
      <c r="RSR81" s="34"/>
      <c r="RSS81" s="34"/>
      <c r="RSW81" s="3"/>
      <c r="RSX81" s="3"/>
      <c r="RTA81" s="26"/>
      <c r="RTC81" s="27"/>
      <c r="RTD81" s="34"/>
      <c r="RTE81" s="34"/>
      <c r="RTI81" s="3"/>
      <c r="RTJ81" s="3"/>
      <c r="RTM81" s="26"/>
      <c r="RTO81" s="27"/>
      <c r="RTP81" s="34"/>
      <c r="RTQ81" s="34"/>
      <c r="RTU81" s="3"/>
      <c r="RTV81" s="3"/>
      <c r="RTY81" s="26"/>
      <c r="RUA81" s="27"/>
      <c r="RUB81" s="34"/>
      <c r="RUC81" s="34"/>
      <c r="RUG81" s="3"/>
      <c r="RUH81" s="3"/>
      <c r="RUK81" s="26"/>
      <c r="RUM81" s="27"/>
      <c r="RUN81" s="34"/>
      <c r="RUO81" s="34"/>
      <c r="RUS81" s="3"/>
      <c r="RUT81" s="3"/>
      <c r="RUW81" s="26"/>
      <c r="RUY81" s="27"/>
      <c r="RUZ81" s="34"/>
      <c r="RVA81" s="34"/>
      <c r="RVE81" s="3"/>
      <c r="RVF81" s="3"/>
      <c r="RVI81" s="26"/>
      <c r="RVK81" s="27"/>
      <c r="RVL81" s="34"/>
      <c r="RVM81" s="34"/>
      <c r="RVQ81" s="3"/>
      <c r="RVR81" s="3"/>
      <c r="RVU81" s="26"/>
      <c r="RVW81" s="27"/>
      <c r="RVX81" s="34"/>
      <c r="RVY81" s="34"/>
      <c r="RWC81" s="3"/>
      <c r="RWD81" s="3"/>
      <c r="RWG81" s="26"/>
      <c r="RWI81" s="27"/>
      <c r="RWJ81" s="34"/>
      <c r="RWK81" s="34"/>
      <c r="RWO81" s="3"/>
      <c r="RWP81" s="3"/>
      <c r="RWS81" s="26"/>
      <c r="RWU81" s="27"/>
      <c r="RWV81" s="34"/>
      <c r="RWW81" s="34"/>
      <c r="RXA81" s="3"/>
      <c r="RXB81" s="3"/>
      <c r="RXE81" s="26"/>
      <c r="RXG81" s="27"/>
      <c r="RXH81" s="34"/>
      <c r="RXI81" s="34"/>
      <c r="RXM81" s="3"/>
      <c r="RXN81" s="3"/>
      <c r="RXQ81" s="26"/>
      <c r="RXS81" s="27"/>
      <c r="RXT81" s="34"/>
      <c r="RXU81" s="34"/>
      <c r="RXY81" s="3"/>
      <c r="RXZ81" s="3"/>
      <c r="RYC81" s="26"/>
      <c r="RYE81" s="27"/>
      <c r="RYF81" s="34"/>
      <c r="RYG81" s="34"/>
      <c r="RYK81" s="3"/>
      <c r="RYL81" s="3"/>
      <c r="RYO81" s="26"/>
      <c r="RYQ81" s="27"/>
      <c r="RYR81" s="34"/>
      <c r="RYS81" s="34"/>
      <c r="RYW81" s="3"/>
      <c r="RYX81" s="3"/>
      <c r="RZA81" s="26"/>
      <c r="RZC81" s="27"/>
      <c r="RZD81" s="34"/>
      <c r="RZE81" s="34"/>
      <c r="RZI81" s="3"/>
      <c r="RZJ81" s="3"/>
      <c r="RZM81" s="26"/>
      <c r="RZO81" s="27"/>
      <c r="RZP81" s="34"/>
      <c r="RZQ81" s="34"/>
      <c r="RZU81" s="3"/>
      <c r="RZV81" s="3"/>
      <c r="RZY81" s="26"/>
      <c r="SAA81" s="27"/>
      <c r="SAB81" s="34"/>
      <c r="SAC81" s="34"/>
      <c r="SAG81" s="3"/>
      <c r="SAH81" s="3"/>
      <c r="SAK81" s="26"/>
      <c r="SAM81" s="27"/>
      <c r="SAN81" s="34"/>
      <c r="SAO81" s="34"/>
      <c r="SAS81" s="3"/>
      <c r="SAT81" s="3"/>
      <c r="SAW81" s="26"/>
      <c r="SAY81" s="27"/>
      <c r="SAZ81" s="34"/>
      <c r="SBA81" s="34"/>
      <c r="SBE81" s="3"/>
      <c r="SBF81" s="3"/>
      <c r="SBI81" s="26"/>
      <c r="SBK81" s="27"/>
      <c r="SBL81" s="34"/>
      <c r="SBM81" s="34"/>
      <c r="SBQ81" s="3"/>
      <c r="SBR81" s="3"/>
      <c r="SBU81" s="26"/>
      <c r="SBW81" s="27"/>
      <c r="SBX81" s="34"/>
      <c r="SBY81" s="34"/>
      <c r="SCC81" s="3"/>
      <c r="SCD81" s="3"/>
      <c r="SCG81" s="26"/>
      <c r="SCI81" s="27"/>
      <c r="SCJ81" s="34"/>
      <c r="SCK81" s="34"/>
      <c r="SCO81" s="3"/>
      <c r="SCP81" s="3"/>
      <c r="SCS81" s="26"/>
      <c r="SCU81" s="27"/>
      <c r="SCV81" s="34"/>
      <c r="SCW81" s="34"/>
      <c r="SDA81" s="3"/>
      <c r="SDB81" s="3"/>
      <c r="SDE81" s="26"/>
      <c r="SDG81" s="27"/>
      <c r="SDH81" s="34"/>
      <c r="SDI81" s="34"/>
      <c r="SDM81" s="3"/>
      <c r="SDN81" s="3"/>
      <c r="SDQ81" s="26"/>
      <c r="SDS81" s="27"/>
      <c r="SDT81" s="34"/>
      <c r="SDU81" s="34"/>
      <c r="SDY81" s="3"/>
      <c r="SDZ81" s="3"/>
      <c r="SEC81" s="26"/>
      <c r="SEE81" s="27"/>
      <c r="SEF81" s="34"/>
      <c r="SEG81" s="34"/>
      <c r="SEK81" s="3"/>
      <c r="SEL81" s="3"/>
      <c r="SEO81" s="26"/>
      <c r="SEQ81" s="27"/>
      <c r="SER81" s="34"/>
      <c r="SES81" s="34"/>
      <c r="SEW81" s="3"/>
      <c r="SEX81" s="3"/>
      <c r="SFA81" s="26"/>
      <c r="SFC81" s="27"/>
      <c r="SFD81" s="34"/>
      <c r="SFE81" s="34"/>
      <c r="SFI81" s="3"/>
      <c r="SFJ81" s="3"/>
      <c r="SFM81" s="26"/>
      <c r="SFO81" s="27"/>
      <c r="SFP81" s="34"/>
      <c r="SFQ81" s="34"/>
      <c r="SFU81" s="3"/>
      <c r="SFV81" s="3"/>
      <c r="SFY81" s="26"/>
      <c r="SGA81" s="27"/>
      <c r="SGB81" s="34"/>
      <c r="SGC81" s="34"/>
      <c r="SGG81" s="3"/>
      <c r="SGH81" s="3"/>
      <c r="SGK81" s="26"/>
      <c r="SGM81" s="27"/>
      <c r="SGN81" s="34"/>
      <c r="SGO81" s="34"/>
      <c r="SGS81" s="3"/>
      <c r="SGT81" s="3"/>
      <c r="SGW81" s="26"/>
      <c r="SGY81" s="27"/>
      <c r="SGZ81" s="34"/>
      <c r="SHA81" s="34"/>
      <c r="SHE81" s="3"/>
      <c r="SHF81" s="3"/>
      <c r="SHI81" s="26"/>
      <c r="SHK81" s="27"/>
      <c r="SHL81" s="34"/>
      <c r="SHM81" s="34"/>
      <c r="SHQ81" s="3"/>
      <c r="SHR81" s="3"/>
      <c r="SHU81" s="26"/>
      <c r="SHW81" s="27"/>
      <c r="SHX81" s="34"/>
      <c r="SHY81" s="34"/>
      <c r="SIC81" s="3"/>
      <c r="SID81" s="3"/>
      <c r="SIG81" s="26"/>
      <c r="SII81" s="27"/>
      <c r="SIJ81" s="34"/>
      <c r="SIK81" s="34"/>
      <c r="SIO81" s="3"/>
      <c r="SIP81" s="3"/>
      <c r="SIS81" s="26"/>
      <c r="SIU81" s="27"/>
      <c r="SIV81" s="34"/>
      <c r="SIW81" s="34"/>
      <c r="SJA81" s="3"/>
      <c r="SJB81" s="3"/>
      <c r="SJE81" s="26"/>
      <c r="SJG81" s="27"/>
      <c r="SJH81" s="34"/>
      <c r="SJI81" s="34"/>
      <c r="SJM81" s="3"/>
      <c r="SJN81" s="3"/>
      <c r="SJQ81" s="26"/>
      <c r="SJS81" s="27"/>
      <c r="SJT81" s="34"/>
      <c r="SJU81" s="34"/>
      <c r="SJY81" s="3"/>
      <c r="SJZ81" s="3"/>
      <c r="SKC81" s="26"/>
      <c r="SKE81" s="27"/>
      <c r="SKF81" s="34"/>
      <c r="SKG81" s="34"/>
      <c r="SKK81" s="3"/>
      <c r="SKL81" s="3"/>
      <c r="SKO81" s="26"/>
      <c r="SKQ81" s="27"/>
      <c r="SKR81" s="34"/>
      <c r="SKS81" s="34"/>
      <c r="SKW81" s="3"/>
      <c r="SKX81" s="3"/>
      <c r="SLA81" s="26"/>
      <c r="SLC81" s="27"/>
      <c r="SLD81" s="34"/>
      <c r="SLE81" s="34"/>
      <c r="SLI81" s="3"/>
      <c r="SLJ81" s="3"/>
      <c r="SLM81" s="26"/>
      <c r="SLO81" s="27"/>
      <c r="SLP81" s="34"/>
      <c r="SLQ81" s="34"/>
      <c r="SLU81" s="3"/>
      <c r="SLV81" s="3"/>
      <c r="SLY81" s="26"/>
      <c r="SMA81" s="27"/>
      <c r="SMB81" s="34"/>
      <c r="SMC81" s="34"/>
      <c r="SMG81" s="3"/>
      <c r="SMH81" s="3"/>
      <c r="SMK81" s="26"/>
      <c r="SMM81" s="27"/>
      <c r="SMN81" s="34"/>
      <c r="SMO81" s="34"/>
      <c r="SMS81" s="3"/>
      <c r="SMT81" s="3"/>
      <c r="SMW81" s="26"/>
      <c r="SMY81" s="27"/>
      <c r="SMZ81" s="34"/>
      <c r="SNA81" s="34"/>
      <c r="SNE81" s="3"/>
      <c r="SNF81" s="3"/>
      <c r="SNI81" s="26"/>
      <c r="SNK81" s="27"/>
      <c r="SNL81" s="34"/>
      <c r="SNM81" s="34"/>
      <c r="SNQ81" s="3"/>
      <c r="SNR81" s="3"/>
      <c r="SNU81" s="26"/>
      <c r="SNW81" s="27"/>
      <c r="SNX81" s="34"/>
      <c r="SNY81" s="34"/>
      <c r="SOC81" s="3"/>
      <c r="SOD81" s="3"/>
      <c r="SOG81" s="26"/>
      <c r="SOI81" s="27"/>
      <c r="SOJ81" s="34"/>
      <c r="SOK81" s="34"/>
      <c r="SOO81" s="3"/>
      <c r="SOP81" s="3"/>
      <c r="SOS81" s="26"/>
      <c r="SOU81" s="27"/>
      <c r="SOV81" s="34"/>
      <c r="SOW81" s="34"/>
      <c r="SPA81" s="3"/>
      <c r="SPB81" s="3"/>
      <c r="SPE81" s="26"/>
      <c r="SPG81" s="27"/>
      <c r="SPH81" s="34"/>
      <c r="SPI81" s="34"/>
      <c r="SPM81" s="3"/>
      <c r="SPN81" s="3"/>
      <c r="SPQ81" s="26"/>
      <c r="SPS81" s="27"/>
      <c r="SPT81" s="34"/>
      <c r="SPU81" s="34"/>
      <c r="SPY81" s="3"/>
      <c r="SPZ81" s="3"/>
      <c r="SQC81" s="26"/>
      <c r="SQE81" s="27"/>
      <c r="SQF81" s="34"/>
      <c r="SQG81" s="34"/>
      <c r="SQK81" s="3"/>
      <c r="SQL81" s="3"/>
      <c r="SQO81" s="26"/>
      <c r="SQQ81" s="27"/>
      <c r="SQR81" s="34"/>
      <c r="SQS81" s="34"/>
      <c r="SQW81" s="3"/>
      <c r="SQX81" s="3"/>
      <c r="SRA81" s="26"/>
      <c r="SRC81" s="27"/>
      <c r="SRD81" s="34"/>
      <c r="SRE81" s="34"/>
      <c r="SRI81" s="3"/>
      <c r="SRJ81" s="3"/>
      <c r="SRM81" s="26"/>
      <c r="SRO81" s="27"/>
      <c r="SRP81" s="34"/>
      <c r="SRQ81" s="34"/>
      <c r="SRU81" s="3"/>
      <c r="SRV81" s="3"/>
      <c r="SRY81" s="26"/>
      <c r="SSA81" s="27"/>
      <c r="SSB81" s="34"/>
      <c r="SSC81" s="34"/>
      <c r="SSG81" s="3"/>
      <c r="SSH81" s="3"/>
      <c r="SSK81" s="26"/>
      <c r="SSM81" s="27"/>
      <c r="SSN81" s="34"/>
      <c r="SSO81" s="34"/>
      <c r="SSS81" s="3"/>
      <c r="SST81" s="3"/>
      <c r="SSW81" s="26"/>
      <c r="SSY81" s="27"/>
      <c r="SSZ81" s="34"/>
      <c r="STA81" s="34"/>
      <c r="STE81" s="3"/>
      <c r="STF81" s="3"/>
      <c r="STI81" s="26"/>
      <c r="STK81" s="27"/>
      <c r="STL81" s="34"/>
      <c r="STM81" s="34"/>
      <c r="STQ81" s="3"/>
      <c r="STR81" s="3"/>
      <c r="STU81" s="26"/>
      <c r="STW81" s="27"/>
      <c r="STX81" s="34"/>
      <c r="STY81" s="34"/>
      <c r="SUC81" s="3"/>
      <c r="SUD81" s="3"/>
      <c r="SUG81" s="26"/>
      <c r="SUI81" s="27"/>
      <c r="SUJ81" s="34"/>
      <c r="SUK81" s="34"/>
      <c r="SUO81" s="3"/>
      <c r="SUP81" s="3"/>
      <c r="SUS81" s="26"/>
      <c r="SUU81" s="27"/>
      <c r="SUV81" s="34"/>
      <c r="SUW81" s="34"/>
      <c r="SVA81" s="3"/>
      <c r="SVB81" s="3"/>
      <c r="SVE81" s="26"/>
      <c r="SVG81" s="27"/>
      <c r="SVH81" s="34"/>
      <c r="SVI81" s="34"/>
      <c r="SVM81" s="3"/>
      <c r="SVN81" s="3"/>
      <c r="SVQ81" s="26"/>
      <c r="SVS81" s="27"/>
      <c r="SVT81" s="34"/>
      <c r="SVU81" s="34"/>
      <c r="SVY81" s="3"/>
      <c r="SVZ81" s="3"/>
      <c r="SWC81" s="26"/>
      <c r="SWE81" s="27"/>
      <c r="SWF81" s="34"/>
      <c r="SWG81" s="34"/>
      <c r="SWK81" s="3"/>
      <c r="SWL81" s="3"/>
      <c r="SWO81" s="26"/>
      <c r="SWQ81" s="27"/>
      <c r="SWR81" s="34"/>
      <c r="SWS81" s="34"/>
      <c r="SWW81" s="3"/>
      <c r="SWX81" s="3"/>
      <c r="SXA81" s="26"/>
      <c r="SXC81" s="27"/>
      <c r="SXD81" s="34"/>
      <c r="SXE81" s="34"/>
      <c r="SXI81" s="3"/>
      <c r="SXJ81" s="3"/>
      <c r="SXM81" s="26"/>
      <c r="SXO81" s="27"/>
      <c r="SXP81" s="34"/>
      <c r="SXQ81" s="34"/>
      <c r="SXU81" s="3"/>
      <c r="SXV81" s="3"/>
      <c r="SXY81" s="26"/>
      <c r="SYA81" s="27"/>
      <c r="SYB81" s="34"/>
      <c r="SYC81" s="34"/>
      <c r="SYG81" s="3"/>
      <c r="SYH81" s="3"/>
      <c r="SYK81" s="26"/>
      <c r="SYM81" s="27"/>
      <c r="SYN81" s="34"/>
      <c r="SYO81" s="34"/>
      <c r="SYS81" s="3"/>
      <c r="SYT81" s="3"/>
      <c r="SYW81" s="26"/>
      <c r="SYY81" s="27"/>
      <c r="SYZ81" s="34"/>
      <c r="SZA81" s="34"/>
      <c r="SZE81" s="3"/>
      <c r="SZF81" s="3"/>
      <c r="SZI81" s="26"/>
      <c r="SZK81" s="27"/>
      <c r="SZL81" s="34"/>
      <c r="SZM81" s="34"/>
      <c r="SZQ81" s="3"/>
      <c r="SZR81" s="3"/>
      <c r="SZU81" s="26"/>
      <c r="SZW81" s="27"/>
      <c r="SZX81" s="34"/>
      <c r="SZY81" s="34"/>
      <c r="TAC81" s="3"/>
      <c r="TAD81" s="3"/>
      <c r="TAG81" s="26"/>
      <c r="TAI81" s="27"/>
      <c r="TAJ81" s="34"/>
      <c r="TAK81" s="34"/>
      <c r="TAO81" s="3"/>
      <c r="TAP81" s="3"/>
      <c r="TAS81" s="26"/>
      <c r="TAU81" s="27"/>
      <c r="TAV81" s="34"/>
      <c r="TAW81" s="34"/>
      <c r="TBA81" s="3"/>
      <c r="TBB81" s="3"/>
      <c r="TBE81" s="26"/>
      <c r="TBG81" s="27"/>
      <c r="TBH81" s="34"/>
      <c r="TBI81" s="34"/>
      <c r="TBM81" s="3"/>
      <c r="TBN81" s="3"/>
      <c r="TBQ81" s="26"/>
      <c r="TBS81" s="27"/>
      <c r="TBT81" s="34"/>
      <c r="TBU81" s="34"/>
      <c r="TBY81" s="3"/>
      <c r="TBZ81" s="3"/>
      <c r="TCC81" s="26"/>
      <c r="TCE81" s="27"/>
      <c r="TCF81" s="34"/>
      <c r="TCG81" s="34"/>
      <c r="TCK81" s="3"/>
      <c r="TCL81" s="3"/>
      <c r="TCO81" s="26"/>
      <c r="TCQ81" s="27"/>
      <c r="TCR81" s="34"/>
      <c r="TCS81" s="34"/>
      <c r="TCW81" s="3"/>
      <c r="TCX81" s="3"/>
      <c r="TDA81" s="26"/>
      <c r="TDC81" s="27"/>
      <c r="TDD81" s="34"/>
      <c r="TDE81" s="34"/>
      <c r="TDI81" s="3"/>
      <c r="TDJ81" s="3"/>
      <c r="TDM81" s="26"/>
      <c r="TDO81" s="27"/>
      <c r="TDP81" s="34"/>
      <c r="TDQ81" s="34"/>
      <c r="TDU81" s="3"/>
      <c r="TDV81" s="3"/>
      <c r="TDY81" s="26"/>
      <c r="TEA81" s="27"/>
      <c r="TEB81" s="34"/>
      <c r="TEC81" s="34"/>
      <c r="TEG81" s="3"/>
      <c r="TEH81" s="3"/>
      <c r="TEK81" s="26"/>
      <c r="TEM81" s="27"/>
      <c r="TEN81" s="34"/>
      <c r="TEO81" s="34"/>
      <c r="TES81" s="3"/>
      <c r="TET81" s="3"/>
      <c r="TEW81" s="26"/>
      <c r="TEY81" s="27"/>
      <c r="TEZ81" s="34"/>
      <c r="TFA81" s="34"/>
      <c r="TFE81" s="3"/>
      <c r="TFF81" s="3"/>
      <c r="TFI81" s="26"/>
      <c r="TFK81" s="27"/>
      <c r="TFL81" s="34"/>
      <c r="TFM81" s="34"/>
      <c r="TFQ81" s="3"/>
      <c r="TFR81" s="3"/>
      <c r="TFU81" s="26"/>
      <c r="TFW81" s="27"/>
      <c r="TFX81" s="34"/>
      <c r="TFY81" s="34"/>
      <c r="TGC81" s="3"/>
      <c r="TGD81" s="3"/>
      <c r="TGG81" s="26"/>
      <c r="TGI81" s="27"/>
      <c r="TGJ81" s="34"/>
      <c r="TGK81" s="34"/>
      <c r="TGO81" s="3"/>
      <c r="TGP81" s="3"/>
      <c r="TGS81" s="26"/>
      <c r="TGU81" s="27"/>
      <c r="TGV81" s="34"/>
      <c r="TGW81" s="34"/>
      <c r="THA81" s="3"/>
      <c r="THB81" s="3"/>
      <c r="THE81" s="26"/>
      <c r="THG81" s="27"/>
      <c r="THH81" s="34"/>
      <c r="THI81" s="34"/>
      <c r="THM81" s="3"/>
      <c r="THN81" s="3"/>
      <c r="THQ81" s="26"/>
      <c r="THS81" s="27"/>
      <c r="THT81" s="34"/>
      <c r="THU81" s="34"/>
      <c r="THY81" s="3"/>
      <c r="THZ81" s="3"/>
      <c r="TIC81" s="26"/>
      <c r="TIE81" s="27"/>
      <c r="TIF81" s="34"/>
      <c r="TIG81" s="34"/>
      <c r="TIK81" s="3"/>
      <c r="TIL81" s="3"/>
      <c r="TIO81" s="26"/>
      <c r="TIQ81" s="27"/>
      <c r="TIR81" s="34"/>
      <c r="TIS81" s="34"/>
      <c r="TIW81" s="3"/>
      <c r="TIX81" s="3"/>
      <c r="TJA81" s="26"/>
      <c r="TJC81" s="27"/>
      <c r="TJD81" s="34"/>
      <c r="TJE81" s="34"/>
      <c r="TJI81" s="3"/>
      <c r="TJJ81" s="3"/>
      <c r="TJM81" s="26"/>
      <c r="TJO81" s="27"/>
      <c r="TJP81" s="34"/>
      <c r="TJQ81" s="34"/>
      <c r="TJU81" s="3"/>
      <c r="TJV81" s="3"/>
      <c r="TJY81" s="26"/>
      <c r="TKA81" s="27"/>
      <c r="TKB81" s="34"/>
      <c r="TKC81" s="34"/>
      <c r="TKG81" s="3"/>
      <c r="TKH81" s="3"/>
      <c r="TKK81" s="26"/>
      <c r="TKM81" s="27"/>
      <c r="TKN81" s="34"/>
      <c r="TKO81" s="34"/>
      <c r="TKS81" s="3"/>
      <c r="TKT81" s="3"/>
      <c r="TKW81" s="26"/>
      <c r="TKY81" s="27"/>
      <c r="TKZ81" s="34"/>
      <c r="TLA81" s="34"/>
      <c r="TLE81" s="3"/>
      <c r="TLF81" s="3"/>
      <c r="TLI81" s="26"/>
      <c r="TLK81" s="27"/>
      <c r="TLL81" s="34"/>
      <c r="TLM81" s="34"/>
      <c r="TLQ81" s="3"/>
      <c r="TLR81" s="3"/>
      <c r="TLU81" s="26"/>
      <c r="TLW81" s="27"/>
      <c r="TLX81" s="34"/>
      <c r="TLY81" s="34"/>
      <c r="TMC81" s="3"/>
      <c r="TMD81" s="3"/>
      <c r="TMG81" s="26"/>
      <c r="TMI81" s="27"/>
      <c r="TMJ81" s="34"/>
      <c r="TMK81" s="34"/>
      <c r="TMO81" s="3"/>
      <c r="TMP81" s="3"/>
      <c r="TMS81" s="26"/>
      <c r="TMU81" s="27"/>
      <c r="TMV81" s="34"/>
      <c r="TMW81" s="34"/>
      <c r="TNA81" s="3"/>
      <c r="TNB81" s="3"/>
      <c r="TNE81" s="26"/>
      <c r="TNG81" s="27"/>
      <c r="TNH81" s="34"/>
      <c r="TNI81" s="34"/>
      <c r="TNM81" s="3"/>
      <c r="TNN81" s="3"/>
      <c r="TNQ81" s="26"/>
      <c r="TNS81" s="27"/>
      <c r="TNT81" s="34"/>
      <c r="TNU81" s="34"/>
      <c r="TNY81" s="3"/>
      <c r="TNZ81" s="3"/>
      <c r="TOC81" s="26"/>
      <c r="TOE81" s="27"/>
      <c r="TOF81" s="34"/>
      <c r="TOG81" s="34"/>
      <c r="TOK81" s="3"/>
      <c r="TOL81" s="3"/>
      <c r="TOO81" s="26"/>
      <c r="TOQ81" s="27"/>
      <c r="TOR81" s="34"/>
      <c r="TOS81" s="34"/>
      <c r="TOW81" s="3"/>
      <c r="TOX81" s="3"/>
      <c r="TPA81" s="26"/>
      <c r="TPC81" s="27"/>
      <c r="TPD81" s="34"/>
      <c r="TPE81" s="34"/>
      <c r="TPI81" s="3"/>
      <c r="TPJ81" s="3"/>
      <c r="TPM81" s="26"/>
      <c r="TPO81" s="27"/>
      <c r="TPP81" s="34"/>
      <c r="TPQ81" s="34"/>
      <c r="TPU81" s="3"/>
      <c r="TPV81" s="3"/>
      <c r="TPY81" s="26"/>
      <c r="TQA81" s="27"/>
      <c r="TQB81" s="34"/>
      <c r="TQC81" s="34"/>
      <c r="TQG81" s="3"/>
      <c r="TQH81" s="3"/>
      <c r="TQK81" s="26"/>
      <c r="TQM81" s="27"/>
      <c r="TQN81" s="34"/>
      <c r="TQO81" s="34"/>
      <c r="TQS81" s="3"/>
      <c r="TQT81" s="3"/>
      <c r="TQW81" s="26"/>
      <c r="TQY81" s="27"/>
      <c r="TQZ81" s="34"/>
      <c r="TRA81" s="34"/>
      <c r="TRE81" s="3"/>
      <c r="TRF81" s="3"/>
      <c r="TRI81" s="26"/>
      <c r="TRK81" s="27"/>
      <c r="TRL81" s="34"/>
      <c r="TRM81" s="34"/>
      <c r="TRQ81" s="3"/>
      <c r="TRR81" s="3"/>
      <c r="TRU81" s="26"/>
      <c r="TRW81" s="27"/>
      <c r="TRX81" s="34"/>
      <c r="TRY81" s="34"/>
      <c r="TSC81" s="3"/>
      <c r="TSD81" s="3"/>
      <c r="TSG81" s="26"/>
      <c r="TSI81" s="27"/>
      <c r="TSJ81" s="34"/>
      <c r="TSK81" s="34"/>
      <c r="TSO81" s="3"/>
      <c r="TSP81" s="3"/>
      <c r="TSS81" s="26"/>
      <c r="TSU81" s="27"/>
      <c r="TSV81" s="34"/>
      <c r="TSW81" s="34"/>
      <c r="TTA81" s="3"/>
      <c r="TTB81" s="3"/>
      <c r="TTE81" s="26"/>
      <c r="TTG81" s="27"/>
      <c r="TTH81" s="34"/>
      <c r="TTI81" s="34"/>
      <c r="TTM81" s="3"/>
      <c r="TTN81" s="3"/>
      <c r="TTQ81" s="26"/>
      <c r="TTS81" s="27"/>
      <c r="TTT81" s="34"/>
      <c r="TTU81" s="34"/>
      <c r="TTY81" s="3"/>
      <c r="TTZ81" s="3"/>
      <c r="TUC81" s="26"/>
      <c r="TUE81" s="27"/>
      <c r="TUF81" s="34"/>
      <c r="TUG81" s="34"/>
      <c r="TUK81" s="3"/>
      <c r="TUL81" s="3"/>
      <c r="TUO81" s="26"/>
      <c r="TUQ81" s="27"/>
      <c r="TUR81" s="34"/>
      <c r="TUS81" s="34"/>
      <c r="TUW81" s="3"/>
      <c r="TUX81" s="3"/>
      <c r="TVA81" s="26"/>
      <c r="TVC81" s="27"/>
      <c r="TVD81" s="34"/>
      <c r="TVE81" s="34"/>
      <c r="TVI81" s="3"/>
      <c r="TVJ81" s="3"/>
      <c r="TVM81" s="26"/>
      <c r="TVO81" s="27"/>
      <c r="TVP81" s="34"/>
      <c r="TVQ81" s="34"/>
      <c r="TVU81" s="3"/>
      <c r="TVV81" s="3"/>
      <c r="TVY81" s="26"/>
      <c r="TWA81" s="27"/>
      <c r="TWB81" s="34"/>
      <c r="TWC81" s="34"/>
      <c r="TWG81" s="3"/>
      <c r="TWH81" s="3"/>
      <c r="TWK81" s="26"/>
      <c r="TWM81" s="27"/>
      <c r="TWN81" s="34"/>
      <c r="TWO81" s="34"/>
      <c r="TWS81" s="3"/>
      <c r="TWT81" s="3"/>
      <c r="TWW81" s="26"/>
      <c r="TWY81" s="27"/>
      <c r="TWZ81" s="34"/>
      <c r="TXA81" s="34"/>
      <c r="TXE81" s="3"/>
      <c r="TXF81" s="3"/>
      <c r="TXI81" s="26"/>
      <c r="TXK81" s="27"/>
      <c r="TXL81" s="34"/>
      <c r="TXM81" s="34"/>
      <c r="TXQ81" s="3"/>
      <c r="TXR81" s="3"/>
      <c r="TXU81" s="26"/>
      <c r="TXW81" s="27"/>
      <c r="TXX81" s="34"/>
      <c r="TXY81" s="34"/>
      <c r="TYC81" s="3"/>
      <c r="TYD81" s="3"/>
      <c r="TYG81" s="26"/>
      <c r="TYI81" s="27"/>
      <c r="TYJ81" s="34"/>
      <c r="TYK81" s="34"/>
      <c r="TYO81" s="3"/>
      <c r="TYP81" s="3"/>
      <c r="TYS81" s="26"/>
      <c r="TYU81" s="27"/>
      <c r="TYV81" s="34"/>
      <c r="TYW81" s="34"/>
      <c r="TZA81" s="3"/>
      <c r="TZB81" s="3"/>
      <c r="TZE81" s="26"/>
      <c r="TZG81" s="27"/>
      <c r="TZH81" s="34"/>
      <c r="TZI81" s="34"/>
      <c r="TZM81" s="3"/>
      <c r="TZN81" s="3"/>
      <c r="TZQ81" s="26"/>
      <c r="TZS81" s="27"/>
      <c r="TZT81" s="34"/>
      <c r="TZU81" s="34"/>
      <c r="TZY81" s="3"/>
      <c r="TZZ81" s="3"/>
      <c r="UAC81" s="26"/>
      <c r="UAE81" s="27"/>
      <c r="UAF81" s="34"/>
      <c r="UAG81" s="34"/>
      <c r="UAK81" s="3"/>
      <c r="UAL81" s="3"/>
      <c r="UAO81" s="26"/>
      <c r="UAQ81" s="27"/>
      <c r="UAR81" s="34"/>
      <c r="UAS81" s="34"/>
      <c r="UAW81" s="3"/>
      <c r="UAX81" s="3"/>
      <c r="UBA81" s="26"/>
      <c r="UBC81" s="27"/>
      <c r="UBD81" s="34"/>
      <c r="UBE81" s="34"/>
      <c r="UBI81" s="3"/>
      <c r="UBJ81" s="3"/>
      <c r="UBM81" s="26"/>
      <c r="UBO81" s="27"/>
      <c r="UBP81" s="34"/>
      <c r="UBQ81" s="34"/>
      <c r="UBU81" s="3"/>
      <c r="UBV81" s="3"/>
      <c r="UBY81" s="26"/>
      <c r="UCA81" s="27"/>
      <c r="UCB81" s="34"/>
      <c r="UCC81" s="34"/>
      <c r="UCG81" s="3"/>
      <c r="UCH81" s="3"/>
      <c r="UCK81" s="26"/>
      <c r="UCM81" s="27"/>
      <c r="UCN81" s="34"/>
      <c r="UCO81" s="34"/>
      <c r="UCS81" s="3"/>
      <c r="UCT81" s="3"/>
      <c r="UCW81" s="26"/>
      <c r="UCY81" s="27"/>
      <c r="UCZ81" s="34"/>
      <c r="UDA81" s="34"/>
      <c r="UDE81" s="3"/>
      <c r="UDF81" s="3"/>
      <c r="UDI81" s="26"/>
      <c r="UDK81" s="27"/>
      <c r="UDL81" s="34"/>
      <c r="UDM81" s="34"/>
      <c r="UDQ81" s="3"/>
      <c r="UDR81" s="3"/>
      <c r="UDU81" s="26"/>
      <c r="UDW81" s="27"/>
      <c r="UDX81" s="34"/>
      <c r="UDY81" s="34"/>
      <c r="UEC81" s="3"/>
      <c r="UED81" s="3"/>
      <c r="UEG81" s="26"/>
      <c r="UEI81" s="27"/>
      <c r="UEJ81" s="34"/>
      <c r="UEK81" s="34"/>
      <c r="UEO81" s="3"/>
      <c r="UEP81" s="3"/>
      <c r="UES81" s="26"/>
      <c r="UEU81" s="27"/>
      <c r="UEV81" s="34"/>
      <c r="UEW81" s="34"/>
      <c r="UFA81" s="3"/>
      <c r="UFB81" s="3"/>
      <c r="UFE81" s="26"/>
      <c r="UFG81" s="27"/>
      <c r="UFH81" s="34"/>
      <c r="UFI81" s="34"/>
      <c r="UFM81" s="3"/>
      <c r="UFN81" s="3"/>
      <c r="UFQ81" s="26"/>
      <c r="UFS81" s="27"/>
      <c r="UFT81" s="34"/>
      <c r="UFU81" s="34"/>
      <c r="UFY81" s="3"/>
      <c r="UFZ81" s="3"/>
      <c r="UGC81" s="26"/>
      <c r="UGE81" s="27"/>
      <c r="UGF81" s="34"/>
      <c r="UGG81" s="34"/>
      <c r="UGK81" s="3"/>
      <c r="UGL81" s="3"/>
      <c r="UGO81" s="26"/>
      <c r="UGQ81" s="27"/>
      <c r="UGR81" s="34"/>
      <c r="UGS81" s="34"/>
      <c r="UGW81" s="3"/>
      <c r="UGX81" s="3"/>
      <c r="UHA81" s="26"/>
      <c r="UHC81" s="27"/>
      <c r="UHD81" s="34"/>
      <c r="UHE81" s="34"/>
      <c r="UHI81" s="3"/>
      <c r="UHJ81" s="3"/>
      <c r="UHM81" s="26"/>
      <c r="UHO81" s="27"/>
      <c r="UHP81" s="34"/>
      <c r="UHQ81" s="34"/>
      <c r="UHU81" s="3"/>
      <c r="UHV81" s="3"/>
      <c r="UHY81" s="26"/>
      <c r="UIA81" s="27"/>
      <c r="UIB81" s="34"/>
      <c r="UIC81" s="34"/>
      <c r="UIG81" s="3"/>
      <c r="UIH81" s="3"/>
      <c r="UIK81" s="26"/>
      <c r="UIM81" s="27"/>
      <c r="UIN81" s="34"/>
      <c r="UIO81" s="34"/>
      <c r="UIS81" s="3"/>
      <c r="UIT81" s="3"/>
      <c r="UIW81" s="26"/>
      <c r="UIY81" s="27"/>
      <c r="UIZ81" s="34"/>
      <c r="UJA81" s="34"/>
      <c r="UJE81" s="3"/>
      <c r="UJF81" s="3"/>
      <c r="UJI81" s="26"/>
      <c r="UJK81" s="27"/>
      <c r="UJL81" s="34"/>
      <c r="UJM81" s="34"/>
      <c r="UJQ81" s="3"/>
      <c r="UJR81" s="3"/>
      <c r="UJU81" s="26"/>
      <c r="UJW81" s="27"/>
      <c r="UJX81" s="34"/>
      <c r="UJY81" s="34"/>
      <c r="UKC81" s="3"/>
      <c r="UKD81" s="3"/>
      <c r="UKG81" s="26"/>
      <c r="UKI81" s="27"/>
      <c r="UKJ81" s="34"/>
      <c r="UKK81" s="34"/>
      <c r="UKO81" s="3"/>
      <c r="UKP81" s="3"/>
      <c r="UKS81" s="26"/>
      <c r="UKU81" s="27"/>
      <c r="UKV81" s="34"/>
      <c r="UKW81" s="34"/>
      <c r="ULA81" s="3"/>
      <c r="ULB81" s="3"/>
      <c r="ULE81" s="26"/>
      <c r="ULG81" s="27"/>
      <c r="ULH81" s="34"/>
      <c r="ULI81" s="34"/>
      <c r="ULM81" s="3"/>
      <c r="ULN81" s="3"/>
      <c r="ULQ81" s="26"/>
      <c r="ULS81" s="27"/>
      <c r="ULT81" s="34"/>
      <c r="ULU81" s="34"/>
      <c r="ULY81" s="3"/>
      <c r="ULZ81" s="3"/>
      <c r="UMC81" s="26"/>
      <c r="UME81" s="27"/>
      <c r="UMF81" s="34"/>
      <c r="UMG81" s="34"/>
      <c r="UMK81" s="3"/>
      <c r="UML81" s="3"/>
      <c r="UMO81" s="26"/>
      <c r="UMQ81" s="27"/>
      <c r="UMR81" s="34"/>
      <c r="UMS81" s="34"/>
      <c r="UMW81" s="3"/>
      <c r="UMX81" s="3"/>
      <c r="UNA81" s="26"/>
      <c r="UNC81" s="27"/>
      <c r="UND81" s="34"/>
      <c r="UNE81" s="34"/>
      <c r="UNI81" s="3"/>
      <c r="UNJ81" s="3"/>
      <c r="UNM81" s="26"/>
      <c r="UNO81" s="27"/>
      <c r="UNP81" s="34"/>
      <c r="UNQ81" s="34"/>
      <c r="UNU81" s="3"/>
      <c r="UNV81" s="3"/>
      <c r="UNY81" s="26"/>
      <c r="UOA81" s="27"/>
      <c r="UOB81" s="34"/>
      <c r="UOC81" s="34"/>
      <c r="UOG81" s="3"/>
      <c r="UOH81" s="3"/>
      <c r="UOK81" s="26"/>
      <c r="UOM81" s="27"/>
      <c r="UON81" s="34"/>
      <c r="UOO81" s="34"/>
      <c r="UOS81" s="3"/>
      <c r="UOT81" s="3"/>
      <c r="UOW81" s="26"/>
      <c r="UOY81" s="27"/>
      <c r="UOZ81" s="34"/>
      <c r="UPA81" s="34"/>
      <c r="UPE81" s="3"/>
      <c r="UPF81" s="3"/>
      <c r="UPI81" s="26"/>
      <c r="UPK81" s="27"/>
      <c r="UPL81" s="34"/>
      <c r="UPM81" s="34"/>
      <c r="UPQ81" s="3"/>
      <c r="UPR81" s="3"/>
      <c r="UPU81" s="26"/>
      <c r="UPW81" s="27"/>
      <c r="UPX81" s="34"/>
      <c r="UPY81" s="34"/>
      <c r="UQC81" s="3"/>
      <c r="UQD81" s="3"/>
      <c r="UQG81" s="26"/>
      <c r="UQI81" s="27"/>
      <c r="UQJ81" s="34"/>
      <c r="UQK81" s="34"/>
      <c r="UQO81" s="3"/>
      <c r="UQP81" s="3"/>
      <c r="UQS81" s="26"/>
      <c r="UQU81" s="27"/>
      <c r="UQV81" s="34"/>
      <c r="UQW81" s="34"/>
      <c r="URA81" s="3"/>
      <c r="URB81" s="3"/>
      <c r="URE81" s="26"/>
      <c r="URG81" s="27"/>
      <c r="URH81" s="34"/>
      <c r="URI81" s="34"/>
      <c r="URM81" s="3"/>
      <c r="URN81" s="3"/>
      <c r="URQ81" s="26"/>
      <c r="URS81" s="27"/>
      <c r="URT81" s="34"/>
      <c r="URU81" s="34"/>
      <c r="URY81" s="3"/>
      <c r="URZ81" s="3"/>
      <c r="USC81" s="26"/>
      <c r="USE81" s="27"/>
      <c r="USF81" s="34"/>
      <c r="USG81" s="34"/>
      <c r="USK81" s="3"/>
      <c r="USL81" s="3"/>
      <c r="USO81" s="26"/>
      <c r="USQ81" s="27"/>
      <c r="USR81" s="34"/>
      <c r="USS81" s="34"/>
      <c r="USW81" s="3"/>
      <c r="USX81" s="3"/>
      <c r="UTA81" s="26"/>
      <c r="UTC81" s="27"/>
      <c r="UTD81" s="34"/>
      <c r="UTE81" s="34"/>
      <c r="UTI81" s="3"/>
      <c r="UTJ81" s="3"/>
      <c r="UTM81" s="26"/>
      <c r="UTO81" s="27"/>
      <c r="UTP81" s="34"/>
      <c r="UTQ81" s="34"/>
      <c r="UTU81" s="3"/>
      <c r="UTV81" s="3"/>
      <c r="UTY81" s="26"/>
      <c r="UUA81" s="27"/>
      <c r="UUB81" s="34"/>
      <c r="UUC81" s="34"/>
      <c r="UUG81" s="3"/>
      <c r="UUH81" s="3"/>
      <c r="UUK81" s="26"/>
      <c r="UUM81" s="27"/>
      <c r="UUN81" s="34"/>
      <c r="UUO81" s="34"/>
      <c r="UUS81" s="3"/>
      <c r="UUT81" s="3"/>
      <c r="UUW81" s="26"/>
      <c r="UUY81" s="27"/>
      <c r="UUZ81" s="34"/>
      <c r="UVA81" s="34"/>
      <c r="UVE81" s="3"/>
      <c r="UVF81" s="3"/>
      <c r="UVI81" s="26"/>
      <c r="UVK81" s="27"/>
      <c r="UVL81" s="34"/>
      <c r="UVM81" s="34"/>
      <c r="UVQ81" s="3"/>
      <c r="UVR81" s="3"/>
      <c r="UVU81" s="26"/>
      <c r="UVW81" s="27"/>
      <c r="UVX81" s="34"/>
      <c r="UVY81" s="34"/>
      <c r="UWC81" s="3"/>
      <c r="UWD81" s="3"/>
      <c r="UWG81" s="26"/>
      <c r="UWI81" s="27"/>
      <c r="UWJ81" s="34"/>
      <c r="UWK81" s="34"/>
      <c r="UWO81" s="3"/>
      <c r="UWP81" s="3"/>
      <c r="UWS81" s="26"/>
      <c r="UWU81" s="27"/>
      <c r="UWV81" s="34"/>
      <c r="UWW81" s="34"/>
      <c r="UXA81" s="3"/>
      <c r="UXB81" s="3"/>
      <c r="UXE81" s="26"/>
      <c r="UXG81" s="27"/>
      <c r="UXH81" s="34"/>
      <c r="UXI81" s="34"/>
      <c r="UXM81" s="3"/>
      <c r="UXN81" s="3"/>
      <c r="UXQ81" s="26"/>
      <c r="UXS81" s="27"/>
      <c r="UXT81" s="34"/>
      <c r="UXU81" s="34"/>
      <c r="UXY81" s="3"/>
      <c r="UXZ81" s="3"/>
      <c r="UYC81" s="26"/>
      <c r="UYE81" s="27"/>
      <c r="UYF81" s="34"/>
      <c r="UYG81" s="34"/>
      <c r="UYK81" s="3"/>
      <c r="UYL81" s="3"/>
      <c r="UYO81" s="26"/>
      <c r="UYQ81" s="27"/>
      <c r="UYR81" s="34"/>
      <c r="UYS81" s="34"/>
      <c r="UYW81" s="3"/>
      <c r="UYX81" s="3"/>
      <c r="UZA81" s="26"/>
      <c r="UZC81" s="27"/>
      <c r="UZD81" s="34"/>
      <c r="UZE81" s="34"/>
      <c r="UZI81" s="3"/>
      <c r="UZJ81" s="3"/>
      <c r="UZM81" s="26"/>
      <c r="UZO81" s="27"/>
      <c r="UZP81" s="34"/>
      <c r="UZQ81" s="34"/>
      <c r="UZU81" s="3"/>
      <c r="UZV81" s="3"/>
      <c r="UZY81" s="26"/>
      <c r="VAA81" s="27"/>
      <c r="VAB81" s="34"/>
      <c r="VAC81" s="34"/>
      <c r="VAG81" s="3"/>
      <c r="VAH81" s="3"/>
      <c r="VAK81" s="26"/>
      <c r="VAM81" s="27"/>
      <c r="VAN81" s="34"/>
      <c r="VAO81" s="34"/>
      <c r="VAS81" s="3"/>
      <c r="VAT81" s="3"/>
      <c r="VAW81" s="26"/>
      <c r="VAY81" s="27"/>
      <c r="VAZ81" s="34"/>
      <c r="VBA81" s="34"/>
      <c r="VBE81" s="3"/>
      <c r="VBF81" s="3"/>
      <c r="VBI81" s="26"/>
      <c r="VBK81" s="27"/>
      <c r="VBL81" s="34"/>
      <c r="VBM81" s="34"/>
      <c r="VBQ81" s="3"/>
      <c r="VBR81" s="3"/>
      <c r="VBU81" s="26"/>
      <c r="VBW81" s="27"/>
      <c r="VBX81" s="34"/>
      <c r="VBY81" s="34"/>
      <c r="VCC81" s="3"/>
      <c r="VCD81" s="3"/>
      <c r="VCG81" s="26"/>
      <c r="VCI81" s="27"/>
      <c r="VCJ81" s="34"/>
      <c r="VCK81" s="34"/>
      <c r="VCO81" s="3"/>
      <c r="VCP81" s="3"/>
      <c r="VCS81" s="26"/>
      <c r="VCU81" s="27"/>
      <c r="VCV81" s="34"/>
      <c r="VCW81" s="34"/>
      <c r="VDA81" s="3"/>
      <c r="VDB81" s="3"/>
      <c r="VDE81" s="26"/>
      <c r="VDG81" s="27"/>
      <c r="VDH81" s="34"/>
      <c r="VDI81" s="34"/>
      <c r="VDM81" s="3"/>
      <c r="VDN81" s="3"/>
      <c r="VDQ81" s="26"/>
      <c r="VDS81" s="27"/>
      <c r="VDT81" s="34"/>
      <c r="VDU81" s="34"/>
      <c r="VDY81" s="3"/>
      <c r="VDZ81" s="3"/>
      <c r="VEC81" s="26"/>
      <c r="VEE81" s="27"/>
      <c r="VEF81" s="34"/>
      <c r="VEG81" s="34"/>
      <c r="VEK81" s="3"/>
      <c r="VEL81" s="3"/>
      <c r="VEO81" s="26"/>
      <c r="VEQ81" s="27"/>
      <c r="VER81" s="34"/>
      <c r="VES81" s="34"/>
      <c r="VEW81" s="3"/>
      <c r="VEX81" s="3"/>
      <c r="VFA81" s="26"/>
      <c r="VFC81" s="27"/>
      <c r="VFD81" s="34"/>
      <c r="VFE81" s="34"/>
      <c r="VFI81" s="3"/>
      <c r="VFJ81" s="3"/>
      <c r="VFM81" s="26"/>
      <c r="VFO81" s="27"/>
      <c r="VFP81" s="34"/>
      <c r="VFQ81" s="34"/>
      <c r="VFU81" s="3"/>
      <c r="VFV81" s="3"/>
      <c r="VFY81" s="26"/>
      <c r="VGA81" s="27"/>
      <c r="VGB81" s="34"/>
      <c r="VGC81" s="34"/>
      <c r="VGG81" s="3"/>
      <c r="VGH81" s="3"/>
      <c r="VGK81" s="26"/>
      <c r="VGM81" s="27"/>
      <c r="VGN81" s="34"/>
      <c r="VGO81" s="34"/>
      <c r="VGS81" s="3"/>
      <c r="VGT81" s="3"/>
      <c r="VGW81" s="26"/>
      <c r="VGY81" s="27"/>
      <c r="VGZ81" s="34"/>
      <c r="VHA81" s="34"/>
      <c r="VHE81" s="3"/>
      <c r="VHF81" s="3"/>
      <c r="VHI81" s="26"/>
      <c r="VHK81" s="27"/>
      <c r="VHL81" s="34"/>
      <c r="VHM81" s="34"/>
      <c r="VHQ81" s="3"/>
      <c r="VHR81" s="3"/>
      <c r="VHU81" s="26"/>
      <c r="VHW81" s="27"/>
      <c r="VHX81" s="34"/>
      <c r="VHY81" s="34"/>
      <c r="VIC81" s="3"/>
      <c r="VID81" s="3"/>
      <c r="VIG81" s="26"/>
      <c r="VII81" s="27"/>
      <c r="VIJ81" s="34"/>
      <c r="VIK81" s="34"/>
      <c r="VIO81" s="3"/>
      <c r="VIP81" s="3"/>
      <c r="VIS81" s="26"/>
      <c r="VIU81" s="27"/>
      <c r="VIV81" s="34"/>
      <c r="VIW81" s="34"/>
      <c r="VJA81" s="3"/>
      <c r="VJB81" s="3"/>
      <c r="VJE81" s="26"/>
      <c r="VJG81" s="27"/>
      <c r="VJH81" s="34"/>
      <c r="VJI81" s="34"/>
      <c r="VJM81" s="3"/>
      <c r="VJN81" s="3"/>
      <c r="VJQ81" s="26"/>
      <c r="VJS81" s="27"/>
      <c r="VJT81" s="34"/>
      <c r="VJU81" s="34"/>
      <c r="VJY81" s="3"/>
      <c r="VJZ81" s="3"/>
      <c r="VKC81" s="26"/>
      <c r="VKE81" s="27"/>
      <c r="VKF81" s="34"/>
      <c r="VKG81" s="34"/>
      <c r="VKK81" s="3"/>
      <c r="VKL81" s="3"/>
      <c r="VKO81" s="26"/>
      <c r="VKQ81" s="27"/>
      <c r="VKR81" s="34"/>
      <c r="VKS81" s="34"/>
      <c r="VKW81" s="3"/>
      <c r="VKX81" s="3"/>
      <c r="VLA81" s="26"/>
      <c r="VLC81" s="27"/>
      <c r="VLD81" s="34"/>
      <c r="VLE81" s="34"/>
      <c r="VLI81" s="3"/>
      <c r="VLJ81" s="3"/>
      <c r="VLM81" s="26"/>
      <c r="VLO81" s="27"/>
      <c r="VLP81" s="34"/>
      <c r="VLQ81" s="34"/>
      <c r="VLU81" s="3"/>
      <c r="VLV81" s="3"/>
      <c r="VLY81" s="26"/>
      <c r="VMA81" s="27"/>
      <c r="VMB81" s="34"/>
      <c r="VMC81" s="34"/>
      <c r="VMG81" s="3"/>
      <c r="VMH81" s="3"/>
      <c r="VMK81" s="26"/>
      <c r="VMM81" s="27"/>
      <c r="VMN81" s="34"/>
      <c r="VMO81" s="34"/>
      <c r="VMS81" s="3"/>
      <c r="VMT81" s="3"/>
      <c r="VMW81" s="26"/>
      <c r="VMY81" s="27"/>
      <c r="VMZ81" s="34"/>
      <c r="VNA81" s="34"/>
      <c r="VNE81" s="3"/>
      <c r="VNF81" s="3"/>
      <c r="VNI81" s="26"/>
      <c r="VNK81" s="27"/>
      <c r="VNL81" s="34"/>
      <c r="VNM81" s="34"/>
      <c r="VNQ81" s="3"/>
      <c r="VNR81" s="3"/>
      <c r="VNU81" s="26"/>
      <c r="VNW81" s="27"/>
      <c r="VNX81" s="34"/>
      <c r="VNY81" s="34"/>
      <c r="VOC81" s="3"/>
      <c r="VOD81" s="3"/>
      <c r="VOG81" s="26"/>
      <c r="VOI81" s="27"/>
      <c r="VOJ81" s="34"/>
      <c r="VOK81" s="34"/>
      <c r="VOO81" s="3"/>
      <c r="VOP81" s="3"/>
      <c r="VOS81" s="26"/>
      <c r="VOU81" s="27"/>
      <c r="VOV81" s="34"/>
      <c r="VOW81" s="34"/>
      <c r="VPA81" s="3"/>
      <c r="VPB81" s="3"/>
      <c r="VPE81" s="26"/>
      <c r="VPG81" s="27"/>
      <c r="VPH81" s="34"/>
      <c r="VPI81" s="34"/>
      <c r="VPM81" s="3"/>
      <c r="VPN81" s="3"/>
      <c r="VPQ81" s="26"/>
      <c r="VPS81" s="27"/>
      <c r="VPT81" s="34"/>
      <c r="VPU81" s="34"/>
      <c r="VPY81" s="3"/>
      <c r="VPZ81" s="3"/>
      <c r="VQC81" s="26"/>
      <c r="VQE81" s="27"/>
      <c r="VQF81" s="34"/>
      <c r="VQG81" s="34"/>
      <c r="VQK81" s="3"/>
      <c r="VQL81" s="3"/>
      <c r="VQO81" s="26"/>
      <c r="VQQ81" s="27"/>
      <c r="VQR81" s="34"/>
      <c r="VQS81" s="34"/>
      <c r="VQW81" s="3"/>
      <c r="VQX81" s="3"/>
      <c r="VRA81" s="26"/>
      <c r="VRC81" s="27"/>
      <c r="VRD81" s="34"/>
      <c r="VRE81" s="34"/>
      <c r="VRI81" s="3"/>
      <c r="VRJ81" s="3"/>
      <c r="VRM81" s="26"/>
      <c r="VRO81" s="27"/>
      <c r="VRP81" s="34"/>
      <c r="VRQ81" s="34"/>
      <c r="VRU81" s="3"/>
      <c r="VRV81" s="3"/>
      <c r="VRY81" s="26"/>
      <c r="VSA81" s="27"/>
      <c r="VSB81" s="34"/>
      <c r="VSC81" s="34"/>
      <c r="VSG81" s="3"/>
      <c r="VSH81" s="3"/>
      <c r="VSK81" s="26"/>
      <c r="VSM81" s="27"/>
      <c r="VSN81" s="34"/>
      <c r="VSO81" s="34"/>
      <c r="VSS81" s="3"/>
      <c r="VST81" s="3"/>
      <c r="VSW81" s="26"/>
      <c r="VSY81" s="27"/>
      <c r="VSZ81" s="34"/>
      <c r="VTA81" s="34"/>
      <c r="VTE81" s="3"/>
      <c r="VTF81" s="3"/>
      <c r="VTI81" s="26"/>
      <c r="VTK81" s="27"/>
      <c r="VTL81" s="34"/>
      <c r="VTM81" s="34"/>
      <c r="VTQ81" s="3"/>
      <c r="VTR81" s="3"/>
      <c r="VTU81" s="26"/>
      <c r="VTW81" s="27"/>
      <c r="VTX81" s="34"/>
      <c r="VTY81" s="34"/>
      <c r="VUC81" s="3"/>
      <c r="VUD81" s="3"/>
      <c r="VUG81" s="26"/>
      <c r="VUI81" s="27"/>
      <c r="VUJ81" s="34"/>
      <c r="VUK81" s="34"/>
      <c r="VUO81" s="3"/>
      <c r="VUP81" s="3"/>
      <c r="VUS81" s="26"/>
      <c r="VUU81" s="27"/>
      <c r="VUV81" s="34"/>
      <c r="VUW81" s="34"/>
      <c r="VVA81" s="3"/>
      <c r="VVB81" s="3"/>
      <c r="VVE81" s="26"/>
      <c r="VVG81" s="27"/>
      <c r="VVH81" s="34"/>
      <c r="VVI81" s="34"/>
      <c r="VVM81" s="3"/>
      <c r="VVN81" s="3"/>
      <c r="VVQ81" s="26"/>
      <c r="VVS81" s="27"/>
      <c r="VVT81" s="34"/>
      <c r="VVU81" s="34"/>
      <c r="VVY81" s="3"/>
      <c r="VVZ81" s="3"/>
      <c r="VWC81" s="26"/>
      <c r="VWE81" s="27"/>
      <c r="VWF81" s="34"/>
      <c r="VWG81" s="34"/>
      <c r="VWK81" s="3"/>
      <c r="VWL81" s="3"/>
      <c r="VWO81" s="26"/>
      <c r="VWQ81" s="27"/>
      <c r="VWR81" s="34"/>
      <c r="VWS81" s="34"/>
      <c r="VWW81" s="3"/>
      <c r="VWX81" s="3"/>
      <c r="VXA81" s="26"/>
      <c r="VXC81" s="27"/>
      <c r="VXD81" s="34"/>
      <c r="VXE81" s="34"/>
      <c r="VXI81" s="3"/>
      <c r="VXJ81" s="3"/>
      <c r="VXM81" s="26"/>
      <c r="VXO81" s="27"/>
      <c r="VXP81" s="34"/>
      <c r="VXQ81" s="34"/>
      <c r="VXU81" s="3"/>
      <c r="VXV81" s="3"/>
      <c r="VXY81" s="26"/>
      <c r="VYA81" s="27"/>
      <c r="VYB81" s="34"/>
      <c r="VYC81" s="34"/>
      <c r="VYG81" s="3"/>
      <c r="VYH81" s="3"/>
      <c r="VYK81" s="26"/>
      <c r="VYM81" s="27"/>
      <c r="VYN81" s="34"/>
      <c r="VYO81" s="34"/>
      <c r="VYS81" s="3"/>
      <c r="VYT81" s="3"/>
      <c r="VYW81" s="26"/>
      <c r="VYY81" s="27"/>
      <c r="VYZ81" s="34"/>
      <c r="VZA81" s="34"/>
      <c r="VZE81" s="3"/>
      <c r="VZF81" s="3"/>
      <c r="VZI81" s="26"/>
      <c r="VZK81" s="27"/>
      <c r="VZL81" s="34"/>
      <c r="VZM81" s="34"/>
      <c r="VZQ81" s="3"/>
      <c r="VZR81" s="3"/>
      <c r="VZU81" s="26"/>
      <c r="VZW81" s="27"/>
      <c r="VZX81" s="34"/>
      <c r="VZY81" s="34"/>
      <c r="WAC81" s="3"/>
      <c r="WAD81" s="3"/>
      <c r="WAG81" s="26"/>
      <c r="WAI81" s="27"/>
      <c r="WAJ81" s="34"/>
      <c r="WAK81" s="34"/>
      <c r="WAO81" s="3"/>
      <c r="WAP81" s="3"/>
      <c r="WAS81" s="26"/>
      <c r="WAU81" s="27"/>
      <c r="WAV81" s="34"/>
      <c r="WAW81" s="34"/>
      <c r="WBA81" s="3"/>
      <c r="WBB81" s="3"/>
      <c r="WBE81" s="26"/>
      <c r="WBG81" s="27"/>
      <c r="WBH81" s="34"/>
      <c r="WBI81" s="34"/>
      <c r="WBM81" s="3"/>
      <c r="WBN81" s="3"/>
      <c r="WBQ81" s="26"/>
      <c r="WBS81" s="27"/>
      <c r="WBT81" s="34"/>
      <c r="WBU81" s="34"/>
      <c r="WBY81" s="3"/>
      <c r="WBZ81" s="3"/>
      <c r="WCC81" s="26"/>
      <c r="WCE81" s="27"/>
      <c r="WCF81" s="34"/>
      <c r="WCG81" s="34"/>
      <c r="WCK81" s="3"/>
      <c r="WCL81" s="3"/>
      <c r="WCO81" s="26"/>
      <c r="WCQ81" s="27"/>
      <c r="WCR81" s="34"/>
      <c r="WCS81" s="34"/>
      <c r="WCW81" s="3"/>
      <c r="WCX81" s="3"/>
      <c r="WDA81" s="26"/>
      <c r="WDC81" s="27"/>
      <c r="WDD81" s="34"/>
      <c r="WDE81" s="34"/>
      <c r="WDI81" s="3"/>
      <c r="WDJ81" s="3"/>
      <c r="WDM81" s="26"/>
      <c r="WDO81" s="27"/>
      <c r="WDP81" s="34"/>
      <c r="WDQ81" s="34"/>
      <c r="WDU81" s="3"/>
      <c r="WDV81" s="3"/>
      <c r="WDY81" s="26"/>
      <c r="WEA81" s="27"/>
      <c r="WEB81" s="34"/>
      <c r="WEC81" s="34"/>
      <c r="WEG81" s="3"/>
      <c r="WEH81" s="3"/>
      <c r="WEK81" s="26"/>
      <c r="WEM81" s="27"/>
      <c r="WEN81" s="34"/>
      <c r="WEO81" s="34"/>
      <c r="WES81" s="3"/>
      <c r="WET81" s="3"/>
      <c r="WEW81" s="26"/>
      <c r="WEY81" s="27"/>
      <c r="WEZ81" s="34"/>
      <c r="WFA81" s="34"/>
      <c r="WFE81" s="3"/>
      <c r="WFF81" s="3"/>
      <c r="WFI81" s="26"/>
      <c r="WFK81" s="27"/>
      <c r="WFL81" s="34"/>
      <c r="WFM81" s="34"/>
      <c r="WFQ81" s="3"/>
      <c r="WFR81" s="3"/>
      <c r="WFU81" s="26"/>
      <c r="WFW81" s="27"/>
      <c r="WFX81" s="34"/>
      <c r="WFY81" s="34"/>
      <c r="WGC81" s="3"/>
      <c r="WGD81" s="3"/>
      <c r="WGG81" s="26"/>
      <c r="WGI81" s="27"/>
      <c r="WGJ81" s="34"/>
      <c r="WGK81" s="34"/>
      <c r="WGO81" s="3"/>
      <c r="WGP81" s="3"/>
      <c r="WGS81" s="26"/>
      <c r="WGU81" s="27"/>
      <c r="WGV81" s="34"/>
      <c r="WGW81" s="34"/>
      <c r="WHA81" s="3"/>
      <c r="WHB81" s="3"/>
      <c r="WHE81" s="26"/>
      <c r="WHG81" s="27"/>
      <c r="WHH81" s="34"/>
      <c r="WHI81" s="34"/>
      <c r="WHM81" s="3"/>
      <c r="WHN81" s="3"/>
      <c r="WHQ81" s="26"/>
      <c r="WHS81" s="27"/>
      <c r="WHT81" s="34"/>
      <c r="WHU81" s="34"/>
      <c r="WHY81" s="3"/>
      <c r="WHZ81" s="3"/>
      <c r="WIC81" s="26"/>
      <c r="WIE81" s="27"/>
      <c r="WIF81" s="34"/>
      <c r="WIG81" s="34"/>
      <c r="WIK81" s="3"/>
      <c r="WIL81" s="3"/>
      <c r="WIO81" s="26"/>
      <c r="WIQ81" s="27"/>
      <c r="WIR81" s="34"/>
      <c r="WIS81" s="34"/>
      <c r="WIW81" s="3"/>
      <c r="WIX81" s="3"/>
      <c r="WJA81" s="26"/>
      <c r="WJC81" s="27"/>
      <c r="WJD81" s="34"/>
      <c r="WJE81" s="34"/>
      <c r="WJI81" s="3"/>
      <c r="WJJ81" s="3"/>
      <c r="WJM81" s="26"/>
      <c r="WJO81" s="27"/>
      <c r="WJP81" s="34"/>
      <c r="WJQ81" s="34"/>
      <c r="WJU81" s="3"/>
      <c r="WJV81" s="3"/>
      <c r="WJY81" s="26"/>
      <c r="WKA81" s="27"/>
      <c r="WKB81" s="34"/>
      <c r="WKC81" s="34"/>
      <c r="WKG81" s="3"/>
      <c r="WKH81" s="3"/>
      <c r="WKK81" s="26"/>
      <c r="WKM81" s="27"/>
      <c r="WKN81" s="34"/>
      <c r="WKO81" s="34"/>
      <c r="WKS81" s="3"/>
      <c r="WKT81" s="3"/>
      <c r="WKW81" s="26"/>
      <c r="WKY81" s="27"/>
      <c r="WKZ81" s="34"/>
      <c r="WLA81" s="34"/>
      <c r="WLE81" s="3"/>
      <c r="WLF81" s="3"/>
      <c r="WLI81" s="26"/>
      <c r="WLK81" s="27"/>
      <c r="WLL81" s="34"/>
      <c r="WLM81" s="34"/>
      <c r="WLQ81" s="3"/>
      <c r="WLR81" s="3"/>
      <c r="WLU81" s="26"/>
      <c r="WLW81" s="27"/>
      <c r="WLX81" s="34"/>
      <c r="WLY81" s="34"/>
      <c r="WMC81" s="3"/>
      <c r="WMD81" s="3"/>
      <c r="WMG81" s="26"/>
      <c r="WMI81" s="27"/>
      <c r="WMJ81" s="34"/>
      <c r="WMK81" s="34"/>
      <c r="WMO81" s="3"/>
      <c r="WMP81" s="3"/>
      <c r="WMS81" s="26"/>
      <c r="WMU81" s="27"/>
      <c r="WMV81" s="34"/>
      <c r="WMW81" s="34"/>
      <c r="WNA81" s="3"/>
      <c r="WNB81" s="3"/>
      <c r="WNE81" s="26"/>
      <c r="WNG81" s="27"/>
      <c r="WNH81" s="34"/>
      <c r="WNI81" s="34"/>
      <c r="WNM81" s="3"/>
      <c r="WNN81" s="3"/>
      <c r="WNQ81" s="26"/>
      <c r="WNS81" s="27"/>
      <c r="WNT81" s="34"/>
      <c r="WNU81" s="34"/>
      <c r="WNY81" s="3"/>
      <c r="WNZ81" s="3"/>
      <c r="WOC81" s="26"/>
      <c r="WOE81" s="27"/>
      <c r="WOF81" s="34"/>
      <c r="WOG81" s="34"/>
      <c r="WOK81" s="3"/>
      <c r="WOL81" s="3"/>
      <c r="WOO81" s="26"/>
      <c r="WOQ81" s="27"/>
      <c r="WOR81" s="34"/>
      <c r="WOS81" s="34"/>
      <c r="WOW81" s="3"/>
      <c r="WOX81" s="3"/>
      <c r="WPA81" s="26"/>
      <c r="WPC81" s="27"/>
      <c r="WPD81" s="34"/>
      <c r="WPE81" s="34"/>
      <c r="WPI81" s="3"/>
      <c r="WPJ81" s="3"/>
      <c r="WPM81" s="26"/>
      <c r="WPO81" s="27"/>
      <c r="WPP81" s="34"/>
      <c r="WPQ81" s="34"/>
      <c r="WPU81" s="3"/>
      <c r="WPV81" s="3"/>
      <c r="WPY81" s="26"/>
      <c r="WQA81" s="27"/>
      <c r="WQB81" s="34"/>
      <c r="WQC81" s="34"/>
      <c r="WQG81" s="3"/>
      <c r="WQH81" s="3"/>
      <c r="WQK81" s="26"/>
      <c r="WQM81" s="27"/>
      <c r="WQN81" s="34"/>
      <c r="WQO81" s="34"/>
      <c r="WQS81" s="3"/>
      <c r="WQT81" s="3"/>
      <c r="WQW81" s="26"/>
      <c r="WQY81" s="27"/>
      <c r="WQZ81" s="34"/>
      <c r="WRA81" s="34"/>
      <c r="WRE81" s="3"/>
      <c r="WRF81" s="3"/>
      <c r="WRI81" s="26"/>
      <c r="WRK81" s="27"/>
      <c r="WRL81" s="34"/>
      <c r="WRM81" s="34"/>
      <c r="WRQ81" s="3"/>
      <c r="WRR81" s="3"/>
      <c r="WRU81" s="26"/>
      <c r="WRW81" s="27"/>
      <c r="WRX81" s="34"/>
      <c r="WRY81" s="34"/>
      <c r="WSC81" s="3"/>
      <c r="WSD81" s="3"/>
      <c r="WSG81" s="26"/>
      <c r="WSI81" s="27"/>
      <c r="WSJ81" s="34"/>
      <c r="WSK81" s="34"/>
      <c r="WSO81" s="3"/>
      <c r="WSP81" s="3"/>
      <c r="WSS81" s="26"/>
      <c r="WSU81" s="27"/>
      <c r="WSV81" s="34"/>
      <c r="WSW81" s="34"/>
      <c r="WTA81" s="3"/>
      <c r="WTB81" s="3"/>
      <c r="WTE81" s="26"/>
      <c r="WTG81" s="27"/>
      <c r="WTH81" s="34"/>
      <c r="WTI81" s="34"/>
      <c r="WTM81" s="3"/>
      <c r="WTN81" s="3"/>
      <c r="WTQ81" s="26"/>
      <c r="WTS81" s="27"/>
      <c r="WTT81" s="34"/>
      <c r="WTU81" s="34"/>
      <c r="WTY81" s="3"/>
      <c r="WTZ81" s="3"/>
      <c r="WUC81" s="26"/>
      <c r="WUE81" s="27"/>
      <c r="WUF81" s="34"/>
      <c r="WUG81" s="34"/>
      <c r="WUK81" s="3"/>
      <c r="WUL81" s="3"/>
      <c r="WUO81" s="26"/>
      <c r="WUQ81" s="27"/>
      <c r="WUR81" s="34"/>
      <c r="WUS81" s="34"/>
      <c r="WUW81" s="3"/>
      <c r="WUX81" s="3"/>
      <c r="WVA81" s="26"/>
      <c r="WVC81" s="27"/>
      <c r="WVD81" s="34"/>
      <c r="WVE81" s="34"/>
      <c r="WVI81" s="3"/>
      <c r="WVJ81" s="3"/>
      <c r="WVM81" s="26"/>
      <c r="WVO81" s="27"/>
      <c r="WVP81" s="34"/>
      <c r="WVQ81" s="34"/>
      <c r="WVU81" s="3"/>
      <c r="WVV81" s="3"/>
      <c r="WVY81" s="26"/>
      <c r="WWA81" s="27"/>
      <c r="WWB81" s="34"/>
      <c r="WWC81" s="34"/>
      <c r="WWG81" s="3"/>
      <c r="WWH81" s="3"/>
      <c r="WWK81" s="26"/>
      <c r="WWM81" s="27"/>
      <c r="WWN81" s="34"/>
      <c r="WWO81" s="34"/>
      <c r="WWS81" s="3"/>
      <c r="WWT81" s="3"/>
      <c r="WWW81" s="26"/>
      <c r="WWY81" s="27"/>
      <c r="WWZ81" s="34"/>
      <c r="WXA81" s="34"/>
      <c r="WXE81" s="3"/>
      <c r="WXF81" s="3"/>
      <c r="WXI81" s="26"/>
      <c r="WXK81" s="27"/>
      <c r="WXL81" s="34"/>
      <c r="WXM81" s="34"/>
      <c r="WXQ81" s="3"/>
      <c r="WXR81" s="3"/>
      <c r="WXU81" s="26"/>
      <c r="WXW81" s="27"/>
      <c r="WXX81" s="34"/>
      <c r="WXY81" s="34"/>
      <c r="WYC81" s="3"/>
      <c r="WYD81" s="3"/>
      <c r="WYG81" s="26"/>
      <c r="WYI81" s="27"/>
      <c r="WYJ81" s="34"/>
      <c r="WYK81" s="34"/>
      <c r="WYO81" s="3"/>
      <c r="WYP81" s="3"/>
      <c r="WYS81" s="26"/>
      <c r="WYU81" s="27"/>
      <c r="WYV81" s="34"/>
      <c r="WYW81" s="34"/>
      <c r="WZA81" s="3"/>
      <c r="WZB81" s="3"/>
      <c r="WZE81" s="26"/>
      <c r="WZG81" s="27"/>
      <c r="WZH81" s="34"/>
      <c r="WZI81" s="34"/>
      <c r="WZM81" s="3"/>
      <c r="WZN81" s="3"/>
      <c r="WZQ81" s="26"/>
      <c r="WZS81" s="27"/>
      <c r="WZT81" s="34"/>
      <c r="WZU81" s="34"/>
      <c r="WZY81" s="3"/>
      <c r="WZZ81" s="3"/>
      <c r="XAC81" s="26"/>
      <c r="XAE81" s="27"/>
      <c r="XAF81" s="34"/>
      <c r="XAG81" s="34"/>
      <c r="XAK81" s="3"/>
      <c r="XAL81" s="3"/>
      <c r="XAO81" s="26"/>
      <c r="XAQ81" s="27"/>
      <c r="XAR81" s="34"/>
      <c r="XAS81" s="34"/>
      <c r="XAW81" s="3"/>
      <c r="XAX81" s="3"/>
      <c r="XBA81" s="26"/>
      <c r="XBC81" s="27"/>
      <c r="XBD81" s="34"/>
      <c r="XBE81" s="34"/>
      <c r="XBI81" s="3"/>
      <c r="XBJ81" s="3"/>
      <c r="XBM81" s="26"/>
      <c r="XBO81" s="27"/>
      <c r="XBP81" s="34"/>
      <c r="XBQ81" s="34"/>
      <c r="XBU81" s="3"/>
      <c r="XBV81" s="3"/>
      <c r="XBY81" s="26"/>
      <c r="XCA81" s="27"/>
      <c r="XCB81" s="34"/>
      <c r="XCC81" s="34"/>
      <c r="XCG81" s="3"/>
      <c r="XCH81" s="3"/>
      <c r="XCK81" s="26"/>
      <c r="XCM81" s="27"/>
      <c r="XCN81" s="34"/>
      <c r="XCO81" s="34"/>
      <c r="XCS81" s="3"/>
      <c r="XCT81" s="3"/>
      <c r="XCW81" s="26"/>
      <c r="XCY81" s="27"/>
      <c r="XCZ81" s="34"/>
      <c r="XDA81" s="34"/>
      <c r="XDE81" s="3"/>
      <c r="XDF81" s="3"/>
      <c r="XDI81" s="26"/>
      <c r="XDK81" s="27"/>
      <c r="XDL81" s="34"/>
      <c r="XDM81" s="34"/>
      <c r="XDQ81" s="3"/>
      <c r="XDR81" s="3"/>
      <c r="XDU81" s="26"/>
      <c r="XDW81" s="27"/>
      <c r="XDX81" s="34"/>
      <c r="XDY81" s="34"/>
      <c r="XEC81" s="3"/>
      <c r="XED81" s="3"/>
      <c r="XEG81" s="26"/>
      <c r="XEI81" s="27"/>
      <c r="XEJ81" s="34"/>
      <c r="XEK81" s="34"/>
      <c r="XEO81" s="3"/>
      <c r="XEP81" s="3"/>
      <c r="XES81" s="26"/>
      <c r="XEU81" s="27"/>
      <c r="XEV81" s="34"/>
      <c r="XEW81" s="34"/>
      <c r="XFA81" s="3"/>
      <c r="XFB81" s="3"/>
    </row>
    <row r="82" spans="1:1022 1025:3069 3073:4094 4097:6141 6145:7166 7169:9213 9217:10238 10241:12285 12289:13310 13313:15357 15361:16382" x14ac:dyDescent="0.25">
      <c r="A82" s="3">
        <v>274779</v>
      </c>
      <c r="B82" s="3">
        <v>2999844</v>
      </c>
      <c r="C82" t="s">
        <v>133</v>
      </c>
      <c r="D82" t="s">
        <v>37</v>
      </c>
      <c r="E82" s="26" t="s">
        <v>30</v>
      </c>
      <c r="F82" t="s">
        <v>78</v>
      </c>
      <c r="G82" s="27">
        <v>43906</v>
      </c>
      <c r="H82" s="34"/>
      <c r="I82" s="34"/>
      <c r="J82">
        <v>385</v>
      </c>
      <c r="K82" t="s">
        <v>27</v>
      </c>
      <c r="L82">
        <v>2</v>
      </c>
      <c r="M82" s="3" t="s">
        <v>134</v>
      </c>
      <c r="N82" s="3"/>
      <c r="O82"/>
      <c r="Q82" s="26"/>
      <c r="R82"/>
      <c r="S82" s="27"/>
      <c r="T82" s="34"/>
      <c r="U82" s="34"/>
      <c r="Y82" s="3"/>
      <c r="Z82" s="3"/>
      <c r="AC82" s="26"/>
      <c r="AE82" s="27"/>
      <c r="AF82" s="34"/>
      <c r="AG82" s="34"/>
      <c r="AK82" s="3"/>
      <c r="AL82" s="3"/>
      <c r="AO82" s="26"/>
      <c r="AQ82" s="27"/>
      <c r="AR82" s="34"/>
      <c r="AS82" s="34"/>
      <c r="AW82" s="3"/>
      <c r="AX82" s="3"/>
      <c r="BA82" s="26"/>
      <c r="BC82" s="27"/>
      <c r="BD82" s="34"/>
      <c r="BE82" s="34"/>
      <c r="BI82" s="3"/>
      <c r="BJ82" s="3"/>
      <c r="BM82" s="26"/>
      <c r="BO82" s="27"/>
      <c r="BP82" s="34"/>
      <c r="BQ82" s="34"/>
      <c r="BU82" s="3"/>
      <c r="BV82" s="3"/>
      <c r="BY82" s="26"/>
      <c r="CA82" s="27"/>
      <c r="CB82" s="34"/>
      <c r="CC82" s="34"/>
      <c r="CG82" s="3"/>
      <c r="CH82" s="3"/>
      <c r="CK82" s="26"/>
      <c r="CM82" s="27"/>
      <c r="CN82" s="34"/>
      <c r="CO82" s="34"/>
      <c r="CS82" s="3"/>
      <c r="CT82" s="3"/>
      <c r="CW82" s="26"/>
      <c r="CY82" s="27"/>
      <c r="CZ82" s="34"/>
      <c r="DA82" s="34"/>
      <c r="DE82" s="3"/>
      <c r="DF82" s="3"/>
      <c r="DI82" s="26"/>
      <c r="DK82" s="27"/>
      <c r="DL82" s="34"/>
      <c r="DM82" s="34"/>
      <c r="DQ82" s="3"/>
      <c r="DR82" s="3"/>
      <c r="DU82" s="26"/>
      <c r="DW82" s="27"/>
      <c r="DX82" s="34"/>
      <c r="DY82" s="34"/>
      <c r="EC82" s="3"/>
      <c r="ED82" s="3"/>
      <c r="EG82" s="26"/>
      <c r="EI82" s="27"/>
      <c r="EJ82" s="34"/>
      <c r="EK82" s="34"/>
      <c r="EO82" s="3"/>
      <c r="EP82" s="3"/>
      <c r="ES82" s="26"/>
      <c r="EU82" s="27"/>
      <c r="EV82" s="34"/>
      <c r="EW82" s="34"/>
      <c r="FA82" s="3"/>
      <c r="FB82" s="3"/>
      <c r="FE82" s="26"/>
      <c r="FG82" s="27"/>
      <c r="FH82" s="34"/>
      <c r="FI82" s="34"/>
      <c r="FM82" s="3"/>
      <c r="FN82" s="3"/>
      <c r="FQ82" s="26"/>
      <c r="FS82" s="27"/>
      <c r="FT82" s="34"/>
      <c r="FU82" s="34"/>
      <c r="FY82" s="3"/>
      <c r="FZ82" s="3"/>
      <c r="GC82" s="26"/>
      <c r="GE82" s="27"/>
      <c r="GF82" s="34"/>
      <c r="GG82" s="34"/>
      <c r="GK82" s="3"/>
      <c r="GL82" s="3"/>
      <c r="GO82" s="26"/>
      <c r="GQ82" s="27"/>
      <c r="GR82" s="34"/>
      <c r="GS82" s="34"/>
      <c r="GW82" s="3"/>
      <c r="GX82" s="3"/>
      <c r="HA82" s="26"/>
      <c r="HC82" s="27"/>
      <c r="HD82" s="34"/>
      <c r="HE82" s="34"/>
      <c r="HI82" s="3"/>
      <c r="HJ82" s="3"/>
      <c r="HM82" s="26"/>
      <c r="HO82" s="27"/>
      <c r="HP82" s="34"/>
      <c r="HQ82" s="34"/>
      <c r="HU82" s="3"/>
      <c r="HV82" s="3"/>
      <c r="HY82" s="26"/>
      <c r="IA82" s="27"/>
      <c r="IB82" s="34"/>
      <c r="IC82" s="34"/>
      <c r="IG82" s="3"/>
      <c r="IH82" s="3"/>
      <c r="IK82" s="26"/>
      <c r="IM82" s="27"/>
      <c r="IN82" s="34"/>
      <c r="IO82" s="34"/>
      <c r="IS82" s="3"/>
      <c r="IT82" s="3"/>
      <c r="IW82" s="26"/>
      <c r="IY82" s="27"/>
      <c r="IZ82" s="34"/>
      <c r="JA82" s="34"/>
      <c r="JE82" s="3"/>
      <c r="JF82" s="3"/>
      <c r="JI82" s="26"/>
      <c r="JK82" s="27"/>
      <c r="JL82" s="34"/>
      <c r="JM82" s="34"/>
      <c r="JQ82" s="3"/>
      <c r="JR82" s="3"/>
      <c r="JU82" s="26"/>
      <c r="JW82" s="27"/>
      <c r="JX82" s="34"/>
      <c r="JY82" s="34"/>
      <c r="KC82" s="3"/>
      <c r="KD82" s="3"/>
      <c r="KG82" s="26"/>
      <c r="KI82" s="27"/>
      <c r="KJ82" s="34"/>
      <c r="KK82" s="34"/>
      <c r="KO82" s="3"/>
      <c r="KP82" s="3"/>
      <c r="KS82" s="26"/>
      <c r="KU82" s="27"/>
      <c r="KV82" s="34"/>
      <c r="KW82" s="34"/>
      <c r="LA82" s="3"/>
      <c r="LB82" s="3"/>
      <c r="LE82" s="26"/>
      <c r="LG82" s="27"/>
      <c r="LH82" s="34"/>
      <c r="LI82" s="34"/>
      <c r="LM82" s="3"/>
      <c r="LN82" s="3"/>
      <c r="LQ82" s="26"/>
      <c r="LS82" s="27"/>
      <c r="LT82" s="34"/>
      <c r="LU82" s="34"/>
      <c r="LY82" s="3"/>
      <c r="LZ82" s="3"/>
      <c r="MC82" s="26"/>
      <c r="ME82" s="27"/>
      <c r="MF82" s="34"/>
      <c r="MG82" s="34"/>
      <c r="MK82" s="3"/>
      <c r="ML82" s="3"/>
      <c r="MO82" s="26"/>
      <c r="MQ82" s="27"/>
      <c r="MR82" s="34"/>
      <c r="MS82" s="34"/>
      <c r="MW82" s="3"/>
      <c r="MX82" s="3"/>
      <c r="NA82" s="26"/>
      <c r="NC82" s="27"/>
      <c r="ND82" s="34"/>
      <c r="NE82" s="34"/>
      <c r="NI82" s="3"/>
      <c r="NJ82" s="3"/>
      <c r="NM82" s="26"/>
      <c r="NO82" s="27"/>
      <c r="NP82" s="34"/>
      <c r="NQ82" s="34"/>
      <c r="NU82" s="3"/>
      <c r="NV82" s="3"/>
      <c r="NY82" s="26"/>
      <c r="OA82" s="27"/>
      <c r="OB82" s="34"/>
      <c r="OC82" s="34"/>
      <c r="OG82" s="3"/>
      <c r="OH82" s="3"/>
      <c r="OK82" s="26"/>
      <c r="OM82" s="27"/>
      <c r="ON82" s="34"/>
      <c r="OO82" s="34"/>
      <c r="OS82" s="3"/>
      <c r="OT82" s="3"/>
      <c r="OW82" s="26"/>
      <c r="OY82" s="27"/>
      <c r="OZ82" s="34"/>
      <c r="PA82" s="34"/>
      <c r="PE82" s="3"/>
      <c r="PF82" s="3"/>
      <c r="PI82" s="26"/>
      <c r="PK82" s="27"/>
      <c r="PL82" s="34"/>
      <c r="PM82" s="34"/>
      <c r="PQ82" s="3"/>
      <c r="PR82" s="3"/>
      <c r="PU82" s="26"/>
      <c r="PW82" s="27"/>
      <c r="PX82" s="34"/>
      <c r="PY82" s="34"/>
      <c r="QC82" s="3"/>
      <c r="QD82" s="3"/>
      <c r="QG82" s="26"/>
      <c r="QI82" s="27"/>
      <c r="QJ82" s="34"/>
      <c r="QK82" s="34"/>
      <c r="QO82" s="3"/>
      <c r="QP82" s="3"/>
      <c r="QS82" s="26"/>
      <c r="QU82" s="27"/>
      <c r="QV82" s="34"/>
      <c r="QW82" s="34"/>
      <c r="RA82" s="3"/>
      <c r="RB82" s="3"/>
      <c r="RE82" s="26"/>
      <c r="RG82" s="27"/>
      <c r="RH82" s="34"/>
      <c r="RI82" s="34"/>
      <c r="RM82" s="3"/>
      <c r="RN82" s="3"/>
      <c r="RQ82" s="26"/>
      <c r="RS82" s="27"/>
      <c r="RT82" s="34"/>
      <c r="RU82" s="34"/>
      <c r="RY82" s="3"/>
      <c r="RZ82" s="3"/>
      <c r="SC82" s="26"/>
      <c r="SE82" s="27"/>
      <c r="SF82" s="34"/>
      <c r="SG82" s="34"/>
      <c r="SK82" s="3"/>
      <c r="SL82" s="3"/>
      <c r="SO82" s="26"/>
      <c r="SQ82" s="27"/>
      <c r="SR82" s="34"/>
      <c r="SS82" s="34"/>
      <c r="SW82" s="3"/>
      <c r="SX82" s="3"/>
      <c r="TA82" s="26"/>
      <c r="TC82" s="27"/>
      <c r="TD82" s="34"/>
      <c r="TE82" s="34"/>
      <c r="TI82" s="3"/>
      <c r="TJ82" s="3"/>
      <c r="TM82" s="26"/>
      <c r="TO82" s="27"/>
      <c r="TP82" s="34"/>
      <c r="TQ82" s="34"/>
      <c r="TU82" s="3"/>
      <c r="TV82" s="3"/>
      <c r="TY82" s="26"/>
      <c r="UA82" s="27"/>
      <c r="UB82" s="34"/>
      <c r="UC82" s="34"/>
      <c r="UG82" s="3"/>
      <c r="UH82" s="3"/>
      <c r="UK82" s="26"/>
      <c r="UM82" s="27"/>
      <c r="UN82" s="34"/>
      <c r="UO82" s="34"/>
      <c r="US82" s="3"/>
      <c r="UT82" s="3"/>
      <c r="UW82" s="26"/>
      <c r="UY82" s="27"/>
      <c r="UZ82" s="34"/>
      <c r="VA82" s="34"/>
      <c r="VE82" s="3"/>
      <c r="VF82" s="3"/>
      <c r="VI82" s="26"/>
      <c r="VK82" s="27"/>
      <c r="VL82" s="34"/>
      <c r="VM82" s="34"/>
      <c r="VQ82" s="3"/>
      <c r="VR82" s="3"/>
      <c r="VU82" s="26"/>
      <c r="VW82" s="27"/>
      <c r="VX82" s="34"/>
      <c r="VY82" s="34"/>
      <c r="WC82" s="3"/>
      <c r="WD82" s="3"/>
      <c r="WG82" s="26"/>
      <c r="WI82" s="27"/>
      <c r="WJ82" s="34"/>
      <c r="WK82" s="34"/>
      <c r="WO82" s="3"/>
      <c r="WP82" s="3"/>
      <c r="WS82" s="26"/>
      <c r="WU82" s="27"/>
      <c r="WV82" s="34"/>
      <c r="WW82" s="34"/>
      <c r="XA82" s="3"/>
      <c r="XB82" s="3"/>
      <c r="XE82" s="26"/>
      <c r="XG82" s="27"/>
      <c r="XH82" s="34"/>
      <c r="XI82" s="34"/>
      <c r="XM82" s="3"/>
      <c r="XN82" s="3"/>
      <c r="XQ82" s="26"/>
      <c r="XS82" s="27"/>
      <c r="XT82" s="34"/>
      <c r="XU82" s="34"/>
      <c r="XY82" s="3"/>
      <c r="XZ82" s="3"/>
      <c r="YC82" s="26"/>
      <c r="YE82" s="27"/>
      <c r="YF82" s="34"/>
      <c r="YG82" s="34"/>
      <c r="YK82" s="3"/>
      <c r="YL82" s="3"/>
      <c r="YO82" s="26"/>
      <c r="YQ82" s="27"/>
      <c r="YR82" s="34"/>
      <c r="YS82" s="34"/>
      <c r="YW82" s="3"/>
      <c r="YX82" s="3"/>
      <c r="ZA82" s="26"/>
      <c r="ZC82" s="27"/>
      <c r="ZD82" s="34"/>
      <c r="ZE82" s="34"/>
      <c r="ZI82" s="3"/>
      <c r="ZJ82" s="3"/>
      <c r="ZM82" s="26"/>
      <c r="ZO82" s="27"/>
      <c r="ZP82" s="34"/>
      <c r="ZQ82" s="34"/>
      <c r="ZU82" s="3"/>
      <c r="ZV82" s="3"/>
      <c r="ZY82" s="26"/>
      <c r="AAA82" s="27"/>
      <c r="AAB82" s="34"/>
      <c r="AAC82" s="34"/>
      <c r="AAG82" s="3"/>
      <c r="AAH82" s="3"/>
      <c r="AAK82" s="26"/>
      <c r="AAM82" s="27"/>
      <c r="AAN82" s="34"/>
      <c r="AAO82" s="34"/>
      <c r="AAS82" s="3"/>
      <c r="AAT82" s="3"/>
      <c r="AAW82" s="26"/>
      <c r="AAY82" s="27"/>
      <c r="AAZ82" s="34"/>
      <c r="ABA82" s="34"/>
      <c r="ABE82" s="3"/>
      <c r="ABF82" s="3"/>
      <c r="ABI82" s="26"/>
      <c r="ABK82" s="27"/>
      <c r="ABL82" s="34"/>
      <c r="ABM82" s="34"/>
      <c r="ABQ82" s="3"/>
      <c r="ABR82" s="3"/>
      <c r="ABU82" s="26"/>
      <c r="ABW82" s="27"/>
      <c r="ABX82" s="34"/>
      <c r="ABY82" s="34"/>
      <c r="ACC82" s="3"/>
      <c r="ACD82" s="3"/>
      <c r="ACG82" s="26"/>
      <c r="ACI82" s="27"/>
      <c r="ACJ82" s="34"/>
      <c r="ACK82" s="34"/>
      <c r="ACO82" s="3"/>
      <c r="ACP82" s="3"/>
      <c r="ACS82" s="26"/>
      <c r="ACU82" s="27"/>
      <c r="ACV82" s="34"/>
      <c r="ACW82" s="34"/>
      <c r="ADA82" s="3"/>
      <c r="ADB82" s="3"/>
      <c r="ADE82" s="26"/>
      <c r="ADG82" s="27"/>
      <c r="ADH82" s="34"/>
      <c r="ADI82" s="34"/>
      <c r="ADM82" s="3"/>
      <c r="ADN82" s="3"/>
      <c r="ADQ82" s="26"/>
      <c r="ADS82" s="27"/>
      <c r="ADT82" s="34"/>
      <c r="ADU82" s="34"/>
      <c r="ADY82" s="3"/>
      <c r="ADZ82" s="3"/>
      <c r="AEC82" s="26"/>
      <c r="AEE82" s="27"/>
      <c r="AEF82" s="34"/>
      <c r="AEG82" s="34"/>
      <c r="AEK82" s="3"/>
      <c r="AEL82" s="3"/>
      <c r="AEO82" s="26"/>
      <c r="AEQ82" s="27"/>
      <c r="AER82" s="34"/>
      <c r="AES82" s="34"/>
      <c r="AEW82" s="3"/>
      <c r="AEX82" s="3"/>
      <c r="AFA82" s="26"/>
      <c r="AFC82" s="27"/>
      <c r="AFD82" s="34"/>
      <c r="AFE82" s="34"/>
      <c r="AFI82" s="3"/>
      <c r="AFJ82" s="3"/>
      <c r="AFM82" s="26"/>
      <c r="AFO82" s="27"/>
      <c r="AFP82" s="34"/>
      <c r="AFQ82" s="34"/>
      <c r="AFU82" s="3"/>
      <c r="AFV82" s="3"/>
      <c r="AFY82" s="26"/>
      <c r="AGA82" s="27"/>
      <c r="AGB82" s="34"/>
      <c r="AGC82" s="34"/>
      <c r="AGG82" s="3"/>
      <c r="AGH82" s="3"/>
      <c r="AGK82" s="26"/>
      <c r="AGM82" s="27"/>
      <c r="AGN82" s="34"/>
      <c r="AGO82" s="34"/>
      <c r="AGS82" s="3"/>
      <c r="AGT82" s="3"/>
      <c r="AGW82" s="26"/>
      <c r="AGY82" s="27"/>
      <c r="AGZ82" s="34"/>
      <c r="AHA82" s="34"/>
      <c r="AHE82" s="3"/>
      <c r="AHF82" s="3"/>
      <c r="AHI82" s="26"/>
      <c r="AHK82" s="27"/>
      <c r="AHL82" s="34"/>
      <c r="AHM82" s="34"/>
      <c r="AHQ82" s="3"/>
      <c r="AHR82" s="3"/>
      <c r="AHU82" s="26"/>
      <c r="AHW82" s="27"/>
      <c r="AHX82" s="34"/>
      <c r="AHY82" s="34"/>
      <c r="AIC82" s="3"/>
      <c r="AID82" s="3"/>
      <c r="AIG82" s="26"/>
      <c r="AII82" s="27"/>
      <c r="AIJ82" s="34"/>
      <c r="AIK82" s="34"/>
      <c r="AIO82" s="3"/>
      <c r="AIP82" s="3"/>
      <c r="AIS82" s="26"/>
      <c r="AIU82" s="27"/>
      <c r="AIV82" s="34"/>
      <c r="AIW82" s="34"/>
      <c r="AJA82" s="3"/>
      <c r="AJB82" s="3"/>
      <c r="AJE82" s="26"/>
      <c r="AJG82" s="27"/>
      <c r="AJH82" s="34"/>
      <c r="AJI82" s="34"/>
      <c r="AJM82" s="3"/>
      <c r="AJN82" s="3"/>
      <c r="AJQ82" s="26"/>
      <c r="AJS82" s="27"/>
      <c r="AJT82" s="34"/>
      <c r="AJU82" s="34"/>
      <c r="AJY82" s="3"/>
      <c r="AJZ82" s="3"/>
      <c r="AKC82" s="26"/>
      <c r="AKE82" s="27"/>
      <c r="AKF82" s="34"/>
      <c r="AKG82" s="34"/>
      <c r="AKK82" s="3"/>
      <c r="AKL82" s="3"/>
      <c r="AKO82" s="26"/>
      <c r="AKQ82" s="27"/>
      <c r="AKR82" s="34"/>
      <c r="AKS82" s="34"/>
      <c r="AKW82" s="3"/>
      <c r="AKX82" s="3"/>
      <c r="ALA82" s="26"/>
      <c r="ALC82" s="27"/>
      <c r="ALD82" s="34"/>
      <c r="ALE82" s="34"/>
      <c r="ALI82" s="3"/>
      <c r="ALJ82" s="3"/>
      <c r="ALM82" s="26"/>
      <c r="ALO82" s="27"/>
      <c r="ALP82" s="34"/>
      <c r="ALQ82" s="34"/>
      <c r="ALU82" s="3"/>
      <c r="ALV82" s="3"/>
      <c r="ALY82" s="26"/>
      <c r="AMA82" s="27"/>
      <c r="AMB82" s="34"/>
      <c r="AMC82" s="34"/>
      <c r="AMG82" s="3"/>
      <c r="AMH82" s="3"/>
      <c r="AMK82" s="26"/>
      <c r="AMM82" s="27"/>
      <c r="AMN82" s="34"/>
      <c r="AMO82" s="34"/>
      <c r="AMS82" s="3"/>
      <c r="AMT82" s="3"/>
      <c r="AMW82" s="26"/>
      <c r="AMY82" s="27"/>
      <c r="AMZ82" s="34"/>
      <c r="ANA82" s="34"/>
      <c r="ANE82" s="3"/>
      <c r="ANF82" s="3"/>
      <c r="ANI82" s="26"/>
      <c r="ANK82" s="27"/>
      <c r="ANL82" s="34"/>
      <c r="ANM82" s="34"/>
      <c r="ANQ82" s="3"/>
      <c r="ANR82" s="3"/>
      <c r="ANU82" s="26"/>
      <c r="ANW82" s="27"/>
      <c r="ANX82" s="34"/>
      <c r="ANY82" s="34"/>
      <c r="AOC82" s="3"/>
      <c r="AOD82" s="3"/>
      <c r="AOG82" s="26"/>
      <c r="AOI82" s="27"/>
      <c r="AOJ82" s="34"/>
      <c r="AOK82" s="34"/>
      <c r="AOO82" s="3"/>
      <c r="AOP82" s="3"/>
      <c r="AOS82" s="26"/>
      <c r="AOU82" s="27"/>
      <c r="AOV82" s="34"/>
      <c r="AOW82" s="34"/>
      <c r="APA82" s="3"/>
      <c r="APB82" s="3"/>
      <c r="APE82" s="26"/>
      <c r="APG82" s="27"/>
      <c r="APH82" s="34"/>
      <c r="API82" s="34"/>
      <c r="APM82" s="3"/>
      <c r="APN82" s="3"/>
      <c r="APQ82" s="26"/>
      <c r="APS82" s="27"/>
      <c r="APT82" s="34"/>
      <c r="APU82" s="34"/>
      <c r="APY82" s="3"/>
      <c r="APZ82" s="3"/>
      <c r="AQC82" s="26"/>
      <c r="AQE82" s="27"/>
      <c r="AQF82" s="34"/>
      <c r="AQG82" s="34"/>
      <c r="AQK82" s="3"/>
      <c r="AQL82" s="3"/>
      <c r="AQO82" s="26"/>
      <c r="AQQ82" s="27"/>
      <c r="AQR82" s="34"/>
      <c r="AQS82" s="34"/>
      <c r="AQW82" s="3"/>
      <c r="AQX82" s="3"/>
      <c r="ARA82" s="26"/>
      <c r="ARC82" s="27"/>
      <c r="ARD82" s="34"/>
      <c r="ARE82" s="34"/>
      <c r="ARI82" s="3"/>
      <c r="ARJ82" s="3"/>
      <c r="ARM82" s="26"/>
      <c r="ARO82" s="27"/>
      <c r="ARP82" s="34"/>
      <c r="ARQ82" s="34"/>
      <c r="ARU82" s="3"/>
      <c r="ARV82" s="3"/>
      <c r="ARY82" s="26"/>
      <c r="ASA82" s="27"/>
      <c r="ASB82" s="34"/>
      <c r="ASC82" s="34"/>
      <c r="ASG82" s="3"/>
      <c r="ASH82" s="3"/>
      <c r="ASK82" s="26"/>
      <c r="ASM82" s="27"/>
      <c r="ASN82" s="34"/>
      <c r="ASO82" s="34"/>
      <c r="ASS82" s="3"/>
      <c r="AST82" s="3"/>
      <c r="ASW82" s="26"/>
      <c r="ASY82" s="27"/>
      <c r="ASZ82" s="34"/>
      <c r="ATA82" s="34"/>
      <c r="ATE82" s="3"/>
      <c r="ATF82" s="3"/>
      <c r="ATI82" s="26"/>
      <c r="ATK82" s="27"/>
      <c r="ATL82" s="34"/>
      <c r="ATM82" s="34"/>
      <c r="ATQ82" s="3"/>
      <c r="ATR82" s="3"/>
      <c r="ATU82" s="26"/>
      <c r="ATW82" s="27"/>
      <c r="ATX82" s="34"/>
      <c r="ATY82" s="34"/>
      <c r="AUC82" s="3"/>
      <c r="AUD82" s="3"/>
      <c r="AUG82" s="26"/>
      <c r="AUI82" s="27"/>
      <c r="AUJ82" s="34"/>
      <c r="AUK82" s="34"/>
      <c r="AUO82" s="3"/>
      <c r="AUP82" s="3"/>
      <c r="AUS82" s="26"/>
      <c r="AUU82" s="27"/>
      <c r="AUV82" s="34"/>
      <c r="AUW82" s="34"/>
      <c r="AVA82" s="3"/>
      <c r="AVB82" s="3"/>
      <c r="AVE82" s="26"/>
      <c r="AVG82" s="27"/>
      <c r="AVH82" s="34"/>
      <c r="AVI82" s="34"/>
      <c r="AVM82" s="3"/>
      <c r="AVN82" s="3"/>
      <c r="AVQ82" s="26"/>
      <c r="AVS82" s="27"/>
      <c r="AVT82" s="34"/>
      <c r="AVU82" s="34"/>
      <c r="AVY82" s="3"/>
      <c r="AVZ82" s="3"/>
      <c r="AWC82" s="26"/>
      <c r="AWE82" s="27"/>
      <c r="AWF82" s="34"/>
      <c r="AWG82" s="34"/>
      <c r="AWK82" s="3"/>
      <c r="AWL82" s="3"/>
      <c r="AWO82" s="26"/>
      <c r="AWQ82" s="27"/>
      <c r="AWR82" s="34"/>
      <c r="AWS82" s="34"/>
      <c r="AWW82" s="3"/>
      <c r="AWX82" s="3"/>
      <c r="AXA82" s="26"/>
      <c r="AXC82" s="27"/>
      <c r="AXD82" s="34"/>
      <c r="AXE82" s="34"/>
      <c r="AXI82" s="3"/>
      <c r="AXJ82" s="3"/>
      <c r="AXM82" s="26"/>
      <c r="AXO82" s="27"/>
      <c r="AXP82" s="34"/>
      <c r="AXQ82" s="34"/>
      <c r="AXU82" s="3"/>
      <c r="AXV82" s="3"/>
      <c r="AXY82" s="26"/>
      <c r="AYA82" s="27"/>
      <c r="AYB82" s="34"/>
      <c r="AYC82" s="34"/>
      <c r="AYG82" s="3"/>
      <c r="AYH82" s="3"/>
      <c r="AYK82" s="26"/>
      <c r="AYM82" s="27"/>
      <c r="AYN82" s="34"/>
      <c r="AYO82" s="34"/>
      <c r="AYS82" s="3"/>
      <c r="AYT82" s="3"/>
      <c r="AYW82" s="26"/>
      <c r="AYY82" s="27"/>
      <c r="AYZ82" s="34"/>
      <c r="AZA82" s="34"/>
      <c r="AZE82" s="3"/>
      <c r="AZF82" s="3"/>
      <c r="AZI82" s="26"/>
      <c r="AZK82" s="27"/>
      <c r="AZL82" s="34"/>
      <c r="AZM82" s="34"/>
      <c r="AZQ82" s="3"/>
      <c r="AZR82" s="3"/>
      <c r="AZU82" s="26"/>
      <c r="AZW82" s="27"/>
      <c r="AZX82" s="34"/>
      <c r="AZY82" s="34"/>
      <c r="BAC82" s="3"/>
      <c r="BAD82" s="3"/>
      <c r="BAG82" s="26"/>
      <c r="BAI82" s="27"/>
      <c r="BAJ82" s="34"/>
      <c r="BAK82" s="34"/>
      <c r="BAO82" s="3"/>
      <c r="BAP82" s="3"/>
      <c r="BAS82" s="26"/>
      <c r="BAU82" s="27"/>
      <c r="BAV82" s="34"/>
      <c r="BAW82" s="34"/>
      <c r="BBA82" s="3"/>
      <c r="BBB82" s="3"/>
      <c r="BBE82" s="26"/>
      <c r="BBG82" s="27"/>
      <c r="BBH82" s="34"/>
      <c r="BBI82" s="34"/>
      <c r="BBM82" s="3"/>
      <c r="BBN82" s="3"/>
      <c r="BBQ82" s="26"/>
      <c r="BBS82" s="27"/>
      <c r="BBT82" s="34"/>
      <c r="BBU82" s="34"/>
      <c r="BBY82" s="3"/>
      <c r="BBZ82" s="3"/>
      <c r="BCC82" s="26"/>
      <c r="BCE82" s="27"/>
      <c r="BCF82" s="34"/>
      <c r="BCG82" s="34"/>
      <c r="BCK82" s="3"/>
      <c r="BCL82" s="3"/>
      <c r="BCO82" s="26"/>
      <c r="BCQ82" s="27"/>
      <c r="BCR82" s="34"/>
      <c r="BCS82" s="34"/>
      <c r="BCW82" s="3"/>
      <c r="BCX82" s="3"/>
      <c r="BDA82" s="26"/>
      <c r="BDC82" s="27"/>
      <c r="BDD82" s="34"/>
      <c r="BDE82" s="34"/>
      <c r="BDI82" s="3"/>
      <c r="BDJ82" s="3"/>
      <c r="BDM82" s="26"/>
      <c r="BDO82" s="27"/>
      <c r="BDP82" s="34"/>
      <c r="BDQ82" s="34"/>
      <c r="BDU82" s="3"/>
      <c r="BDV82" s="3"/>
      <c r="BDY82" s="26"/>
      <c r="BEA82" s="27"/>
      <c r="BEB82" s="34"/>
      <c r="BEC82" s="34"/>
      <c r="BEG82" s="3"/>
      <c r="BEH82" s="3"/>
      <c r="BEK82" s="26"/>
      <c r="BEM82" s="27"/>
      <c r="BEN82" s="34"/>
      <c r="BEO82" s="34"/>
      <c r="BES82" s="3"/>
      <c r="BET82" s="3"/>
      <c r="BEW82" s="26"/>
      <c r="BEY82" s="27"/>
      <c r="BEZ82" s="34"/>
      <c r="BFA82" s="34"/>
      <c r="BFE82" s="3"/>
      <c r="BFF82" s="3"/>
      <c r="BFI82" s="26"/>
      <c r="BFK82" s="27"/>
      <c r="BFL82" s="34"/>
      <c r="BFM82" s="34"/>
      <c r="BFQ82" s="3"/>
      <c r="BFR82" s="3"/>
      <c r="BFU82" s="26"/>
      <c r="BFW82" s="27"/>
      <c r="BFX82" s="34"/>
      <c r="BFY82" s="34"/>
      <c r="BGC82" s="3"/>
      <c r="BGD82" s="3"/>
      <c r="BGG82" s="26"/>
      <c r="BGI82" s="27"/>
      <c r="BGJ82" s="34"/>
      <c r="BGK82" s="34"/>
      <c r="BGO82" s="3"/>
      <c r="BGP82" s="3"/>
      <c r="BGS82" s="26"/>
      <c r="BGU82" s="27"/>
      <c r="BGV82" s="34"/>
      <c r="BGW82" s="34"/>
      <c r="BHA82" s="3"/>
      <c r="BHB82" s="3"/>
      <c r="BHE82" s="26"/>
      <c r="BHG82" s="27"/>
      <c r="BHH82" s="34"/>
      <c r="BHI82" s="34"/>
      <c r="BHM82" s="3"/>
      <c r="BHN82" s="3"/>
      <c r="BHQ82" s="26"/>
      <c r="BHS82" s="27"/>
      <c r="BHT82" s="34"/>
      <c r="BHU82" s="34"/>
      <c r="BHY82" s="3"/>
      <c r="BHZ82" s="3"/>
      <c r="BIC82" s="26"/>
      <c r="BIE82" s="27"/>
      <c r="BIF82" s="34"/>
      <c r="BIG82" s="34"/>
      <c r="BIK82" s="3"/>
      <c r="BIL82" s="3"/>
      <c r="BIO82" s="26"/>
      <c r="BIQ82" s="27"/>
      <c r="BIR82" s="34"/>
      <c r="BIS82" s="34"/>
      <c r="BIW82" s="3"/>
      <c r="BIX82" s="3"/>
      <c r="BJA82" s="26"/>
      <c r="BJC82" s="27"/>
      <c r="BJD82" s="34"/>
      <c r="BJE82" s="34"/>
      <c r="BJI82" s="3"/>
      <c r="BJJ82" s="3"/>
      <c r="BJM82" s="26"/>
      <c r="BJO82" s="27"/>
      <c r="BJP82" s="34"/>
      <c r="BJQ82" s="34"/>
      <c r="BJU82" s="3"/>
      <c r="BJV82" s="3"/>
      <c r="BJY82" s="26"/>
      <c r="BKA82" s="27"/>
      <c r="BKB82" s="34"/>
      <c r="BKC82" s="34"/>
      <c r="BKG82" s="3"/>
      <c r="BKH82" s="3"/>
      <c r="BKK82" s="26"/>
      <c r="BKM82" s="27"/>
      <c r="BKN82" s="34"/>
      <c r="BKO82" s="34"/>
      <c r="BKS82" s="3"/>
      <c r="BKT82" s="3"/>
      <c r="BKW82" s="26"/>
      <c r="BKY82" s="27"/>
      <c r="BKZ82" s="34"/>
      <c r="BLA82" s="34"/>
      <c r="BLE82" s="3"/>
      <c r="BLF82" s="3"/>
      <c r="BLI82" s="26"/>
      <c r="BLK82" s="27"/>
      <c r="BLL82" s="34"/>
      <c r="BLM82" s="34"/>
      <c r="BLQ82" s="3"/>
      <c r="BLR82" s="3"/>
      <c r="BLU82" s="26"/>
      <c r="BLW82" s="27"/>
      <c r="BLX82" s="34"/>
      <c r="BLY82" s="34"/>
      <c r="BMC82" s="3"/>
      <c r="BMD82" s="3"/>
      <c r="BMG82" s="26"/>
      <c r="BMI82" s="27"/>
      <c r="BMJ82" s="34"/>
      <c r="BMK82" s="34"/>
      <c r="BMO82" s="3"/>
      <c r="BMP82" s="3"/>
      <c r="BMS82" s="26"/>
      <c r="BMU82" s="27"/>
      <c r="BMV82" s="34"/>
      <c r="BMW82" s="34"/>
      <c r="BNA82" s="3"/>
      <c r="BNB82" s="3"/>
      <c r="BNE82" s="26"/>
      <c r="BNG82" s="27"/>
      <c r="BNH82" s="34"/>
      <c r="BNI82" s="34"/>
      <c r="BNM82" s="3"/>
      <c r="BNN82" s="3"/>
      <c r="BNQ82" s="26"/>
      <c r="BNS82" s="27"/>
      <c r="BNT82" s="34"/>
      <c r="BNU82" s="34"/>
      <c r="BNY82" s="3"/>
      <c r="BNZ82" s="3"/>
      <c r="BOC82" s="26"/>
      <c r="BOE82" s="27"/>
      <c r="BOF82" s="34"/>
      <c r="BOG82" s="34"/>
      <c r="BOK82" s="3"/>
      <c r="BOL82" s="3"/>
      <c r="BOO82" s="26"/>
      <c r="BOQ82" s="27"/>
      <c r="BOR82" s="34"/>
      <c r="BOS82" s="34"/>
      <c r="BOW82" s="3"/>
      <c r="BOX82" s="3"/>
      <c r="BPA82" s="26"/>
      <c r="BPC82" s="27"/>
      <c r="BPD82" s="34"/>
      <c r="BPE82" s="34"/>
      <c r="BPI82" s="3"/>
      <c r="BPJ82" s="3"/>
      <c r="BPM82" s="26"/>
      <c r="BPO82" s="27"/>
      <c r="BPP82" s="34"/>
      <c r="BPQ82" s="34"/>
      <c r="BPU82" s="3"/>
      <c r="BPV82" s="3"/>
      <c r="BPY82" s="26"/>
      <c r="BQA82" s="27"/>
      <c r="BQB82" s="34"/>
      <c r="BQC82" s="34"/>
      <c r="BQG82" s="3"/>
      <c r="BQH82" s="3"/>
      <c r="BQK82" s="26"/>
      <c r="BQM82" s="27"/>
      <c r="BQN82" s="34"/>
      <c r="BQO82" s="34"/>
      <c r="BQS82" s="3"/>
      <c r="BQT82" s="3"/>
      <c r="BQW82" s="26"/>
      <c r="BQY82" s="27"/>
      <c r="BQZ82" s="34"/>
      <c r="BRA82" s="34"/>
      <c r="BRE82" s="3"/>
      <c r="BRF82" s="3"/>
      <c r="BRI82" s="26"/>
      <c r="BRK82" s="27"/>
      <c r="BRL82" s="34"/>
      <c r="BRM82" s="34"/>
      <c r="BRQ82" s="3"/>
      <c r="BRR82" s="3"/>
      <c r="BRU82" s="26"/>
      <c r="BRW82" s="27"/>
      <c r="BRX82" s="34"/>
      <c r="BRY82" s="34"/>
      <c r="BSC82" s="3"/>
      <c r="BSD82" s="3"/>
      <c r="BSG82" s="26"/>
      <c r="BSI82" s="27"/>
      <c r="BSJ82" s="34"/>
      <c r="BSK82" s="34"/>
      <c r="BSO82" s="3"/>
      <c r="BSP82" s="3"/>
      <c r="BSS82" s="26"/>
      <c r="BSU82" s="27"/>
      <c r="BSV82" s="34"/>
      <c r="BSW82" s="34"/>
      <c r="BTA82" s="3"/>
      <c r="BTB82" s="3"/>
      <c r="BTE82" s="26"/>
      <c r="BTG82" s="27"/>
      <c r="BTH82" s="34"/>
      <c r="BTI82" s="34"/>
      <c r="BTM82" s="3"/>
      <c r="BTN82" s="3"/>
      <c r="BTQ82" s="26"/>
      <c r="BTS82" s="27"/>
      <c r="BTT82" s="34"/>
      <c r="BTU82" s="34"/>
      <c r="BTY82" s="3"/>
      <c r="BTZ82" s="3"/>
      <c r="BUC82" s="26"/>
      <c r="BUE82" s="27"/>
      <c r="BUF82" s="34"/>
      <c r="BUG82" s="34"/>
      <c r="BUK82" s="3"/>
      <c r="BUL82" s="3"/>
      <c r="BUO82" s="26"/>
      <c r="BUQ82" s="27"/>
      <c r="BUR82" s="34"/>
      <c r="BUS82" s="34"/>
      <c r="BUW82" s="3"/>
      <c r="BUX82" s="3"/>
      <c r="BVA82" s="26"/>
      <c r="BVC82" s="27"/>
      <c r="BVD82" s="34"/>
      <c r="BVE82" s="34"/>
      <c r="BVI82" s="3"/>
      <c r="BVJ82" s="3"/>
      <c r="BVM82" s="26"/>
      <c r="BVO82" s="27"/>
      <c r="BVP82" s="34"/>
      <c r="BVQ82" s="34"/>
      <c r="BVU82" s="3"/>
      <c r="BVV82" s="3"/>
      <c r="BVY82" s="26"/>
      <c r="BWA82" s="27"/>
      <c r="BWB82" s="34"/>
      <c r="BWC82" s="34"/>
      <c r="BWG82" s="3"/>
      <c r="BWH82" s="3"/>
      <c r="BWK82" s="26"/>
      <c r="BWM82" s="27"/>
      <c r="BWN82" s="34"/>
      <c r="BWO82" s="34"/>
      <c r="BWS82" s="3"/>
      <c r="BWT82" s="3"/>
      <c r="BWW82" s="26"/>
      <c r="BWY82" s="27"/>
      <c r="BWZ82" s="34"/>
      <c r="BXA82" s="34"/>
      <c r="BXE82" s="3"/>
      <c r="BXF82" s="3"/>
      <c r="BXI82" s="26"/>
      <c r="BXK82" s="27"/>
      <c r="BXL82" s="34"/>
      <c r="BXM82" s="34"/>
      <c r="BXQ82" s="3"/>
      <c r="BXR82" s="3"/>
      <c r="BXU82" s="26"/>
      <c r="BXW82" s="27"/>
      <c r="BXX82" s="34"/>
      <c r="BXY82" s="34"/>
      <c r="BYC82" s="3"/>
      <c r="BYD82" s="3"/>
      <c r="BYG82" s="26"/>
      <c r="BYI82" s="27"/>
      <c r="BYJ82" s="34"/>
      <c r="BYK82" s="34"/>
      <c r="BYO82" s="3"/>
      <c r="BYP82" s="3"/>
      <c r="BYS82" s="26"/>
      <c r="BYU82" s="27"/>
      <c r="BYV82" s="34"/>
      <c r="BYW82" s="34"/>
      <c r="BZA82" s="3"/>
      <c r="BZB82" s="3"/>
      <c r="BZE82" s="26"/>
      <c r="BZG82" s="27"/>
      <c r="BZH82" s="34"/>
      <c r="BZI82" s="34"/>
      <c r="BZM82" s="3"/>
      <c r="BZN82" s="3"/>
      <c r="BZQ82" s="26"/>
      <c r="BZS82" s="27"/>
      <c r="BZT82" s="34"/>
      <c r="BZU82" s="34"/>
      <c r="BZY82" s="3"/>
      <c r="BZZ82" s="3"/>
      <c r="CAC82" s="26"/>
      <c r="CAE82" s="27"/>
      <c r="CAF82" s="34"/>
      <c r="CAG82" s="34"/>
      <c r="CAK82" s="3"/>
      <c r="CAL82" s="3"/>
      <c r="CAO82" s="26"/>
      <c r="CAQ82" s="27"/>
      <c r="CAR82" s="34"/>
      <c r="CAS82" s="34"/>
      <c r="CAW82" s="3"/>
      <c r="CAX82" s="3"/>
      <c r="CBA82" s="26"/>
      <c r="CBC82" s="27"/>
      <c r="CBD82" s="34"/>
      <c r="CBE82" s="34"/>
      <c r="CBI82" s="3"/>
      <c r="CBJ82" s="3"/>
      <c r="CBM82" s="26"/>
      <c r="CBO82" s="27"/>
      <c r="CBP82" s="34"/>
      <c r="CBQ82" s="34"/>
      <c r="CBU82" s="3"/>
      <c r="CBV82" s="3"/>
      <c r="CBY82" s="26"/>
      <c r="CCA82" s="27"/>
      <c r="CCB82" s="34"/>
      <c r="CCC82" s="34"/>
      <c r="CCG82" s="3"/>
      <c r="CCH82" s="3"/>
      <c r="CCK82" s="26"/>
      <c r="CCM82" s="27"/>
      <c r="CCN82" s="34"/>
      <c r="CCO82" s="34"/>
      <c r="CCS82" s="3"/>
      <c r="CCT82" s="3"/>
      <c r="CCW82" s="26"/>
      <c r="CCY82" s="27"/>
      <c r="CCZ82" s="34"/>
      <c r="CDA82" s="34"/>
      <c r="CDE82" s="3"/>
      <c r="CDF82" s="3"/>
      <c r="CDI82" s="26"/>
      <c r="CDK82" s="27"/>
      <c r="CDL82" s="34"/>
      <c r="CDM82" s="34"/>
      <c r="CDQ82" s="3"/>
      <c r="CDR82" s="3"/>
      <c r="CDU82" s="26"/>
      <c r="CDW82" s="27"/>
      <c r="CDX82" s="34"/>
      <c r="CDY82" s="34"/>
      <c r="CEC82" s="3"/>
      <c r="CED82" s="3"/>
      <c r="CEG82" s="26"/>
      <c r="CEI82" s="27"/>
      <c r="CEJ82" s="34"/>
      <c r="CEK82" s="34"/>
      <c r="CEO82" s="3"/>
      <c r="CEP82" s="3"/>
      <c r="CES82" s="26"/>
      <c r="CEU82" s="27"/>
      <c r="CEV82" s="34"/>
      <c r="CEW82" s="34"/>
      <c r="CFA82" s="3"/>
      <c r="CFB82" s="3"/>
      <c r="CFE82" s="26"/>
      <c r="CFG82" s="27"/>
      <c r="CFH82" s="34"/>
      <c r="CFI82" s="34"/>
      <c r="CFM82" s="3"/>
      <c r="CFN82" s="3"/>
      <c r="CFQ82" s="26"/>
      <c r="CFS82" s="27"/>
      <c r="CFT82" s="34"/>
      <c r="CFU82" s="34"/>
      <c r="CFY82" s="3"/>
      <c r="CFZ82" s="3"/>
      <c r="CGC82" s="26"/>
      <c r="CGE82" s="27"/>
      <c r="CGF82" s="34"/>
      <c r="CGG82" s="34"/>
      <c r="CGK82" s="3"/>
      <c r="CGL82" s="3"/>
      <c r="CGO82" s="26"/>
      <c r="CGQ82" s="27"/>
      <c r="CGR82" s="34"/>
      <c r="CGS82" s="34"/>
      <c r="CGW82" s="3"/>
      <c r="CGX82" s="3"/>
      <c r="CHA82" s="26"/>
      <c r="CHC82" s="27"/>
      <c r="CHD82" s="34"/>
      <c r="CHE82" s="34"/>
      <c r="CHI82" s="3"/>
      <c r="CHJ82" s="3"/>
      <c r="CHM82" s="26"/>
      <c r="CHO82" s="27"/>
      <c r="CHP82" s="34"/>
      <c r="CHQ82" s="34"/>
      <c r="CHU82" s="3"/>
      <c r="CHV82" s="3"/>
      <c r="CHY82" s="26"/>
      <c r="CIA82" s="27"/>
      <c r="CIB82" s="34"/>
      <c r="CIC82" s="34"/>
      <c r="CIG82" s="3"/>
      <c r="CIH82" s="3"/>
      <c r="CIK82" s="26"/>
      <c r="CIM82" s="27"/>
      <c r="CIN82" s="34"/>
      <c r="CIO82" s="34"/>
      <c r="CIS82" s="3"/>
      <c r="CIT82" s="3"/>
      <c r="CIW82" s="26"/>
      <c r="CIY82" s="27"/>
      <c r="CIZ82" s="34"/>
      <c r="CJA82" s="34"/>
      <c r="CJE82" s="3"/>
      <c r="CJF82" s="3"/>
      <c r="CJI82" s="26"/>
      <c r="CJK82" s="27"/>
      <c r="CJL82" s="34"/>
      <c r="CJM82" s="34"/>
      <c r="CJQ82" s="3"/>
      <c r="CJR82" s="3"/>
      <c r="CJU82" s="26"/>
      <c r="CJW82" s="27"/>
      <c r="CJX82" s="34"/>
      <c r="CJY82" s="34"/>
      <c r="CKC82" s="3"/>
      <c r="CKD82" s="3"/>
      <c r="CKG82" s="26"/>
      <c r="CKI82" s="27"/>
      <c r="CKJ82" s="34"/>
      <c r="CKK82" s="34"/>
      <c r="CKO82" s="3"/>
      <c r="CKP82" s="3"/>
      <c r="CKS82" s="26"/>
      <c r="CKU82" s="27"/>
      <c r="CKV82" s="34"/>
      <c r="CKW82" s="34"/>
      <c r="CLA82" s="3"/>
      <c r="CLB82" s="3"/>
      <c r="CLE82" s="26"/>
      <c r="CLG82" s="27"/>
      <c r="CLH82" s="34"/>
      <c r="CLI82" s="34"/>
      <c r="CLM82" s="3"/>
      <c r="CLN82" s="3"/>
      <c r="CLQ82" s="26"/>
      <c r="CLS82" s="27"/>
      <c r="CLT82" s="34"/>
      <c r="CLU82" s="34"/>
      <c r="CLY82" s="3"/>
      <c r="CLZ82" s="3"/>
      <c r="CMC82" s="26"/>
      <c r="CME82" s="27"/>
      <c r="CMF82" s="34"/>
      <c r="CMG82" s="34"/>
      <c r="CMK82" s="3"/>
      <c r="CML82" s="3"/>
      <c r="CMO82" s="26"/>
      <c r="CMQ82" s="27"/>
      <c r="CMR82" s="34"/>
      <c r="CMS82" s="34"/>
      <c r="CMW82" s="3"/>
      <c r="CMX82" s="3"/>
      <c r="CNA82" s="26"/>
      <c r="CNC82" s="27"/>
      <c r="CND82" s="34"/>
      <c r="CNE82" s="34"/>
      <c r="CNI82" s="3"/>
      <c r="CNJ82" s="3"/>
      <c r="CNM82" s="26"/>
      <c r="CNO82" s="27"/>
      <c r="CNP82" s="34"/>
      <c r="CNQ82" s="34"/>
      <c r="CNU82" s="3"/>
      <c r="CNV82" s="3"/>
      <c r="CNY82" s="26"/>
      <c r="COA82" s="27"/>
      <c r="COB82" s="34"/>
      <c r="COC82" s="34"/>
      <c r="COG82" s="3"/>
      <c r="COH82" s="3"/>
      <c r="COK82" s="26"/>
      <c r="COM82" s="27"/>
      <c r="CON82" s="34"/>
      <c r="COO82" s="34"/>
      <c r="COS82" s="3"/>
      <c r="COT82" s="3"/>
      <c r="COW82" s="26"/>
      <c r="COY82" s="27"/>
      <c r="COZ82" s="34"/>
      <c r="CPA82" s="34"/>
      <c r="CPE82" s="3"/>
      <c r="CPF82" s="3"/>
      <c r="CPI82" s="26"/>
      <c r="CPK82" s="27"/>
      <c r="CPL82" s="34"/>
      <c r="CPM82" s="34"/>
      <c r="CPQ82" s="3"/>
      <c r="CPR82" s="3"/>
      <c r="CPU82" s="26"/>
      <c r="CPW82" s="27"/>
      <c r="CPX82" s="34"/>
      <c r="CPY82" s="34"/>
      <c r="CQC82" s="3"/>
      <c r="CQD82" s="3"/>
      <c r="CQG82" s="26"/>
      <c r="CQI82" s="27"/>
      <c r="CQJ82" s="34"/>
      <c r="CQK82" s="34"/>
      <c r="CQO82" s="3"/>
      <c r="CQP82" s="3"/>
      <c r="CQS82" s="26"/>
      <c r="CQU82" s="27"/>
      <c r="CQV82" s="34"/>
      <c r="CQW82" s="34"/>
      <c r="CRA82" s="3"/>
      <c r="CRB82" s="3"/>
      <c r="CRE82" s="26"/>
      <c r="CRG82" s="27"/>
      <c r="CRH82" s="34"/>
      <c r="CRI82" s="34"/>
      <c r="CRM82" s="3"/>
      <c r="CRN82" s="3"/>
      <c r="CRQ82" s="26"/>
      <c r="CRS82" s="27"/>
      <c r="CRT82" s="34"/>
      <c r="CRU82" s="34"/>
      <c r="CRY82" s="3"/>
      <c r="CRZ82" s="3"/>
      <c r="CSC82" s="26"/>
      <c r="CSE82" s="27"/>
      <c r="CSF82" s="34"/>
      <c r="CSG82" s="34"/>
      <c r="CSK82" s="3"/>
      <c r="CSL82" s="3"/>
      <c r="CSO82" s="26"/>
      <c r="CSQ82" s="27"/>
      <c r="CSR82" s="34"/>
      <c r="CSS82" s="34"/>
      <c r="CSW82" s="3"/>
      <c r="CSX82" s="3"/>
      <c r="CTA82" s="26"/>
      <c r="CTC82" s="27"/>
      <c r="CTD82" s="34"/>
      <c r="CTE82" s="34"/>
      <c r="CTI82" s="3"/>
      <c r="CTJ82" s="3"/>
      <c r="CTM82" s="26"/>
      <c r="CTO82" s="27"/>
      <c r="CTP82" s="34"/>
      <c r="CTQ82" s="34"/>
      <c r="CTU82" s="3"/>
      <c r="CTV82" s="3"/>
      <c r="CTY82" s="26"/>
      <c r="CUA82" s="27"/>
      <c r="CUB82" s="34"/>
      <c r="CUC82" s="34"/>
      <c r="CUG82" s="3"/>
      <c r="CUH82" s="3"/>
      <c r="CUK82" s="26"/>
      <c r="CUM82" s="27"/>
      <c r="CUN82" s="34"/>
      <c r="CUO82" s="34"/>
      <c r="CUS82" s="3"/>
      <c r="CUT82" s="3"/>
      <c r="CUW82" s="26"/>
      <c r="CUY82" s="27"/>
      <c r="CUZ82" s="34"/>
      <c r="CVA82" s="34"/>
      <c r="CVE82" s="3"/>
      <c r="CVF82" s="3"/>
      <c r="CVI82" s="26"/>
      <c r="CVK82" s="27"/>
      <c r="CVL82" s="34"/>
      <c r="CVM82" s="34"/>
      <c r="CVQ82" s="3"/>
      <c r="CVR82" s="3"/>
      <c r="CVU82" s="26"/>
      <c r="CVW82" s="27"/>
      <c r="CVX82" s="34"/>
      <c r="CVY82" s="34"/>
      <c r="CWC82" s="3"/>
      <c r="CWD82" s="3"/>
      <c r="CWG82" s="26"/>
      <c r="CWI82" s="27"/>
      <c r="CWJ82" s="34"/>
      <c r="CWK82" s="34"/>
      <c r="CWO82" s="3"/>
      <c r="CWP82" s="3"/>
      <c r="CWS82" s="26"/>
      <c r="CWU82" s="27"/>
      <c r="CWV82" s="34"/>
      <c r="CWW82" s="34"/>
      <c r="CXA82" s="3"/>
      <c r="CXB82" s="3"/>
      <c r="CXE82" s="26"/>
      <c r="CXG82" s="27"/>
      <c r="CXH82" s="34"/>
      <c r="CXI82" s="34"/>
      <c r="CXM82" s="3"/>
      <c r="CXN82" s="3"/>
      <c r="CXQ82" s="26"/>
      <c r="CXS82" s="27"/>
      <c r="CXT82" s="34"/>
      <c r="CXU82" s="34"/>
      <c r="CXY82" s="3"/>
      <c r="CXZ82" s="3"/>
      <c r="CYC82" s="26"/>
      <c r="CYE82" s="27"/>
      <c r="CYF82" s="34"/>
      <c r="CYG82" s="34"/>
      <c r="CYK82" s="3"/>
      <c r="CYL82" s="3"/>
      <c r="CYO82" s="26"/>
      <c r="CYQ82" s="27"/>
      <c r="CYR82" s="34"/>
      <c r="CYS82" s="34"/>
      <c r="CYW82" s="3"/>
      <c r="CYX82" s="3"/>
      <c r="CZA82" s="26"/>
      <c r="CZC82" s="27"/>
      <c r="CZD82" s="34"/>
      <c r="CZE82" s="34"/>
      <c r="CZI82" s="3"/>
      <c r="CZJ82" s="3"/>
      <c r="CZM82" s="26"/>
      <c r="CZO82" s="27"/>
      <c r="CZP82" s="34"/>
      <c r="CZQ82" s="34"/>
      <c r="CZU82" s="3"/>
      <c r="CZV82" s="3"/>
      <c r="CZY82" s="26"/>
      <c r="DAA82" s="27"/>
      <c r="DAB82" s="34"/>
      <c r="DAC82" s="34"/>
      <c r="DAG82" s="3"/>
      <c r="DAH82" s="3"/>
      <c r="DAK82" s="26"/>
      <c r="DAM82" s="27"/>
      <c r="DAN82" s="34"/>
      <c r="DAO82" s="34"/>
      <c r="DAS82" s="3"/>
      <c r="DAT82" s="3"/>
      <c r="DAW82" s="26"/>
      <c r="DAY82" s="27"/>
      <c r="DAZ82" s="34"/>
      <c r="DBA82" s="34"/>
      <c r="DBE82" s="3"/>
      <c r="DBF82" s="3"/>
      <c r="DBI82" s="26"/>
      <c r="DBK82" s="27"/>
      <c r="DBL82" s="34"/>
      <c r="DBM82" s="34"/>
      <c r="DBQ82" s="3"/>
      <c r="DBR82" s="3"/>
      <c r="DBU82" s="26"/>
      <c r="DBW82" s="27"/>
      <c r="DBX82" s="34"/>
      <c r="DBY82" s="34"/>
      <c r="DCC82" s="3"/>
      <c r="DCD82" s="3"/>
      <c r="DCG82" s="26"/>
      <c r="DCI82" s="27"/>
      <c r="DCJ82" s="34"/>
      <c r="DCK82" s="34"/>
      <c r="DCO82" s="3"/>
      <c r="DCP82" s="3"/>
      <c r="DCS82" s="26"/>
      <c r="DCU82" s="27"/>
      <c r="DCV82" s="34"/>
      <c r="DCW82" s="34"/>
      <c r="DDA82" s="3"/>
      <c r="DDB82" s="3"/>
      <c r="DDE82" s="26"/>
      <c r="DDG82" s="27"/>
      <c r="DDH82" s="34"/>
      <c r="DDI82" s="34"/>
      <c r="DDM82" s="3"/>
      <c r="DDN82" s="3"/>
      <c r="DDQ82" s="26"/>
      <c r="DDS82" s="27"/>
      <c r="DDT82" s="34"/>
      <c r="DDU82" s="34"/>
      <c r="DDY82" s="3"/>
      <c r="DDZ82" s="3"/>
      <c r="DEC82" s="26"/>
      <c r="DEE82" s="27"/>
      <c r="DEF82" s="34"/>
      <c r="DEG82" s="34"/>
      <c r="DEK82" s="3"/>
      <c r="DEL82" s="3"/>
      <c r="DEO82" s="26"/>
      <c r="DEQ82" s="27"/>
      <c r="DER82" s="34"/>
      <c r="DES82" s="34"/>
      <c r="DEW82" s="3"/>
      <c r="DEX82" s="3"/>
      <c r="DFA82" s="26"/>
      <c r="DFC82" s="27"/>
      <c r="DFD82" s="34"/>
      <c r="DFE82" s="34"/>
      <c r="DFI82" s="3"/>
      <c r="DFJ82" s="3"/>
      <c r="DFM82" s="26"/>
      <c r="DFO82" s="27"/>
      <c r="DFP82" s="34"/>
      <c r="DFQ82" s="34"/>
      <c r="DFU82" s="3"/>
      <c r="DFV82" s="3"/>
      <c r="DFY82" s="26"/>
      <c r="DGA82" s="27"/>
      <c r="DGB82" s="34"/>
      <c r="DGC82" s="34"/>
      <c r="DGG82" s="3"/>
      <c r="DGH82" s="3"/>
      <c r="DGK82" s="26"/>
      <c r="DGM82" s="27"/>
      <c r="DGN82" s="34"/>
      <c r="DGO82" s="34"/>
      <c r="DGS82" s="3"/>
      <c r="DGT82" s="3"/>
      <c r="DGW82" s="26"/>
      <c r="DGY82" s="27"/>
      <c r="DGZ82" s="34"/>
      <c r="DHA82" s="34"/>
      <c r="DHE82" s="3"/>
      <c r="DHF82" s="3"/>
      <c r="DHI82" s="26"/>
      <c r="DHK82" s="27"/>
      <c r="DHL82" s="34"/>
      <c r="DHM82" s="34"/>
      <c r="DHQ82" s="3"/>
      <c r="DHR82" s="3"/>
      <c r="DHU82" s="26"/>
      <c r="DHW82" s="27"/>
      <c r="DHX82" s="34"/>
      <c r="DHY82" s="34"/>
      <c r="DIC82" s="3"/>
      <c r="DID82" s="3"/>
      <c r="DIG82" s="26"/>
      <c r="DII82" s="27"/>
      <c r="DIJ82" s="34"/>
      <c r="DIK82" s="34"/>
      <c r="DIO82" s="3"/>
      <c r="DIP82" s="3"/>
      <c r="DIS82" s="26"/>
      <c r="DIU82" s="27"/>
      <c r="DIV82" s="34"/>
      <c r="DIW82" s="34"/>
      <c r="DJA82" s="3"/>
      <c r="DJB82" s="3"/>
      <c r="DJE82" s="26"/>
      <c r="DJG82" s="27"/>
      <c r="DJH82" s="34"/>
      <c r="DJI82" s="34"/>
      <c r="DJM82" s="3"/>
      <c r="DJN82" s="3"/>
      <c r="DJQ82" s="26"/>
      <c r="DJS82" s="27"/>
      <c r="DJT82" s="34"/>
      <c r="DJU82" s="34"/>
      <c r="DJY82" s="3"/>
      <c r="DJZ82" s="3"/>
      <c r="DKC82" s="26"/>
      <c r="DKE82" s="27"/>
      <c r="DKF82" s="34"/>
      <c r="DKG82" s="34"/>
      <c r="DKK82" s="3"/>
      <c r="DKL82" s="3"/>
      <c r="DKO82" s="26"/>
      <c r="DKQ82" s="27"/>
      <c r="DKR82" s="34"/>
      <c r="DKS82" s="34"/>
      <c r="DKW82" s="3"/>
      <c r="DKX82" s="3"/>
      <c r="DLA82" s="26"/>
      <c r="DLC82" s="27"/>
      <c r="DLD82" s="34"/>
      <c r="DLE82" s="34"/>
      <c r="DLI82" s="3"/>
      <c r="DLJ82" s="3"/>
      <c r="DLM82" s="26"/>
      <c r="DLO82" s="27"/>
      <c r="DLP82" s="34"/>
      <c r="DLQ82" s="34"/>
      <c r="DLU82" s="3"/>
      <c r="DLV82" s="3"/>
      <c r="DLY82" s="26"/>
      <c r="DMA82" s="27"/>
      <c r="DMB82" s="34"/>
      <c r="DMC82" s="34"/>
      <c r="DMG82" s="3"/>
      <c r="DMH82" s="3"/>
      <c r="DMK82" s="26"/>
      <c r="DMM82" s="27"/>
      <c r="DMN82" s="34"/>
      <c r="DMO82" s="34"/>
      <c r="DMS82" s="3"/>
      <c r="DMT82" s="3"/>
      <c r="DMW82" s="26"/>
      <c r="DMY82" s="27"/>
      <c r="DMZ82" s="34"/>
      <c r="DNA82" s="34"/>
      <c r="DNE82" s="3"/>
      <c r="DNF82" s="3"/>
      <c r="DNI82" s="26"/>
      <c r="DNK82" s="27"/>
      <c r="DNL82" s="34"/>
      <c r="DNM82" s="34"/>
      <c r="DNQ82" s="3"/>
      <c r="DNR82" s="3"/>
      <c r="DNU82" s="26"/>
      <c r="DNW82" s="27"/>
      <c r="DNX82" s="34"/>
      <c r="DNY82" s="34"/>
      <c r="DOC82" s="3"/>
      <c r="DOD82" s="3"/>
      <c r="DOG82" s="26"/>
      <c r="DOI82" s="27"/>
      <c r="DOJ82" s="34"/>
      <c r="DOK82" s="34"/>
      <c r="DOO82" s="3"/>
      <c r="DOP82" s="3"/>
      <c r="DOS82" s="26"/>
      <c r="DOU82" s="27"/>
      <c r="DOV82" s="34"/>
      <c r="DOW82" s="34"/>
      <c r="DPA82" s="3"/>
      <c r="DPB82" s="3"/>
      <c r="DPE82" s="26"/>
      <c r="DPG82" s="27"/>
      <c r="DPH82" s="34"/>
      <c r="DPI82" s="34"/>
      <c r="DPM82" s="3"/>
      <c r="DPN82" s="3"/>
      <c r="DPQ82" s="26"/>
      <c r="DPS82" s="27"/>
      <c r="DPT82" s="34"/>
      <c r="DPU82" s="34"/>
      <c r="DPY82" s="3"/>
      <c r="DPZ82" s="3"/>
      <c r="DQC82" s="26"/>
      <c r="DQE82" s="27"/>
      <c r="DQF82" s="34"/>
      <c r="DQG82" s="34"/>
      <c r="DQK82" s="3"/>
      <c r="DQL82" s="3"/>
      <c r="DQO82" s="26"/>
      <c r="DQQ82" s="27"/>
      <c r="DQR82" s="34"/>
      <c r="DQS82" s="34"/>
      <c r="DQW82" s="3"/>
      <c r="DQX82" s="3"/>
      <c r="DRA82" s="26"/>
      <c r="DRC82" s="27"/>
      <c r="DRD82" s="34"/>
      <c r="DRE82" s="34"/>
      <c r="DRI82" s="3"/>
      <c r="DRJ82" s="3"/>
      <c r="DRM82" s="26"/>
      <c r="DRO82" s="27"/>
      <c r="DRP82" s="34"/>
      <c r="DRQ82" s="34"/>
      <c r="DRU82" s="3"/>
      <c r="DRV82" s="3"/>
      <c r="DRY82" s="26"/>
      <c r="DSA82" s="27"/>
      <c r="DSB82" s="34"/>
      <c r="DSC82" s="34"/>
      <c r="DSG82" s="3"/>
      <c r="DSH82" s="3"/>
      <c r="DSK82" s="26"/>
      <c r="DSM82" s="27"/>
      <c r="DSN82" s="34"/>
      <c r="DSO82" s="34"/>
      <c r="DSS82" s="3"/>
      <c r="DST82" s="3"/>
      <c r="DSW82" s="26"/>
      <c r="DSY82" s="27"/>
      <c r="DSZ82" s="34"/>
      <c r="DTA82" s="34"/>
      <c r="DTE82" s="3"/>
      <c r="DTF82" s="3"/>
      <c r="DTI82" s="26"/>
      <c r="DTK82" s="27"/>
      <c r="DTL82" s="34"/>
      <c r="DTM82" s="34"/>
      <c r="DTQ82" s="3"/>
      <c r="DTR82" s="3"/>
      <c r="DTU82" s="26"/>
      <c r="DTW82" s="27"/>
      <c r="DTX82" s="34"/>
      <c r="DTY82" s="34"/>
      <c r="DUC82" s="3"/>
      <c r="DUD82" s="3"/>
      <c r="DUG82" s="26"/>
      <c r="DUI82" s="27"/>
      <c r="DUJ82" s="34"/>
      <c r="DUK82" s="34"/>
      <c r="DUO82" s="3"/>
      <c r="DUP82" s="3"/>
      <c r="DUS82" s="26"/>
      <c r="DUU82" s="27"/>
      <c r="DUV82" s="34"/>
      <c r="DUW82" s="34"/>
      <c r="DVA82" s="3"/>
      <c r="DVB82" s="3"/>
      <c r="DVE82" s="26"/>
      <c r="DVG82" s="27"/>
      <c r="DVH82" s="34"/>
      <c r="DVI82" s="34"/>
      <c r="DVM82" s="3"/>
      <c r="DVN82" s="3"/>
      <c r="DVQ82" s="26"/>
      <c r="DVS82" s="27"/>
      <c r="DVT82" s="34"/>
      <c r="DVU82" s="34"/>
      <c r="DVY82" s="3"/>
      <c r="DVZ82" s="3"/>
      <c r="DWC82" s="26"/>
      <c r="DWE82" s="27"/>
      <c r="DWF82" s="34"/>
      <c r="DWG82" s="34"/>
      <c r="DWK82" s="3"/>
      <c r="DWL82" s="3"/>
      <c r="DWO82" s="26"/>
      <c r="DWQ82" s="27"/>
      <c r="DWR82" s="34"/>
      <c r="DWS82" s="34"/>
      <c r="DWW82" s="3"/>
      <c r="DWX82" s="3"/>
      <c r="DXA82" s="26"/>
      <c r="DXC82" s="27"/>
      <c r="DXD82" s="34"/>
      <c r="DXE82" s="34"/>
      <c r="DXI82" s="3"/>
      <c r="DXJ82" s="3"/>
      <c r="DXM82" s="26"/>
      <c r="DXO82" s="27"/>
      <c r="DXP82" s="34"/>
      <c r="DXQ82" s="34"/>
      <c r="DXU82" s="3"/>
      <c r="DXV82" s="3"/>
      <c r="DXY82" s="26"/>
      <c r="DYA82" s="27"/>
      <c r="DYB82" s="34"/>
      <c r="DYC82" s="34"/>
      <c r="DYG82" s="3"/>
      <c r="DYH82" s="3"/>
      <c r="DYK82" s="26"/>
      <c r="DYM82" s="27"/>
      <c r="DYN82" s="34"/>
      <c r="DYO82" s="34"/>
      <c r="DYS82" s="3"/>
      <c r="DYT82" s="3"/>
      <c r="DYW82" s="26"/>
      <c r="DYY82" s="27"/>
      <c r="DYZ82" s="34"/>
      <c r="DZA82" s="34"/>
      <c r="DZE82" s="3"/>
      <c r="DZF82" s="3"/>
      <c r="DZI82" s="26"/>
      <c r="DZK82" s="27"/>
      <c r="DZL82" s="34"/>
      <c r="DZM82" s="34"/>
      <c r="DZQ82" s="3"/>
      <c r="DZR82" s="3"/>
      <c r="DZU82" s="26"/>
      <c r="DZW82" s="27"/>
      <c r="DZX82" s="34"/>
      <c r="DZY82" s="34"/>
      <c r="EAC82" s="3"/>
      <c r="EAD82" s="3"/>
      <c r="EAG82" s="26"/>
      <c r="EAI82" s="27"/>
      <c r="EAJ82" s="34"/>
      <c r="EAK82" s="34"/>
      <c r="EAO82" s="3"/>
      <c r="EAP82" s="3"/>
      <c r="EAS82" s="26"/>
      <c r="EAU82" s="27"/>
      <c r="EAV82" s="34"/>
      <c r="EAW82" s="34"/>
      <c r="EBA82" s="3"/>
      <c r="EBB82" s="3"/>
      <c r="EBE82" s="26"/>
      <c r="EBG82" s="27"/>
      <c r="EBH82" s="34"/>
      <c r="EBI82" s="34"/>
      <c r="EBM82" s="3"/>
      <c r="EBN82" s="3"/>
      <c r="EBQ82" s="26"/>
      <c r="EBS82" s="27"/>
      <c r="EBT82" s="34"/>
      <c r="EBU82" s="34"/>
      <c r="EBY82" s="3"/>
      <c r="EBZ82" s="3"/>
      <c r="ECC82" s="26"/>
      <c r="ECE82" s="27"/>
      <c r="ECF82" s="34"/>
      <c r="ECG82" s="34"/>
      <c r="ECK82" s="3"/>
      <c r="ECL82" s="3"/>
      <c r="ECO82" s="26"/>
      <c r="ECQ82" s="27"/>
      <c r="ECR82" s="34"/>
      <c r="ECS82" s="34"/>
      <c r="ECW82" s="3"/>
      <c r="ECX82" s="3"/>
      <c r="EDA82" s="26"/>
      <c r="EDC82" s="27"/>
      <c r="EDD82" s="34"/>
      <c r="EDE82" s="34"/>
      <c r="EDI82" s="3"/>
      <c r="EDJ82" s="3"/>
      <c r="EDM82" s="26"/>
      <c r="EDO82" s="27"/>
      <c r="EDP82" s="34"/>
      <c r="EDQ82" s="34"/>
      <c r="EDU82" s="3"/>
      <c r="EDV82" s="3"/>
      <c r="EDY82" s="26"/>
      <c r="EEA82" s="27"/>
      <c r="EEB82" s="34"/>
      <c r="EEC82" s="34"/>
      <c r="EEG82" s="3"/>
      <c r="EEH82" s="3"/>
      <c r="EEK82" s="26"/>
      <c r="EEM82" s="27"/>
      <c r="EEN82" s="34"/>
      <c r="EEO82" s="34"/>
      <c r="EES82" s="3"/>
      <c r="EET82" s="3"/>
      <c r="EEW82" s="26"/>
      <c r="EEY82" s="27"/>
      <c r="EEZ82" s="34"/>
      <c r="EFA82" s="34"/>
      <c r="EFE82" s="3"/>
      <c r="EFF82" s="3"/>
      <c r="EFI82" s="26"/>
      <c r="EFK82" s="27"/>
      <c r="EFL82" s="34"/>
      <c r="EFM82" s="34"/>
      <c r="EFQ82" s="3"/>
      <c r="EFR82" s="3"/>
      <c r="EFU82" s="26"/>
      <c r="EFW82" s="27"/>
      <c r="EFX82" s="34"/>
      <c r="EFY82" s="34"/>
      <c r="EGC82" s="3"/>
      <c r="EGD82" s="3"/>
      <c r="EGG82" s="26"/>
      <c r="EGI82" s="27"/>
      <c r="EGJ82" s="34"/>
      <c r="EGK82" s="34"/>
      <c r="EGO82" s="3"/>
      <c r="EGP82" s="3"/>
      <c r="EGS82" s="26"/>
      <c r="EGU82" s="27"/>
      <c r="EGV82" s="34"/>
      <c r="EGW82" s="34"/>
      <c r="EHA82" s="3"/>
      <c r="EHB82" s="3"/>
      <c r="EHE82" s="26"/>
      <c r="EHG82" s="27"/>
      <c r="EHH82" s="34"/>
      <c r="EHI82" s="34"/>
      <c r="EHM82" s="3"/>
      <c r="EHN82" s="3"/>
      <c r="EHQ82" s="26"/>
      <c r="EHS82" s="27"/>
      <c r="EHT82" s="34"/>
      <c r="EHU82" s="34"/>
      <c r="EHY82" s="3"/>
      <c r="EHZ82" s="3"/>
      <c r="EIC82" s="26"/>
      <c r="EIE82" s="27"/>
      <c r="EIF82" s="34"/>
      <c r="EIG82" s="34"/>
      <c r="EIK82" s="3"/>
      <c r="EIL82" s="3"/>
      <c r="EIO82" s="26"/>
      <c r="EIQ82" s="27"/>
      <c r="EIR82" s="34"/>
      <c r="EIS82" s="34"/>
      <c r="EIW82" s="3"/>
      <c r="EIX82" s="3"/>
      <c r="EJA82" s="26"/>
      <c r="EJC82" s="27"/>
      <c r="EJD82" s="34"/>
      <c r="EJE82" s="34"/>
      <c r="EJI82" s="3"/>
      <c r="EJJ82" s="3"/>
      <c r="EJM82" s="26"/>
      <c r="EJO82" s="27"/>
      <c r="EJP82" s="34"/>
      <c r="EJQ82" s="34"/>
      <c r="EJU82" s="3"/>
      <c r="EJV82" s="3"/>
      <c r="EJY82" s="26"/>
      <c r="EKA82" s="27"/>
      <c r="EKB82" s="34"/>
      <c r="EKC82" s="34"/>
      <c r="EKG82" s="3"/>
      <c r="EKH82" s="3"/>
      <c r="EKK82" s="26"/>
      <c r="EKM82" s="27"/>
      <c r="EKN82" s="34"/>
      <c r="EKO82" s="34"/>
      <c r="EKS82" s="3"/>
      <c r="EKT82" s="3"/>
      <c r="EKW82" s="26"/>
      <c r="EKY82" s="27"/>
      <c r="EKZ82" s="34"/>
      <c r="ELA82" s="34"/>
      <c r="ELE82" s="3"/>
      <c r="ELF82" s="3"/>
      <c r="ELI82" s="26"/>
      <c r="ELK82" s="27"/>
      <c r="ELL82" s="34"/>
      <c r="ELM82" s="34"/>
      <c r="ELQ82" s="3"/>
      <c r="ELR82" s="3"/>
      <c r="ELU82" s="26"/>
      <c r="ELW82" s="27"/>
      <c r="ELX82" s="34"/>
      <c r="ELY82" s="34"/>
      <c r="EMC82" s="3"/>
      <c r="EMD82" s="3"/>
      <c r="EMG82" s="26"/>
      <c r="EMI82" s="27"/>
      <c r="EMJ82" s="34"/>
      <c r="EMK82" s="34"/>
      <c r="EMO82" s="3"/>
      <c r="EMP82" s="3"/>
      <c r="EMS82" s="26"/>
      <c r="EMU82" s="27"/>
      <c r="EMV82" s="34"/>
      <c r="EMW82" s="34"/>
      <c r="ENA82" s="3"/>
      <c r="ENB82" s="3"/>
      <c r="ENE82" s="26"/>
      <c r="ENG82" s="27"/>
      <c r="ENH82" s="34"/>
      <c r="ENI82" s="34"/>
      <c r="ENM82" s="3"/>
      <c r="ENN82" s="3"/>
      <c r="ENQ82" s="26"/>
      <c r="ENS82" s="27"/>
      <c r="ENT82" s="34"/>
      <c r="ENU82" s="34"/>
      <c r="ENY82" s="3"/>
      <c r="ENZ82" s="3"/>
      <c r="EOC82" s="26"/>
      <c r="EOE82" s="27"/>
      <c r="EOF82" s="34"/>
      <c r="EOG82" s="34"/>
      <c r="EOK82" s="3"/>
      <c r="EOL82" s="3"/>
      <c r="EOO82" s="26"/>
      <c r="EOQ82" s="27"/>
      <c r="EOR82" s="34"/>
      <c r="EOS82" s="34"/>
      <c r="EOW82" s="3"/>
      <c r="EOX82" s="3"/>
      <c r="EPA82" s="26"/>
      <c r="EPC82" s="27"/>
      <c r="EPD82" s="34"/>
      <c r="EPE82" s="34"/>
      <c r="EPI82" s="3"/>
      <c r="EPJ82" s="3"/>
      <c r="EPM82" s="26"/>
      <c r="EPO82" s="27"/>
      <c r="EPP82" s="34"/>
      <c r="EPQ82" s="34"/>
      <c r="EPU82" s="3"/>
      <c r="EPV82" s="3"/>
      <c r="EPY82" s="26"/>
      <c r="EQA82" s="27"/>
      <c r="EQB82" s="34"/>
      <c r="EQC82" s="34"/>
      <c r="EQG82" s="3"/>
      <c r="EQH82" s="3"/>
      <c r="EQK82" s="26"/>
      <c r="EQM82" s="27"/>
      <c r="EQN82" s="34"/>
      <c r="EQO82" s="34"/>
      <c r="EQS82" s="3"/>
      <c r="EQT82" s="3"/>
      <c r="EQW82" s="26"/>
      <c r="EQY82" s="27"/>
      <c r="EQZ82" s="34"/>
      <c r="ERA82" s="34"/>
      <c r="ERE82" s="3"/>
      <c r="ERF82" s="3"/>
      <c r="ERI82" s="26"/>
      <c r="ERK82" s="27"/>
      <c r="ERL82" s="34"/>
      <c r="ERM82" s="34"/>
      <c r="ERQ82" s="3"/>
      <c r="ERR82" s="3"/>
      <c r="ERU82" s="26"/>
      <c r="ERW82" s="27"/>
      <c r="ERX82" s="34"/>
      <c r="ERY82" s="34"/>
      <c r="ESC82" s="3"/>
      <c r="ESD82" s="3"/>
      <c r="ESG82" s="26"/>
      <c r="ESI82" s="27"/>
      <c r="ESJ82" s="34"/>
      <c r="ESK82" s="34"/>
      <c r="ESO82" s="3"/>
      <c r="ESP82" s="3"/>
      <c r="ESS82" s="26"/>
      <c r="ESU82" s="27"/>
      <c r="ESV82" s="34"/>
      <c r="ESW82" s="34"/>
      <c r="ETA82" s="3"/>
      <c r="ETB82" s="3"/>
      <c r="ETE82" s="26"/>
      <c r="ETG82" s="27"/>
      <c r="ETH82" s="34"/>
      <c r="ETI82" s="34"/>
      <c r="ETM82" s="3"/>
      <c r="ETN82" s="3"/>
      <c r="ETQ82" s="26"/>
      <c r="ETS82" s="27"/>
      <c r="ETT82" s="34"/>
      <c r="ETU82" s="34"/>
      <c r="ETY82" s="3"/>
      <c r="ETZ82" s="3"/>
      <c r="EUC82" s="26"/>
      <c r="EUE82" s="27"/>
      <c r="EUF82" s="34"/>
      <c r="EUG82" s="34"/>
      <c r="EUK82" s="3"/>
      <c r="EUL82" s="3"/>
      <c r="EUO82" s="26"/>
      <c r="EUQ82" s="27"/>
      <c r="EUR82" s="34"/>
      <c r="EUS82" s="34"/>
      <c r="EUW82" s="3"/>
      <c r="EUX82" s="3"/>
      <c r="EVA82" s="26"/>
      <c r="EVC82" s="27"/>
      <c r="EVD82" s="34"/>
      <c r="EVE82" s="34"/>
      <c r="EVI82" s="3"/>
      <c r="EVJ82" s="3"/>
      <c r="EVM82" s="26"/>
      <c r="EVO82" s="27"/>
      <c r="EVP82" s="34"/>
      <c r="EVQ82" s="34"/>
      <c r="EVU82" s="3"/>
      <c r="EVV82" s="3"/>
      <c r="EVY82" s="26"/>
      <c r="EWA82" s="27"/>
      <c r="EWB82" s="34"/>
      <c r="EWC82" s="34"/>
      <c r="EWG82" s="3"/>
      <c r="EWH82" s="3"/>
      <c r="EWK82" s="26"/>
      <c r="EWM82" s="27"/>
      <c r="EWN82" s="34"/>
      <c r="EWO82" s="34"/>
      <c r="EWS82" s="3"/>
      <c r="EWT82" s="3"/>
      <c r="EWW82" s="26"/>
      <c r="EWY82" s="27"/>
      <c r="EWZ82" s="34"/>
      <c r="EXA82" s="34"/>
      <c r="EXE82" s="3"/>
      <c r="EXF82" s="3"/>
      <c r="EXI82" s="26"/>
      <c r="EXK82" s="27"/>
      <c r="EXL82" s="34"/>
      <c r="EXM82" s="34"/>
      <c r="EXQ82" s="3"/>
      <c r="EXR82" s="3"/>
      <c r="EXU82" s="26"/>
      <c r="EXW82" s="27"/>
      <c r="EXX82" s="34"/>
      <c r="EXY82" s="34"/>
      <c r="EYC82" s="3"/>
      <c r="EYD82" s="3"/>
      <c r="EYG82" s="26"/>
      <c r="EYI82" s="27"/>
      <c r="EYJ82" s="34"/>
      <c r="EYK82" s="34"/>
      <c r="EYO82" s="3"/>
      <c r="EYP82" s="3"/>
      <c r="EYS82" s="26"/>
      <c r="EYU82" s="27"/>
      <c r="EYV82" s="34"/>
      <c r="EYW82" s="34"/>
      <c r="EZA82" s="3"/>
      <c r="EZB82" s="3"/>
      <c r="EZE82" s="26"/>
      <c r="EZG82" s="27"/>
      <c r="EZH82" s="34"/>
      <c r="EZI82" s="34"/>
      <c r="EZM82" s="3"/>
      <c r="EZN82" s="3"/>
      <c r="EZQ82" s="26"/>
      <c r="EZS82" s="27"/>
      <c r="EZT82" s="34"/>
      <c r="EZU82" s="34"/>
      <c r="EZY82" s="3"/>
      <c r="EZZ82" s="3"/>
      <c r="FAC82" s="26"/>
      <c r="FAE82" s="27"/>
      <c r="FAF82" s="34"/>
      <c r="FAG82" s="34"/>
      <c r="FAK82" s="3"/>
      <c r="FAL82" s="3"/>
      <c r="FAO82" s="26"/>
      <c r="FAQ82" s="27"/>
      <c r="FAR82" s="34"/>
      <c r="FAS82" s="34"/>
      <c r="FAW82" s="3"/>
      <c r="FAX82" s="3"/>
      <c r="FBA82" s="26"/>
      <c r="FBC82" s="27"/>
      <c r="FBD82" s="34"/>
      <c r="FBE82" s="34"/>
      <c r="FBI82" s="3"/>
      <c r="FBJ82" s="3"/>
      <c r="FBM82" s="26"/>
      <c r="FBO82" s="27"/>
      <c r="FBP82" s="34"/>
      <c r="FBQ82" s="34"/>
      <c r="FBU82" s="3"/>
      <c r="FBV82" s="3"/>
      <c r="FBY82" s="26"/>
      <c r="FCA82" s="27"/>
      <c r="FCB82" s="34"/>
      <c r="FCC82" s="34"/>
      <c r="FCG82" s="3"/>
      <c r="FCH82" s="3"/>
      <c r="FCK82" s="26"/>
      <c r="FCM82" s="27"/>
      <c r="FCN82" s="34"/>
      <c r="FCO82" s="34"/>
      <c r="FCS82" s="3"/>
      <c r="FCT82" s="3"/>
      <c r="FCW82" s="26"/>
      <c r="FCY82" s="27"/>
      <c r="FCZ82" s="34"/>
      <c r="FDA82" s="34"/>
      <c r="FDE82" s="3"/>
      <c r="FDF82" s="3"/>
      <c r="FDI82" s="26"/>
      <c r="FDK82" s="27"/>
      <c r="FDL82" s="34"/>
      <c r="FDM82" s="34"/>
      <c r="FDQ82" s="3"/>
      <c r="FDR82" s="3"/>
      <c r="FDU82" s="26"/>
      <c r="FDW82" s="27"/>
      <c r="FDX82" s="34"/>
      <c r="FDY82" s="34"/>
      <c r="FEC82" s="3"/>
      <c r="FED82" s="3"/>
      <c r="FEG82" s="26"/>
      <c r="FEI82" s="27"/>
      <c r="FEJ82" s="34"/>
      <c r="FEK82" s="34"/>
      <c r="FEO82" s="3"/>
      <c r="FEP82" s="3"/>
      <c r="FES82" s="26"/>
      <c r="FEU82" s="27"/>
      <c r="FEV82" s="34"/>
      <c r="FEW82" s="34"/>
      <c r="FFA82" s="3"/>
      <c r="FFB82" s="3"/>
      <c r="FFE82" s="26"/>
      <c r="FFG82" s="27"/>
      <c r="FFH82" s="34"/>
      <c r="FFI82" s="34"/>
      <c r="FFM82" s="3"/>
      <c r="FFN82" s="3"/>
      <c r="FFQ82" s="26"/>
      <c r="FFS82" s="27"/>
      <c r="FFT82" s="34"/>
      <c r="FFU82" s="34"/>
      <c r="FFY82" s="3"/>
      <c r="FFZ82" s="3"/>
      <c r="FGC82" s="26"/>
      <c r="FGE82" s="27"/>
      <c r="FGF82" s="34"/>
      <c r="FGG82" s="34"/>
      <c r="FGK82" s="3"/>
      <c r="FGL82" s="3"/>
      <c r="FGO82" s="26"/>
      <c r="FGQ82" s="27"/>
      <c r="FGR82" s="34"/>
      <c r="FGS82" s="34"/>
      <c r="FGW82" s="3"/>
      <c r="FGX82" s="3"/>
      <c r="FHA82" s="26"/>
      <c r="FHC82" s="27"/>
      <c r="FHD82" s="34"/>
      <c r="FHE82" s="34"/>
      <c r="FHI82" s="3"/>
      <c r="FHJ82" s="3"/>
      <c r="FHM82" s="26"/>
      <c r="FHO82" s="27"/>
      <c r="FHP82" s="34"/>
      <c r="FHQ82" s="34"/>
      <c r="FHU82" s="3"/>
      <c r="FHV82" s="3"/>
      <c r="FHY82" s="26"/>
      <c r="FIA82" s="27"/>
      <c r="FIB82" s="34"/>
      <c r="FIC82" s="34"/>
      <c r="FIG82" s="3"/>
      <c r="FIH82" s="3"/>
      <c r="FIK82" s="26"/>
      <c r="FIM82" s="27"/>
      <c r="FIN82" s="34"/>
      <c r="FIO82" s="34"/>
      <c r="FIS82" s="3"/>
      <c r="FIT82" s="3"/>
      <c r="FIW82" s="26"/>
      <c r="FIY82" s="27"/>
      <c r="FIZ82" s="34"/>
      <c r="FJA82" s="34"/>
      <c r="FJE82" s="3"/>
      <c r="FJF82" s="3"/>
      <c r="FJI82" s="26"/>
      <c r="FJK82" s="27"/>
      <c r="FJL82" s="34"/>
      <c r="FJM82" s="34"/>
      <c r="FJQ82" s="3"/>
      <c r="FJR82" s="3"/>
      <c r="FJU82" s="26"/>
      <c r="FJW82" s="27"/>
      <c r="FJX82" s="34"/>
      <c r="FJY82" s="34"/>
      <c r="FKC82" s="3"/>
      <c r="FKD82" s="3"/>
      <c r="FKG82" s="26"/>
      <c r="FKI82" s="27"/>
      <c r="FKJ82" s="34"/>
      <c r="FKK82" s="34"/>
      <c r="FKO82" s="3"/>
      <c r="FKP82" s="3"/>
      <c r="FKS82" s="26"/>
      <c r="FKU82" s="27"/>
      <c r="FKV82" s="34"/>
      <c r="FKW82" s="34"/>
      <c r="FLA82" s="3"/>
      <c r="FLB82" s="3"/>
      <c r="FLE82" s="26"/>
      <c r="FLG82" s="27"/>
      <c r="FLH82" s="34"/>
      <c r="FLI82" s="34"/>
      <c r="FLM82" s="3"/>
      <c r="FLN82" s="3"/>
      <c r="FLQ82" s="26"/>
      <c r="FLS82" s="27"/>
      <c r="FLT82" s="34"/>
      <c r="FLU82" s="34"/>
      <c r="FLY82" s="3"/>
      <c r="FLZ82" s="3"/>
      <c r="FMC82" s="26"/>
      <c r="FME82" s="27"/>
      <c r="FMF82" s="34"/>
      <c r="FMG82" s="34"/>
      <c r="FMK82" s="3"/>
      <c r="FML82" s="3"/>
      <c r="FMO82" s="26"/>
      <c r="FMQ82" s="27"/>
      <c r="FMR82" s="34"/>
      <c r="FMS82" s="34"/>
      <c r="FMW82" s="3"/>
      <c r="FMX82" s="3"/>
      <c r="FNA82" s="26"/>
      <c r="FNC82" s="27"/>
      <c r="FND82" s="34"/>
      <c r="FNE82" s="34"/>
      <c r="FNI82" s="3"/>
      <c r="FNJ82" s="3"/>
      <c r="FNM82" s="26"/>
      <c r="FNO82" s="27"/>
      <c r="FNP82" s="34"/>
      <c r="FNQ82" s="34"/>
      <c r="FNU82" s="3"/>
      <c r="FNV82" s="3"/>
      <c r="FNY82" s="26"/>
      <c r="FOA82" s="27"/>
      <c r="FOB82" s="34"/>
      <c r="FOC82" s="34"/>
      <c r="FOG82" s="3"/>
      <c r="FOH82" s="3"/>
      <c r="FOK82" s="26"/>
      <c r="FOM82" s="27"/>
      <c r="FON82" s="34"/>
      <c r="FOO82" s="34"/>
      <c r="FOS82" s="3"/>
      <c r="FOT82" s="3"/>
      <c r="FOW82" s="26"/>
      <c r="FOY82" s="27"/>
      <c r="FOZ82" s="34"/>
      <c r="FPA82" s="34"/>
      <c r="FPE82" s="3"/>
      <c r="FPF82" s="3"/>
      <c r="FPI82" s="26"/>
      <c r="FPK82" s="27"/>
      <c r="FPL82" s="34"/>
      <c r="FPM82" s="34"/>
      <c r="FPQ82" s="3"/>
      <c r="FPR82" s="3"/>
      <c r="FPU82" s="26"/>
      <c r="FPW82" s="27"/>
      <c r="FPX82" s="34"/>
      <c r="FPY82" s="34"/>
      <c r="FQC82" s="3"/>
      <c r="FQD82" s="3"/>
      <c r="FQG82" s="26"/>
      <c r="FQI82" s="27"/>
      <c r="FQJ82" s="34"/>
      <c r="FQK82" s="34"/>
      <c r="FQO82" s="3"/>
      <c r="FQP82" s="3"/>
      <c r="FQS82" s="26"/>
      <c r="FQU82" s="27"/>
      <c r="FQV82" s="34"/>
      <c r="FQW82" s="34"/>
      <c r="FRA82" s="3"/>
      <c r="FRB82" s="3"/>
      <c r="FRE82" s="26"/>
      <c r="FRG82" s="27"/>
      <c r="FRH82" s="34"/>
      <c r="FRI82" s="34"/>
      <c r="FRM82" s="3"/>
      <c r="FRN82" s="3"/>
      <c r="FRQ82" s="26"/>
      <c r="FRS82" s="27"/>
      <c r="FRT82" s="34"/>
      <c r="FRU82" s="34"/>
      <c r="FRY82" s="3"/>
      <c r="FRZ82" s="3"/>
      <c r="FSC82" s="26"/>
      <c r="FSE82" s="27"/>
      <c r="FSF82" s="34"/>
      <c r="FSG82" s="34"/>
      <c r="FSK82" s="3"/>
      <c r="FSL82" s="3"/>
      <c r="FSO82" s="26"/>
      <c r="FSQ82" s="27"/>
      <c r="FSR82" s="34"/>
      <c r="FSS82" s="34"/>
      <c r="FSW82" s="3"/>
      <c r="FSX82" s="3"/>
      <c r="FTA82" s="26"/>
      <c r="FTC82" s="27"/>
      <c r="FTD82" s="34"/>
      <c r="FTE82" s="34"/>
      <c r="FTI82" s="3"/>
      <c r="FTJ82" s="3"/>
      <c r="FTM82" s="26"/>
      <c r="FTO82" s="27"/>
      <c r="FTP82" s="34"/>
      <c r="FTQ82" s="34"/>
      <c r="FTU82" s="3"/>
      <c r="FTV82" s="3"/>
      <c r="FTY82" s="26"/>
      <c r="FUA82" s="27"/>
      <c r="FUB82" s="34"/>
      <c r="FUC82" s="34"/>
      <c r="FUG82" s="3"/>
      <c r="FUH82" s="3"/>
      <c r="FUK82" s="26"/>
      <c r="FUM82" s="27"/>
      <c r="FUN82" s="34"/>
      <c r="FUO82" s="34"/>
      <c r="FUS82" s="3"/>
      <c r="FUT82" s="3"/>
      <c r="FUW82" s="26"/>
      <c r="FUY82" s="27"/>
      <c r="FUZ82" s="34"/>
      <c r="FVA82" s="34"/>
      <c r="FVE82" s="3"/>
      <c r="FVF82" s="3"/>
      <c r="FVI82" s="26"/>
      <c r="FVK82" s="27"/>
      <c r="FVL82" s="34"/>
      <c r="FVM82" s="34"/>
      <c r="FVQ82" s="3"/>
      <c r="FVR82" s="3"/>
      <c r="FVU82" s="26"/>
      <c r="FVW82" s="27"/>
      <c r="FVX82" s="34"/>
      <c r="FVY82" s="34"/>
      <c r="FWC82" s="3"/>
      <c r="FWD82" s="3"/>
      <c r="FWG82" s="26"/>
      <c r="FWI82" s="27"/>
      <c r="FWJ82" s="34"/>
      <c r="FWK82" s="34"/>
      <c r="FWO82" s="3"/>
      <c r="FWP82" s="3"/>
      <c r="FWS82" s="26"/>
      <c r="FWU82" s="27"/>
      <c r="FWV82" s="34"/>
      <c r="FWW82" s="34"/>
      <c r="FXA82" s="3"/>
      <c r="FXB82" s="3"/>
      <c r="FXE82" s="26"/>
      <c r="FXG82" s="27"/>
      <c r="FXH82" s="34"/>
      <c r="FXI82" s="34"/>
      <c r="FXM82" s="3"/>
      <c r="FXN82" s="3"/>
      <c r="FXQ82" s="26"/>
      <c r="FXS82" s="27"/>
      <c r="FXT82" s="34"/>
      <c r="FXU82" s="34"/>
      <c r="FXY82" s="3"/>
      <c r="FXZ82" s="3"/>
      <c r="FYC82" s="26"/>
      <c r="FYE82" s="27"/>
      <c r="FYF82" s="34"/>
      <c r="FYG82" s="34"/>
      <c r="FYK82" s="3"/>
      <c r="FYL82" s="3"/>
      <c r="FYO82" s="26"/>
      <c r="FYQ82" s="27"/>
      <c r="FYR82" s="34"/>
      <c r="FYS82" s="34"/>
      <c r="FYW82" s="3"/>
      <c r="FYX82" s="3"/>
      <c r="FZA82" s="26"/>
      <c r="FZC82" s="27"/>
      <c r="FZD82" s="34"/>
      <c r="FZE82" s="34"/>
      <c r="FZI82" s="3"/>
      <c r="FZJ82" s="3"/>
      <c r="FZM82" s="26"/>
      <c r="FZO82" s="27"/>
      <c r="FZP82" s="34"/>
      <c r="FZQ82" s="34"/>
      <c r="FZU82" s="3"/>
      <c r="FZV82" s="3"/>
      <c r="FZY82" s="26"/>
      <c r="GAA82" s="27"/>
      <c r="GAB82" s="34"/>
      <c r="GAC82" s="34"/>
      <c r="GAG82" s="3"/>
      <c r="GAH82" s="3"/>
      <c r="GAK82" s="26"/>
      <c r="GAM82" s="27"/>
      <c r="GAN82" s="34"/>
      <c r="GAO82" s="34"/>
      <c r="GAS82" s="3"/>
      <c r="GAT82" s="3"/>
      <c r="GAW82" s="26"/>
      <c r="GAY82" s="27"/>
      <c r="GAZ82" s="34"/>
      <c r="GBA82" s="34"/>
      <c r="GBE82" s="3"/>
      <c r="GBF82" s="3"/>
      <c r="GBI82" s="26"/>
      <c r="GBK82" s="27"/>
      <c r="GBL82" s="34"/>
      <c r="GBM82" s="34"/>
      <c r="GBQ82" s="3"/>
      <c r="GBR82" s="3"/>
      <c r="GBU82" s="26"/>
      <c r="GBW82" s="27"/>
      <c r="GBX82" s="34"/>
      <c r="GBY82" s="34"/>
      <c r="GCC82" s="3"/>
      <c r="GCD82" s="3"/>
      <c r="GCG82" s="26"/>
      <c r="GCI82" s="27"/>
      <c r="GCJ82" s="34"/>
      <c r="GCK82" s="34"/>
      <c r="GCO82" s="3"/>
      <c r="GCP82" s="3"/>
      <c r="GCS82" s="26"/>
      <c r="GCU82" s="27"/>
      <c r="GCV82" s="34"/>
      <c r="GCW82" s="34"/>
      <c r="GDA82" s="3"/>
      <c r="GDB82" s="3"/>
      <c r="GDE82" s="26"/>
      <c r="GDG82" s="27"/>
      <c r="GDH82" s="34"/>
      <c r="GDI82" s="34"/>
      <c r="GDM82" s="3"/>
      <c r="GDN82" s="3"/>
      <c r="GDQ82" s="26"/>
      <c r="GDS82" s="27"/>
      <c r="GDT82" s="34"/>
      <c r="GDU82" s="34"/>
      <c r="GDY82" s="3"/>
      <c r="GDZ82" s="3"/>
      <c r="GEC82" s="26"/>
      <c r="GEE82" s="27"/>
      <c r="GEF82" s="34"/>
      <c r="GEG82" s="34"/>
      <c r="GEK82" s="3"/>
      <c r="GEL82" s="3"/>
      <c r="GEO82" s="26"/>
      <c r="GEQ82" s="27"/>
      <c r="GER82" s="34"/>
      <c r="GES82" s="34"/>
      <c r="GEW82" s="3"/>
      <c r="GEX82" s="3"/>
      <c r="GFA82" s="26"/>
      <c r="GFC82" s="27"/>
      <c r="GFD82" s="34"/>
      <c r="GFE82" s="34"/>
      <c r="GFI82" s="3"/>
      <c r="GFJ82" s="3"/>
      <c r="GFM82" s="26"/>
      <c r="GFO82" s="27"/>
      <c r="GFP82" s="34"/>
      <c r="GFQ82" s="34"/>
      <c r="GFU82" s="3"/>
      <c r="GFV82" s="3"/>
      <c r="GFY82" s="26"/>
      <c r="GGA82" s="27"/>
      <c r="GGB82" s="34"/>
      <c r="GGC82" s="34"/>
      <c r="GGG82" s="3"/>
      <c r="GGH82" s="3"/>
      <c r="GGK82" s="26"/>
      <c r="GGM82" s="27"/>
      <c r="GGN82" s="34"/>
      <c r="GGO82" s="34"/>
      <c r="GGS82" s="3"/>
      <c r="GGT82" s="3"/>
      <c r="GGW82" s="26"/>
      <c r="GGY82" s="27"/>
      <c r="GGZ82" s="34"/>
      <c r="GHA82" s="34"/>
      <c r="GHE82" s="3"/>
      <c r="GHF82" s="3"/>
      <c r="GHI82" s="26"/>
      <c r="GHK82" s="27"/>
      <c r="GHL82" s="34"/>
      <c r="GHM82" s="34"/>
      <c r="GHQ82" s="3"/>
      <c r="GHR82" s="3"/>
      <c r="GHU82" s="26"/>
      <c r="GHW82" s="27"/>
      <c r="GHX82" s="34"/>
      <c r="GHY82" s="34"/>
      <c r="GIC82" s="3"/>
      <c r="GID82" s="3"/>
      <c r="GIG82" s="26"/>
      <c r="GII82" s="27"/>
      <c r="GIJ82" s="34"/>
      <c r="GIK82" s="34"/>
      <c r="GIO82" s="3"/>
      <c r="GIP82" s="3"/>
      <c r="GIS82" s="26"/>
      <c r="GIU82" s="27"/>
      <c r="GIV82" s="34"/>
      <c r="GIW82" s="34"/>
      <c r="GJA82" s="3"/>
      <c r="GJB82" s="3"/>
      <c r="GJE82" s="26"/>
      <c r="GJG82" s="27"/>
      <c r="GJH82" s="34"/>
      <c r="GJI82" s="34"/>
      <c r="GJM82" s="3"/>
      <c r="GJN82" s="3"/>
      <c r="GJQ82" s="26"/>
      <c r="GJS82" s="27"/>
      <c r="GJT82" s="34"/>
      <c r="GJU82" s="34"/>
      <c r="GJY82" s="3"/>
      <c r="GJZ82" s="3"/>
      <c r="GKC82" s="26"/>
      <c r="GKE82" s="27"/>
      <c r="GKF82" s="34"/>
      <c r="GKG82" s="34"/>
      <c r="GKK82" s="3"/>
      <c r="GKL82" s="3"/>
      <c r="GKO82" s="26"/>
      <c r="GKQ82" s="27"/>
      <c r="GKR82" s="34"/>
      <c r="GKS82" s="34"/>
      <c r="GKW82" s="3"/>
      <c r="GKX82" s="3"/>
      <c r="GLA82" s="26"/>
      <c r="GLC82" s="27"/>
      <c r="GLD82" s="34"/>
      <c r="GLE82" s="34"/>
      <c r="GLI82" s="3"/>
      <c r="GLJ82" s="3"/>
      <c r="GLM82" s="26"/>
      <c r="GLO82" s="27"/>
      <c r="GLP82" s="34"/>
      <c r="GLQ82" s="34"/>
      <c r="GLU82" s="3"/>
      <c r="GLV82" s="3"/>
      <c r="GLY82" s="26"/>
      <c r="GMA82" s="27"/>
      <c r="GMB82" s="34"/>
      <c r="GMC82" s="34"/>
      <c r="GMG82" s="3"/>
      <c r="GMH82" s="3"/>
      <c r="GMK82" s="26"/>
      <c r="GMM82" s="27"/>
      <c r="GMN82" s="34"/>
      <c r="GMO82" s="34"/>
      <c r="GMS82" s="3"/>
      <c r="GMT82" s="3"/>
      <c r="GMW82" s="26"/>
      <c r="GMY82" s="27"/>
      <c r="GMZ82" s="34"/>
      <c r="GNA82" s="34"/>
      <c r="GNE82" s="3"/>
      <c r="GNF82" s="3"/>
      <c r="GNI82" s="26"/>
      <c r="GNK82" s="27"/>
      <c r="GNL82" s="34"/>
      <c r="GNM82" s="34"/>
      <c r="GNQ82" s="3"/>
      <c r="GNR82" s="3"/>
      <c r="GNU82" s="26"/>
      <c r="GNW82" s="27"/>
      <c r="GNX82" s="34"/>
      <c r="GNY82" s="34"/>
      <c r="GOC82" s="3"/>
      <c r="GOD82" s="3"/>
      <c r="GOG82" s="26"/>
      <c r="GOI82" s="27"/>
      <c r="GOJ82" s="34"/>
      <c r="GOK82" s="34"/>
      <c r="GOO82" s="3"/>
      <c r="GOP82" s="3"/>
      <c r="GOS82" s="26"/>
      <c r="GOU82" s="27"/>
      <c r="GOV82" s="34"/>
      <c r="GOW82" s="34"/>
      <c r="GPA82" s="3"/>
      <c r="GPB82" s="3"/>
      <c r="GPE82" s="26"/>
      <c r="GPG82" s="27"/>
      <c r="GPH82" s="34"/>
      <c r="GPI82" s="34"/>
      <c r="GPM82" s="3"/>
      <c r="GPN82" s="3"/>
      <c r="GPQ82" s="26"/>
      <c r="GPS82" s="27"/>
      <c r="GPT82" s="34"/>
      <c r="GPU82" s="34"/>
      <c r="GPY82" s="3"/>
      <c r="GPZ82" s="3"/>
      <c r="GQC82" s="26"/>
      <c r="GQE82" s="27"/>
      <c r="GQF82" s="34"/>
      <c r="GQG82" s="34"/>
      <c r="GQK82" s="3"/>
      <c r="GQL82" s="3"/>
      <c r="GQO82" s="26"/>
      <c r="GQQ82" s="27"/>
      <c r="GQR82" s="34"/>
      <c r="GQS82" s="34"/>
      <c r="GQW82" s="3"/>
      <c r="GQX82" s="3"/>
      <c r="GRA82" s="26"/>
      <c r="GRC82" s="27"/>
      <c r="GRD82" s="34"/>
      <c r="GRE82" s="34"/>
      <c r="GRI82" s="3"/>
      <c r="GRJ82" s="3"/>
      <c r="GRM82" s="26"/>
      <c r="GRO82" s="27"/>
      <c r="GRP82" s="34"/>
      <c r="GRQ82" s="34"/>
      <c r="GRU82" s="3"/>
      <c r="GRV82" s="3"/>
      <c r="GRY82" s="26"/>
      <c r="GSA82" s="27"/>
      <c r="GSB82" s="34"/>
      <c r="GSC82" s="34"/>
      <c r="GSG82" s="3"/>
      <c r="GSH82" s="3"/>
      <c r="GSK82" s="26"/>
      <c r="GSM82" s="27"/>
      <c r="GSN82" s="34"/>
      <c r="GSO82" s="34"/>
      <c r="GSS82" s="3"/>
      <c r="GST82" s="3"/>
      <c r="GSW82" s="26"/>
      <c r="GSY82" s="27"/>
      <c r="GSZ82" s="34"/>
      <c r="GTA82" s="34"/>
      <c r="GTE82" s="3"/>
      <c r="GTF82" s="3"/>
      <c r="GTI82" s="26"/>
      <c r="GTK82" s="27"/>
      <c r="GTL82" s="34"/>
      <c r="GTM82" s="34"/>
      <c r="GTQ82" s="3"/>
      <c r="GTR82" s="3"/>
      <c r="GTU82" s="26"/>
      <c r="GTW82" s="27"/>
      <c r="GTX82" s="34"/>
      <c r="GTY82" s="34"/>
      <c r="GUC82" s="3"/>
      <c r="GUD82" s="3"/>
      <c r="GUG82" s="26"/>
      <c r="GUI82" s="27"/>
      <c r="GUJ82" s="34"/>
      <c r="GUK82" s="34"/>
      <c r="GUO82" s="3"/>
      <c r="GUP82" s="3"/>
      <c r="GUS82" s="26"/>
      <c r="GUU82" s="27"/>
      <c r="GUV82" s="34"/>
      <c r="GUW82" s="34"/>
      <c r="GVA82" s="3"/>
      <c r="GVB82" s="3"/>
      <c r="GVE82" s="26"/>
      <c r="GVG82" s="27"/>
      <c r="GVH82" s="34"/>
      <c r="GVI82" s="34"/>
      <c r="GVM82" s="3"/>
      <c r="GVN82" s="3"/>
      <c r="GVQ82" s="26"/>
      <c r="GVS82" s="27"/>
      <c r="GVT82" s="34"/>
      <c r="GVU82" s="34"/>
      <c r="GVY82" s="3"/>
      <c r="GVZ82" s="3"/>
      <c r="GWC82" s="26"/>
      <c r="GWE82" s="27"/>
      <c r="GWF82" s="34"/>
      <c r="GWG82" s="34"/>
      <c r="GWK82" s="3"/>
      <c r="GWL82" s="3"/>
      <c r="GWO82" s="26"/>
      <c r="GWQ82" s="27"/>
      <c r="GWR82" s="34"/>
      <c r="GWS82" s="34"/>
      <c r="GWW82" s="3"/>
      <c r="GWX82" s="3"/>
      <c r="GXA82" s="26"/>
      <c r="GXC82" s="27"/>
      <c r="GXD82" s="34"/>
      <c r="GXE82" s="34"/>
      <c r="GXI82" s="3"/>
      <c r="GXJ82" s="3"/>
      <c r="GXM82" s="26"/>
      <c r="GXO82" s="27"/>
      <c r="GXP82" s="34"/>
      <c r="GXQ82" s="34"/>
      <c r="GXU82" s="3"/>
      <c r="GXV82" s="3"/>
      <c r="GXY82" s="26"/>
      <c r="GYA82" s="27"/>
      <c r="GYB82" s="34"/>
      <c r="GYC82" s="34"/>
      <c r="GYG82" s="3"/>
      <c r="GYH82" s="3"/>
      <c r="GYK82" s="26"/>
      <c r="GYM82" s="27"/>
      <c r="GYN82" s="34"/>
      <c r="GYO82" s="34"/>
      <c r="GYS82" s="3"/>
      <c r="GYT82" s="3"/>
      <c r="GYW82" s="26"/>
      <c r="GYY82" s="27"/>
      <c r="GYZ82" s="34"/>
      <c r="GZA82" s="34"/>
      <c r="GZE82" s="3"/>
      <c r="GZF82" s="3"/>
      <c r="GZI82" s="26"/>
      <c r="GZK82" s="27"/>
      <c r="GZL82" s="34"/>
      <c r="GZM82" s="34"/>
      <c r="GZQ82" s="3"/>
      <c r="GZR82" s="3"/>
      <c r="GZU82" s="26"/>
      <c r="GZW82" s="27"/>
      <c r="GZX82" s="34"/>
      <c r="GZY82" s="34"/>
      <c r="HAC82" s="3"/>
      <c r="HAD82" s="3"/>
      <c r="HAG82" s="26"/>
      <c r="HAI82" s="27"/>
      <c r="HAJ82" s="34"/>
      <c r="HAK82" s="34"/>
      <c r="HAO82" s="3"/>
      <c r="HAP82" s="3"/>
      <c r="HAS82" s="26"/>
      <c r="HAU82" s="27"/>
      <c r="HAV82" s="34"/>
      <c r="HAW82" s="34"/>
      <c r="HBA82" s="3"/>
      <c r="HBB82" s="3"/>
      <c r="HBE82" s="26"/>
      <c r="HBG82" s="27"/>
      <c r="HBH82" s="34"/>
      <c r="HBI82" s="34"/>
      <c r="HBM82" s="3"/>
      <c r="HBN82" s="3"/>
      <c r="HBQ82" s="26"/>
      <c r="HBS82" s="27"/>
      <c r="HBT82" s="34"/>
      <c r="HBU82" s="34"/>
      <c r="HBY82" s="3"/>
      <c r="HBZ82" s="3"/>
      <c r="HCC82" s="26"/>
      <c r="HCE82" s="27"/>
      <c r="HCF82" s="34"/>
      <c r="HCG82" s="34"/>
      <c r="HCK82" s="3"/>
      <c r="HCL82" s="3"/>
      <c r="HCO82" s="26"/>
      <c r="HCQ82" s="27"/>
      <c r="HCR82" s="34"/>
      <c r="HCS82" s="34"/>
      <c r="HCW82" s="3"/>
      <c r="HCX82" s="3"/>
      <c r="HDA82" s="26"/>
      <c r="HDC82" s="27"/>
      <c r="HDD82" s="34"/>
      <c r="HDE82" s="34"/>
      <c r="HDI82" s="3"/>
      <c r="HDJ82" s="3"/>
      <c r="HDM82" s="26"/>
      <c r="HDO82" s="27"/>
      <c r="HDP82" s="34"/>
      <c r="HDQ82" s="34"/>
      <c r="HDU82" s="3"/>
      <c r="HDV82" s="3"/>
      <c r="HDY82" s="26"/>
      <c r="HEA82" s="27"/>
      <c r="HEB82" s="34"/>
      <c r="HEC82" s="34"/>
      <c r="HEG82" s="3"/>
      <c r="HEH82" s="3"/>
      <c r="HEK82" s="26"/>
      <c r="HEM82" s="27"/>
      <c r="HEN82" s="34"/>
      <c r="HEO82" s="34"/>
      <c r="HES82" s="3"/>
      <c r="HET82" s="3"/>
      <c r="HEW82" s="26"/>
      <c r="HEY82" s="27"/>
      <c r="HEZ82" s="34"/>
      <c r="HFA82" s="34"/>
      <c r="HFE82" s="3"/>
      <c r="HFF82" s="3"/>
      <c r="HFI82" s="26"/>
      <c r="HFK82" s="27"/>
      <c r="HFL82" s="34"/>
      <c r="HFM82" s="34"/>
      <c r="HFQ82" s="3"/>
      <c r="HFR82" s="3"/>
      <c r="HFU82" s="26"/>
      <c r="HFW82" s="27"/>
      <c r="HFX82" s="34"/>
      <c r="HFY82" s="34"/>
      <c r="HGC82" s="3"/>
      <c r="HGD82" s="3"/>
      <c r="HGG82" s="26"/>
      <c r="HGI82" s="27"/>
      <c r="HGJ82" s="34"/>
      <c r="HGK82" s="34"/>
      <c r="HGO82" s="3"/>
      <c r="HGP82" s="3"/>
      <c r="HGS82" s="26"/>
      <c r="HGU82" s="27"/>
      <c r="HGV82" s="34"/>
      <c r="HGW82" s="34"/>
      <c r="HHA82" s="3"/>
      <c r="HHB82" s="3"/>
      <c r="HHE82" s="26"/>
      <c r="HHG82" s="27"/>
      <c r="HHH82" s="34"/>
      <c r="HHI82" s="34"/>
      <c r="HHM82" s="3"/>
      <c r="HHN82" s="3"/>
      <c r="HHQ82" s="26"/>
      <c r="HHS82" s="27"/>
      <c r="HHT82" s="34"/>
      <c r="HHU82" s="34"/>
      <c r="HHY82" s="3"/>
      <c r="HHZ82" s="3"/>
      <c r="HIC82" s="26"/>
      <c r="HIE82" s="27"/>
      <c r="HIF82" s="34"/>
      <c r="HIG82" s="34"/>
      <c r="HIK82" s="3"/>
      <c r="HIL82" s="3"/>
      <c r="HIO82" s="26"/>
      <c r="HIQ82" s="27"/>
      <c r="HIR82" s="34"/>
      <c r="HIS82" s="34"/>
      <c r="HIW82" s="3"/>
      <c r="HIX82" s="3"/>
      <c r="HJA82" s="26"/>
      <c r="HJC82" s="27"/>
      <c r="HJD82" s="34"/>
      <c r="HJE82" s="34"/>
      <c r="HJI82" s="3"/>
      <c r="HJJ82" s="3"/>
      <c r="HJM82" s="26"/>
      <c r="HJO82" s="27"/>
      <c r="HJP82" s="34"/>
      <c r="HJQ82" s="34"/>
      <c r="HJU82" s="3"/>
      <c r="HJV82" s="3"/>
      <c r="HJY82" s="26"/>
      <c r="HKA82" s="27"/>
      <c r="HKB82" s="34"/>
      <c r="HKC82" s="34"/>
      <c r="HKG82" s="3"/>
      <c r="HKH82" s="3"/>
      <c r="HKK82" s="26"/>
      <c r="HKM82" s="27"/>
      <c r="HKN82" s="34"/>
      <c r="HKO82" s="34"/>
      <c r="HKS82" s="3"/>
      <c r="HKT82" s="3"/>
      <c r="HKW82" s="26"/>
      <c r="HKY82" s="27"/>
      <c r="HKZ82" s="34"/>
      <c r="HLA82" s="34"/>
      <c r="HLE82" s="3"/>
      <c r="HLF82" s="3"/>
      <c r="HLI82" s="26"/>
      <c r="HLK82" s="27"/>
      <c r="HLL82" s="34"/>
      <c r="HLM82" s="34"/>
      <c r="HLQ82" s="3"/>
      <c r="HLR82" s="3"/>
      <c r="HLU82" s="26"/>
      <c r="HLW82" s="27"/>
      <c r="HLX82" s="34"/>
      <c r="HLY82" s="34"/>
      <c r="HMC82" s="3"/>
      <c r="HMD82" s="3"/>
      <c r="HMG82" s="26"/>
      <c r="HMI82" s="27"/>
      <c r="HMJ82" s="34"/>
      <c r="HMK82" s="34"/>
      <c r="HMO82" s="3"/>
      <c r="HMP82" s="3"/>
      <c r="HMS82" s="26"/>
      <c r="HMU82" s="27"/>
      <c r="HMV82" s="34"/>
      <c r="HMW82" s="34"/>
      <c r="HNA82" s="3"/>
      <c r="HNB82" s="3"/>
      <c r="HNE82" s="26"/>
      <c r="HNG82" s="27"/>
      <c r="HNH82" s="34"/>
      <c r="HNI82" s="34"/>
      <c r="HNM82" s="3"/>
      <c r="HNN82" s="3"/>
      <c r="HNQ82" s="26"/>
      <c r="HNS82" s="27"/>
      <c r="HNT82" s="34"/>
      <c r="HNU82" s="34"/>
      <c r="HNY82" s="3"/>
      <c r="HNZ82" s="3"/>
      <c r="HOC82" s="26"/>
      <c r="HOE82" s="27"/>
      <c r="HOF82" s="34"/>
      <c r="HOG82" s="34"/>
      <c r="HOK82" s="3"/>
      <c r="HOL82" s="3"/>
      <c r="HOO82" s="26"/>
      <c r="HOQ82" s="27"/>
      <c r="HOR82" s="34"/>
      <c r="HOS82" s="34"/>
      <c r="HOW82" s="3"/>
      <c r="HOX82" s="3"/>
      <c r="HPA82" s="26"/>
      <c r="HPC82" s="27"/>
      <c r="HPD82" s="34"/>
      <c r="HPE82" s="34"/>
      <c r="HPI82" s="3"/>
      <c r="HPJ82" s="3"/>
      <c r="HPM82" s="26"/>
      <c r="HPO82" s="27"/>
      <c r="HPP82" s="34"/>
      <c r="HPQ82" s="34"/>
      <c r="HPU82" s="3"/>
      <c r="HPV82" s="3"/>
      <c r="HPY82" s="26"/>
      <c r="HQA82" s="27"/>
      <c r="HQB82" s="34"/>
      <c r="HQC82" s="34"/>
      <c r="HQG82" s="3"/>
      <c r="HQH82" s="3"/>
      <c r="HQK82" s="26"/>
      <c r="HQM82" s="27"/>
      <c r="HQN82" s="34"/>
      <c r="HQO82" s="34"/>
      <c r="HQS82" s="3"/>
      <c r="HQT82" s="3"/>
      <c r="HQW82" s="26"/>
      <c r="HQY82" s="27"/>
      <c r="HQZ82" s="34"/>
      <c r="HRA82" s="34"/>
      <c r="HRE82" s="3"/>
      <c r="HRF82" s="3"/>
      <c r="HRI82" s="26"/>
      <c r="HRK82" s="27"/>
      <c r="HRL82" s="34"/>
      <c r="HRM82" s="34"/>
      <c r="HRQ82" s="3"/>
      <c r="HRR82" s="3"/>
      <c r="HRU82" s="26"/>
      <c r="HRW82" s="27"/>
      <c r="HRX82" s="34"/>
      <c r="HRY82" s="34"/>
      <c r="HSC82" s="3"/>
      <c r="HSD82" s="3"/>
      <c r="HSG82" s="26"/>
      <c r="HSI82" s="27"/>
      <c r="HSJ82" s="34"/>
      <c r="HSK82" s="34"/>
      <c r="HSO82" s="3"/>
      <c r="HSP82" s="3"/>
      <c r="HSS82" s="26"/>
      <c r="HSU82" s="27"/>
      <c r="HSV82" s="34"/>
      <c r="HSW82" s="34"/>
      <c r="HTA82" s="3"/>
      <c r="HTB82" s="3"/>
      <c r="HTE82" s="26"/>
      <c r="HTG82" s="27"/>
      <c r="HTH82" s="34"/>
      <c r="HTI82" s="34"/>
      <c r="HTM82" s="3"/>
      <c r="HTN82" s="3"/>
      <c r="HTQ82" s="26"/>
      <c r="HTS82" s="27"/>
      <c r="HTT82" s="34"/>
      <c r="HTU82" s="34"/>
      <c r="HTY82" s="3"/>
      <c r="HTZ82" s="3"/>
      <c r="HUC82" s="26"/>
      <c r="HUE82" s="27"/>
      <c r="HUF82" s="34"/>
      <c r="HUG82" s="34"/>
      <c r="HUK82" s="3"/>
      <c r="HUL82" s="3"/>
      <c r="HUO82" s="26"/>
      <c r="HUQ82" s="27"/>
      <c r="HUR82" s="34"/>
      <c r="HUS82" s="34"/>
      <c r="HUW82" s="3"/>
      <c r="HUX82" s="3"/>
      <c r="HVA82" s="26"/>
      <c r="HVC82" s="27"/>
      <c r="HVD82" s="34"/>
      <c r="HVE82" s="34"/>
      <c r="HVI82" s="3"/>
      <c r="HVJ82" s="3"/>
      <c r="HVM82" s="26"/>
      <c r="HVO82" s="27"/>
      <c r="HVP82" s="34"/>
      <c r="HVQ82" s="34"/>
      <c r="HVU82" s="3"/>
      <c r="HVV82" s="3"/>
      <c r="HVY82" s="26"/>
      <c r="HWA82" s="27"/>
      <c r="HWB82" s="34"/>
      <c r="HWC82" s="34"/>
      <c r="HWG82" s="3"/>
      <c r="HWH82" s="3"/>
      <c r="HWK82" s="26"/>
      <c r="HWM82" s="27"/>
      <c r="HWN82" s="34"/>
      <c r="HWO82" s="34"/>
      <c r="HWS82" s="3"/>
      <c r="HWT82" s="3"/>
      <c r="HWW82" s="26"/>
      <c r="HWY82" s="27"/>
      <c r="HWZ82" s="34"/>
      <c r="HXA82" s="34"/>
      <c r="HXE82" s="3"/>
      <c r="HXF82" s="3"/>
      <c r="HXI82" s="26"/>
      <c r="HXK82" s="27"/>
      <c r="HXL82" s="34"/>
      <c r="HXM82" s="34"/>
      <c r="HXQ82" s="3"/>
      <c r="HXR82" s="3"/>
      <c r="HXU82" s="26"/>
      <c r="HXW82" s="27"/>
      <c r="HXX82" s="34"/>
      <c r="HXY82" s="34"/>
      <c r="HYC82" s="3"/>
      <c r="HYD82" s="3"/>
      <c r="HYG82" s="26"/>
      <c r="HYI82" s="27"/>
      <c r="HYJ82" s="34"/>
      <c r="HYK82" s="34"/>
      <c r="HYO82" s="3"/>
      <c r="HYP82" s="3"/>
      <c r="HYS82" s="26"/>
      <c r="HYU82" s="27"/>
      <c r="HYV82" s="34"/>
      <c r="HYW82" s="34"/>
      <c r="HZA82" s="3"/>
      <c r="HZB82" s="3"/>
      <c r="HZE82" s="26"/>
      <c r="HZG82" s="27"/>
      <c r="HZH82" s="34"/>
      <c r="HZI82" s="34"/>
      <c r="HZM82" s="3"/>
      <c r="HZN82" s="3"/>
      <c r="HZQ82" s="26"/>
      <c r="HZS82" s="27"/>
      <c r="HZT82" s="34"/>
      <c r="HZU82" s="34"/>
      <c r="HZY82" s="3"/>
      <c r="HZZ82" s="3"/>
      <c r="IAC82" s="26"/>
      <c r="IAE82" s="27"/>
      <c r="IAF82" s="34"/>
      <c r="IAG82" s="34"/>
      <c r="IAK82" s="3"/>
      <c r="IAL82" s="3"/>
      <c r="IAO82" s="26"/>
      <c r="IAQ82" s="27"/>
      <c r="IAR82" s="34"/>
      <c r="IAS82" s="34"/>
      <c r="IAW82" s="3"/>
      <c r="IAX82" s="3"/>
      <c r="IBA82" s="26"/>
      <c r="IBC82" s="27"/>
      <c r="IBD82" s="34"/>
      <c r="IBE82" s="34"/>
      <c r="IBI82" s="3"/>
      <c r="IBJ82" s="3"/>
      <c r="IBM82" s="26"/>
      <c r="IBO82" s="27"/>
      <c r="IBP82" s="34"/>
      <c r="IBQ82" s="34"/>
      <c r="IBU82" s="3"/>
      <c r="IBV82" s="3"/>
      <c r="IBY82" s="26"/>
      <c r="ICA82" s="27"/>
      <c r="ICB82" s="34"/>
      <c r="ICC82" s="34"/>
      <c r="ICG82" s="3"/>
      <c r="ICH82" s="3"/>
      <c r="ICK82" s="26"/>
      <c r="ICM82" s="27"/>
      <c r="ICN82" s="34"/>
      <c r="ICO82" s="34"/>
      <c r="ICS82" s="3"/>
      <c r="ICT82" s="3"/>
      <c r="ICW82" s="26"/>
      <c r="ICY82" s="27"/>
      <c r="ICZ82" s="34"/>
      <c r="IDA82" s="34"/>
      <c r="IDE82" s="3"/>
      <c r="IDF82" s="3"/>
      <c r="IDI82" s="26"/>
      <c r="IDK82" s="27"/>
      <c r="IDL82" s="34"/>
      <c r="IDM82" s="34"/>
      <c r="IDQ82" s="3"/>
      <c r="IDR82" s="3"/>
      <c r="IDU82" s="26"/>
      <c r="IDW82" s="27"/>
      <c r="IDX82" s="34"/>
      <c r="IDY82" s="34"/>
      <c r="IEC82" s="3"/>
      <c r="IED82" s="3"/>
      <c r="IEG82" s="26"/>
      <c r="IEI82" s="27"/>
      <c r="IEJ82" s="34"/>
      <c r="IEK82" s="34"/>
      <c r="IEO82" s="3"/>
      <c r="IEP82" s="3"/>
      <c r="IES82" s="26"/>
      <c r="IEU82" s="27"/>
      <c r="IEV82" s="34"/>
      <c r="IEW82" s="34"/>
      <c r="IFA82" s="3"/>
      <c r="IFB82" s="3"/>
      <c r="IFE82" s="26"/>
      <c r="IFG82" s="27"/>
      <c r="IFH82" s="34"/>
      <c r="IFI82" s="34"/>
      <c r="IFM82" s="3"/>
      <c r="IFN82" s="3"/>
      <c r="IFQ82" s="26"/>
      <c r="IFS82" s="27"/>
      <c r="IFT82" s="34"/>
      <c r="IFU82" s="34"/>
      <c r="IFY82" s="3"/>
      <c r="IFZ82" s="3"/>
      <c r="IGC82" s="26"/>
      <c r="IGE82" s="27"/>
      <c r="IGF82" s="34"/>
      <c r="IGG82" s="34"/>
      <c r="IGK82" s="3"/>
      <c r="IGL82" s="3"/>
      <c r="IGO82" s="26"/>
      <c r="IGQ82" s="27"/>
      <c r="IGR82" s="34"/>
      <c r="IGS82" s="34"/>
      <c r="IGW82" s="3"/>
      <c r="IGX82" s="3"/>
      <c r="IHA82" s="26"/>
      <c r="IHC82" s="27"/>
      <c r="IHD82" s="34"/>
      <c r="IHE82" s="34"/>
      <c r="IHI82" s="3"/>
      <c r="IHJ82" s="3"/>
      <c r="IHM82" s="26"/>
      <c r="IHO82" s="27"/>
      <c r="IHP82" s="34"/>
      <c r="IHQ82" s="34"/>
      <c r="IHU82" s="3"/>
      <c r="IHV82" s="3"/>
      <c r="IHY82" s="26"/>
      <c r="IIA82" s="27"/>
      <c r="IIB82" s="34"/>
      <c r="IIC82" s="34"/>
      <c r="IIG82" s="3"/>
      <c r="IIH82" s="3"/>
      <c r="IIK82" s="26"/>
      <c r="IIM82" s="27"/>
      <c r="IIN82" s="34"/>
      <c r="IIO82" s="34"/>
      <c r="IIS82" s="3"/>
      <c r="IIT82" s="3"/>
      <c r="IIW82" s="26"/>
      <c r="IIY82" s="27"/>
      <c r="IIZ82" s="34"/>
      <c r="IJA82" s="34"/>
      <c r="IJE82" s="3"/>
      <c r="IJF82" s="3"/>
      <c r="IJI82" s="26"/>
      <c r="IJK82" s="27"/>
      <c r="IJL82" s="34"/>
      <c r="IJM82" s="34"/>
      <c r="IJQ82" s="3"/>
      <c r="IJR82" s="3"/>
      <c r="IJU82" s="26"/>
      <c r="IJW82" s="27"/>
      <c r="IJX82" s="34"/>
      <c r="IJY82" s="34"/>
      <c r="IKC82" s="3"/>
      <c r="IKD82" s="3"/>
      <c r="IKG82" s="26"/>
      <c r="IKI82" s="27"/>
      <c r="IKJ82" s="34"/>
      <c r="IKK82" s="34"/>
      <c r="IKO82" s="3"/>
      <c r="IKP82" s="3"/>
      <c r="IKS82" s="26"/>
      <c r="IKU82" s="27"/>
      <c r="IKV82" s="34"/>
      <c r="IKW82" s="34"/>
      <c r="ILA82" s="3"/>
      <c r="ILB82" s="3"/>
      <c r="ILE82" s="26"/>
      <c r="ILG82" s="27"/>
      <c r="ILH82" s="34"/>
      <c r="ILI82" s="34"/>
      <c r="ILM82" s="3"/>
      <c r="ILN82" s="3"/>
      <c r="ILQ82" s="26"/>
      <c r="ILS82" s="27"/>
      <c r="ILT82" s="34"/>
      <c r="ILU82" s="34"/>
      <c r="ILY82" s="3"/>
      <c r="ILZ82" s="3"/>
      <c r="IMC82" s="26"/>
      <c r="IME82" s="27"/>
      <c r="IMF82" s="34"/>
      <c r="IMG82" s="34"/>
      <c r="IMK82" s="3"/>
      <c r="IML82" s="3"/>
      <c r="IMO82" s="26"/>
      <c r="IMQ82" s="27"/>
      <c r="IMR82" s="34"/>
      <c r="IMS82" s="34"/>
      <c r="IMW82" s="3"/>
      <c r="IMX82" s="3"/>
      <c r="INA82" s="26"/>
      <c r="INC82" s="27"/>
      <c r="IND82" s="34"/>
      <c r="INE82" s="34"/>
      <c r="INI82" s="3"/>
      <c r="INJ82" s="3"/>
      <c r="INM82" s="26"/>
      <c r="INO82" s="27"/>
      <c r="INP82" s="34"/>
      <c r="INQ82" s="34"/>
      <c r="INU82" s="3"/>
      <c r="INV82" s="3"/>
      <c r="INY82" s="26"/>
      <c r="IOA82" s="27"/>
      <c r="IOB82" s="34"/>
      <c r="IOC82" s="34"/>
      <c r="IOG82" s="3"/>
      <c r="IOH82" s="3"/>
      <c r="IOK82" s="26"/>
      <c r="IOM82" s="27"/>
      <c r="ION82" s="34"/>
      <c r="IOO82" s="34"/>
      <c r="IOS82" s="3"/>
      <c r="IOT82" s="3"/>
      <c r="IOW82" s="26"/>
      <c r="IOY82" s="27"/>
      <c r="IOZ82" s="34"/>
      <c r="IPA82" s="34"/>
      <c r="IPE82" s="3"/>
      <c r="IPF82" s="3"/>
      <c r="IPI82" s="26"/>
      <c r="IPK82" s="27"/>
      <c r="IPL82" s="34"/>
      <c r="IPM82" s="34"/>
      <c r="IPQ82" s="3"/>
      <c r="IPR82" s="3"/>
      <c r="IPU82" s="26"/>
      <c r="IPW82" s="27"/>
      <c r="IPX82" s="34"/>
      <c r="IPY82" s="34"/>
      <c r="IQC82" s="3"/>
      <c r="IQD82" s="3"/>
      <c r="IQG82" s="26"/>
      <c r="IQI82" s="27"/>
      <c r="IQJ82" s="34"/>
      <c r="IQK82" s="34"/>
      <c r="IQO82" s="3"/>
      <c r="IQP82" s="3"/>
      <c r="IQS82" s="26"/>
      <c r="IQU82" s="27"/>
      <c r="IQV82" s="34"/>
      <c r="IQW82" s="34"/>
      <c r="IRA82" s="3"/>
      <c r="IRB82" s="3"/>
      <c r="IRE82" s="26"/>
      <c r="IRG82" s="27"/>
      <c r="IRH82" s="34"/>
      <c r="IRI82" s="34"/>
      <c r="IRM82" s="3"/>
      <c r="IRN82" s="3"/>
      <c r="IRQ82" s="26"/>
      <c r="IRS82" s="27"/>
      <c r="IRT82" s="34"/>
      <c r="IRU82" s="34"/>
      <c r="IRY82" s="3"/>
      <c r="IRZ82" s="3"/>
      <c r="ISC82" s="26"/>
      <c r="ISE82" s="27"/>
      <c r="ISF82" s="34"/>
      <c r="ISG82" s="34"/>
      <c r="ISK82" s="3"/>
      <c r="ISL82" s="3"/>
      <c r="ISO82" s="26"/>
      <c r="ISQ82" s="27"/>
      <c r="ISR82" s="34"/>
      <c r="ISS82" s="34"/>
      <c r="ISW82" s="3"/>
      <c r="ISX82" s="3"/>
      <c r="ITA82" s="26"/>
      <c r="ITC82" s="27"/>
      <c r="ITD82" s="34"/>
      <c r="ITE82" s="34"/>
      <c r="ITI82" s="3"/>
      <c r="ITJ82" s="3"/>
      <c r="ITM82" s="26"/>
      <c r="ITO82" s="27"/>
      <c r="ITP82" s="34"/>
      <c r="ITQ82" s="34"/>
      <c r="ITU82" s="3"/>
      <c r="ITV82" s="3"/>
      <c r="ITY82" s="26"/>
      <c r="IUA82" s="27"/>
      <c r="IUB82" s="34"/>
      <c r="IUC82" s="34"/>
      <c r="IUG82" s="3"/>
      <c r="IUH82" s="3"/>
      <c r="IUK82" s="26"/>
      <c r="IUM82" s="27"/>
      <c r="IUN82" s="34"/>
      <c r="IUO82" s="34"/>
      <c r="IUS82" s="3"/>
      <c r="IUT82" s="3"/>
      <c r="IUW82" s="26"/>
      <c r="IUY82" s="27"/>
      <c r="IUZ82" s="34"/>
      <c r="IVA82" s="34"/>
      <c r="IVE82" s="3"/>
      <c r="IVF82" s="3"/>
      <c r="IVI82" s="26"/>
      <c r="IVK82" s="27"/>
      <c r="IVL82" s="34"/>
      <c r="IVM82" s="34"/>
      <c r="IVQ82" s="3"/>
      <c r="IVR82" s="3"/>
      <c r="IVU82" s="26"/>
      <c r="IVW82" s="27"/>
      <c r="IVX82" s="34"/>
      <c r="IVY82" s="34"/>
      <c r="IWC82" s="3"/>
      <c r="IWD82" s="3"/>
      <c r="IWG82" s="26"/>
      <c r="IWI82" s="27"/>
      <c r="IWJ82" s="34"/>
      <c r="IWK82" s="34"/>
      <c r="IWO82" s="3"/>
      <c r="IWP82" s="3"/>
      <c r="IWS82" s="26"/>
      <c r="IWU82" s="27"/>
      <c r="IWV82" s="34"/>
      <c r="IWW82" s="34"/>
      <c r="IXA82" s="3"/>
      <c r="IXB82" s="3"/>
      <c r="IXE82" s="26"/>
      <c r="IXG82" s="27"/>
      <c r="IXH82" s="34"/>
      <c r="IXI82" s="34"/>
      <c r="IXM82" s="3"/>
      <c r="IXN82" s="3"/>
      <c r="IXQ82" s="26"/>
      <c r="IXS82" s="27"/>
      <c r="IXT82" s="34"/>
      <c r="IXU82" s="34"/>
      <c r="IXY82" s="3"/>
      <c r="IXZ82" s="3"/>
      <c r="IYC82" s="26"/>
      <c r="IYE82" s="27"/>
      <c r="IYF82" s="34"/>
      <c r="IYG82" s="34"/>
      <c r="IYK82" s="3"/>
      <c r="IYL82" s="3"/>
      <c r="IYO82" s="26"/>
      <c r="IYQ82" s="27"/>
      <c r="IYR82" s="34"/>
      <c r="IYS82" s="34"/>
      <c r="IYW82" s="3"/>
      <c r="IYX82" s="3"/>
      <c r="IZA82" s="26"/>
      <c r="IZC82" s="27"/>
      <c r="IZD82" s="34"/>
      <c r="IZE82" s="34"/>
      <c r="IZI82" s="3"/>
      <c r="IZJ82" s="3"/>
      <c r="IZM82" s="26"/>
      <c r="IZO82" s="27"/>
      <c r="IZP82" s="34"/>
      <c r="IZQ82" s="34"/>
      <c r="IZU82" s="3"/>
      <c r="IZV82" s="3"/>
      <c r="IZY82" s="26"/>
      <c r="JAA82" s="27"/>
      <c r="JAB82" s="34"/>
      <c r="JAC82" s="34"/>
      <c r="JAG82" s="3"/>
      <c r="JAH82" s="3"/>
      <c r="JAK82" s="26"/>
      <c r="JAM82" s="27"/>
      <c r="JAN82" s="34"/>
      <c r="JAO82" s="34"/>
      <c r="JAS82" s="3"/>
      <c r="JAT82" s="3"/>
      <c r="JAW82" s="26"/>
      <c r="JAY82" s="27"/>
      <c r="JAZ82" s="34"/>
      <c r="JBA82" s="34"/>
      <c r="JBE82" s="3"/>
      <c r="JBF82" s="3"/>
      <c r="JBI82" s="26"/>
      <c r="JBK82" s="27"/>
      <c r="JBL82" s="34"/>
      <c r="JBM82" s="34"/>
      <c r="JBQ82" s="3"/>
      <c r="JBR82" s="3"/>
      <c r="JBU82" s="26"/>
      <c r="JBW82" s="27"/>
      <c r="JBX82" s="34"/>
      <c r="JBY82" s="34"/>
      <c r="JCC82" s="3"/>
      <c r="JCD82" s="3"/>
      <c r="JCG82" s="26"/>
      <c r="JCI82" s="27"/>
      <c r="JCJ82" s="34"/>
      <c r="JCK82" s="34"/>
      <c r="JCO82" s="3"/>
      <c r="JCP82" s="3"/>
      <c r="JCS82" s="26"/>
      <c r="JCU82" s="27"/>
      <c r="JCV82" s="34"/>
      <c r="JCW82" s="34"/>
      <c r="JDA82" s="3"/>
      <c r="JDB82" s="3"/>
      <c r="JDE82" s="26"/>
      <c r="JDG82" s="27"/>
      <c r="JDH82" s="34"/>
      <c r="JDI82" s="34"/>
      <c r="JDM82" s="3"/>
      <c r="JDN82" s="3"/>
      <c r="JDQ82" s="26"/>
      <c r="JDS82" s="27"/>
      <c r="JDT82" s="34"/>
      <c r="JDU82" s="34"/>
      <c r="JDY82" s="3"/>
      <c r="JDZ82" s="3"/>
      <c r="JEC82" s="26"/>
      <c r="JEE82" s="27"/>
      <c r="JEF82" s="34"/>
      <c r="JEG82" s="34"/>
      <c r="JEK82" s="3"/>
      <c r="JEL82" s="3"/>
      <c r="JEO82" s="26"/>
      <c r="JEQ82" s="27"/>
      <c r="JER82" s="34"/>
      <c r="JES82" s="34"/>
      <c r="JEW82" s="3"/>
      <c r="JEX82" s="3"/>
      <c r="JFA82" s="26"/>
      <c r="JFC82" s="27"/>
      <c r="JFD82" s="34"/>
      <c r="JFE82" s="34"/>
      <c r="JFI82" s="3"/>
      <c r="JFJ82" s="3"/>
      <c r="JFM82" s="26"/>
      <c r="JFO82" s="27"/>
      <c r="JFP82" s="34"/>
      <c r="JFQ82" s="34"/>
      <c r="JFU82" s="3"/>
      <c r="JFV82" s="3"/>
      <c r="JFY82" s="26"/>
      <c r="JGA82" s="27"/>
      <c r="JGB82" s="34"/>
      <c r="JGC82" s="34"/>
      <c r="JGG82" s="3"/>
      <c r="JGH82" s="3"/>
      <c r="JGK82" s="26"/>
      <c r="JGM82" s="27"/>
      <c r="JGN82" s="34"/>
      <c r="JGO82" s="34"/>
      <c r="JGS82" s="3"/>
      <c r="JGT82" s="3"/>
      <c r="JGW82" s="26"/>
      <c r="JGY82" s="27"/>
      <c r="JGZ82" s="34"/>
      <c r="JHA82" s="34"/>
      <c r="JHE82" s="3"/>
      <c r="JHF82" s="3"/>
      <c r="JHI82" s="26"/>
      <c r="JHK82" s="27"/>
      <c r="JHL82" s="34"/>
      <c r="JHM82" s="34"/>
      <c r="JHQ82" s="3"/>
      <c r="JHR82" s="3"/>
      <c r="JHU82" s="26"/>
      <c r="JHW82" s="27"/>
      <c r="JHX82" s="34"/>
      <c r="JHY82" s="34"/>
      <c r="JIC82" s="3"/>
      <c r="JID82" s="3"/>
      <c r="JIG82" s="26"/>
      <c r="JII82" s="27"/>
      <c r="JIJ82" s="34"/>
      <c r="JIK82" s="34"/>
      <c r="JIO82" s="3"/>
      <c r="JIP82" s="3"/>
      <c r="JIS82" s="26"/>
      <c r="JIU82" s="27"/>
      <c r="JIV82" s="34"/>
      <c r="JIW82" s="34"/>
      <c r="JJA82" s="3"/>
      <c r="JJB82" s="3"/>
      <c r="JJE82" s="26"/>
      <c r="JJG82" s="27"/>
      <c r="JJH82" s="34"/>
      <c r="JJI82" s="34"/>
      <c r="JJM82" s="3"/>
      <c r="JJN82" s="3"/>
      <c r="JJQ82" s="26"/>
      <c r="JJS82" s="27"/>
      <c r="JJT82" s="34"/>
      <c r="JJU82" s="34"/>
      <c r="JJY82" s="3"/>
      <c r="JJZ82" s="3"/>
      <c r="JKC82" s="26"/>
      <c r="JKE82" s="27"/>
      <c r="JKF82" s="34"/>
      <c r="JKG82" s="34"/>
      <c r="JKK82" s="3"/>
      <c r="JKL82" s="3"/>
      <c r="JKO82" s="26"/>
      <c r="JKQ82" s="27"/>
      <c r="JKR82" s="34"/>
      <c r="JKS82" s="34"/>
      <c r="JKW82" s="3"/>
      <c r="JKX82" s="3"/>
      <c r="JLA82" s="26"/>
      <c r="JLC82" s="27"/>
      <c r="JLD82" s="34"/>
      <c r="JLE82" s="34"/>
      <c r="JLI82" s="3"/>
      <c r="JLJ82" s="3"/>
      <c r="JLM82" s="26"/>
      <c r="JLO82" s="27"/>
      <c r="JLP82" s="34"/>
      <c r="JLQ82" s="34"/>
      <c r="JLU82" s="3"/>
      <c r="JLV82" s="3"/>
      <c r="JLY82" s="26"/>
      <c r="JMA82" s="27"/>
      <c r="JMB82" s="34"/>
      <c r="JMC82" s="34"/>
      <c r="JMG82" s="3"/>
      <c r="JMH82" s="3"/>
      <c r="JMK82" s="26"/>
      <c r="JMM82" s="27"/>
      <c r="JMN82" s="34"/>
      <c r="JMO82" s="34"/>
      <c r="JMS82" s="3"/>
      <c r="JMT82" s="3"/>
      <c r="JMW82" s="26"/>
      <c r="JMY82" s="27"/>
      <c r="JMZ82" s="34"/>
      <c r="JNA82" s="34"/>
      <c r="JNE82" s="3"/>
      <c r="JNF82" s="3"/>
      <c r="JNI82" s="26"/>
      <c r="JNK82" s="27"/>
      <c r="JNL82" s="34"/>
      <c r="JNM82" s="34"/>
      <c r="JNQ82" s="3"/>
      <c r="JNR82" s="3"/>
      <c r="JNU82" s="26"/>
      <c r="JNW82" s="27"/>
      <c r="JNX82" s="34"/>
      <c r="JNY82" s="34"/>
      <c r="JOC82" s="3"/>
      <c r="JOD82" s="3"/>
      <c r="JOG82" s="26"/>
      <c r="JOI82" s="27"/>
      <c r="JOJ82" s="34"/>
      <c r="JOK82" s="34"/>
      <c r="JOO82" s="3"/>
      <c r="JOP82" s="3"/>
      <c r="JOS82" s="26"/>
      <c r="JOU82" s="27"/>
      <c r="JOV82" s="34"/>
      <c r="JOW82" s="34"/>
      <c r="JPA82" s="3"/>
      <c r="JPB82" s="3"/>
      <c r="JPE82" s="26"/>
      <c r="JPG82" s="27"/>
      <c r="JPH82" s="34"/>
      <c r="JPI82" s="34"/>
      <c r="JPM82" s="3"/>
      <c r="JPN82" s="3"/>
      <c r="JPQ82" s="26"/>
      <c r="JPS82" s="27"/>
      <c r="JPT82" s="34"/>
      <c r="JPU82" s="34"/>
      <c r="JPY82" s="3"/>
      <c r="JPZ82" s="3"/>
      <c r="JQC82" s="26"/>
      <c r="JQE82" s="27"/>
      <c r="JQF82" s="34"/>
      <c r="JQG82" s="34"/>
      <c r="JQK82" s="3"/>
      <c r="JQL82" s="3"/>
      <c r="JQO82" s="26"/>
      <c r="JQQ82" s="27"/>
      <c r="JQR82" s="34"/>
      <c r="JQS82" s="34"/>
      <c r="JQW82" s="3"/>
      <c r="JQX82" s="3"/>
      <c r="JRA82" s="26"/>
      <c r="JRC82" s="27"/>
      <c r="JRD82" s="34"/>
      <c r="JRE82" s="34"/>
      <c r="JRI82" s="3"/>
      <c r="JRJ82" s="3"/>
      <c r="JRM82" s="26"/>
      <c r="JRO82" s="27"/>
      <c r="JRP82" s="34"/>
      <c r="JRQ82" s="34"/>
      <c r="JRU82" s="3"/>
      <c r="JRV82" s="3"/>
      <c r="JRY82" s="26"/>
      <c r="JSA82" s="27"/>
      <c r="JSB82" s="34"/>
      <c r="JSC82" s="34"/>
      <c r="JSG82" s="3"/>
      <c r="JSH82" s="3"/>
      <c r="JSK82" s="26"/>
      <c r="JSM82" s="27"/>
      <c r="JSN82" s="34"/>
      <c r="JSO82" s="34"/>
      <c r="JSS82" s="3"/>
      <c r="JST82" s="3"/>
      <c r="JSW82" s="26"/>
      <c r="JSY82" s="27"/>
      <c r="JSZ82" s="34"/>
      <c r="JTA82" s="34"/>
      <c r="JTE82" s="3"/>
      <c r="JTF82" s="3"/>
      <c r="JTI82" s="26"/>
      <c r="JTK82" s="27"/>
      <c r="JTL82" s="34"/>
      <c r="JTM82" s="34"/>
      <c r="JTQ82" s="3"/>
      <c r="JTR82" s="3"/>
      <c r="JTU82" s="26"/>
      <c r="JTW82" s="27"/>
      <c r="JTX82" s="34"/>
      <c r="JTY82" s="34"/>
      <c r="JUC82" s="3"/>
      <c r="JUD82" s="3"/>
      <c r="JUG82" s="26"/>
      <c r="JUI82" s="27"/>
      <c r="JUJ82" s="34"/>
      <c r="JUK82" s="34"/>
      <c r="JUO82" s="3"/>
      <c r="JUP82" s="3"/>
      <c r="JUS82" s="26"/>
      <c r="JUU82" s="27"/>
      <c r="JUV82" s="34"/>
      <c r="JUW82" s="34"/>
      <c r="JVA82" s="3"/>
      <c r="JVB82" s="3"/>
      <c r="JVE82" s="26"/>
      <c r="JVG82" s="27"/>
      <c r="JVH82" s="34"/>
      <c r="JVI82" s="34"/>
      <c r="JVM82" s="3"/>
      <c r="JVN82" s="3"/>
      <c r="JVQ82" s="26"/>
      <c r="JVS82" s="27"/>
      <c r="JVT82" s="34"/>
      <c r="JVU82" s="34"/>
      <c r="JVY82" s="3"/>
      <c r="JVZ82" s="3"/>
      <c r="JWC82" s="26"/>
      <c r="JWE82" s="27"/>
      <c r="JWF82" s="34"/>
      <c r="JWG82" s="34"/>
      <c r="JWK82" s="3"/>
      <c r="JWL82" s="3"/>
      <c r="JWO82" s="26"/>
      <c r="JWQ82" s="27"/>
      <c r="JWR82" s="34"/>
      <c r="JWS82" s="34"/>
      <c r="JWW82" s="3"/>
      <c r="JWX82" s="3"/>
      <c r="JXA82" s="26"/>
      <c r="JXC82" s="27"/>
      <c r="JXD82" s="34"/>
      <c r="JXE82" s="34"/>
      <c r="JXI82" s="3"/>
      <c r="JXJ82" s="3"/>
      <c r="JXM82" s="26"/>
      <c r="JXO82" s="27"/>
      <c r="JXP82" s="34"/>
      <c r="JXQ82" s="34"/>
      <c r="JXU82" s="3"/>
      <c r="JXV82" s="3"/>
      <c r="JXY82" s="26"/>
      <c r="JYA82" s="27"/>
      <c r="JYB82" s="34"/>
      <c r="JYC82" s="34"/>
      <c r="JYG82" s="3"/>
      <c r="JYH82" s="3"/>
      <c r="JYK82" s="26"/>
      <c r="JYM82" s="27"/>
      <c r="JYN82" s="34"/>
      <c r="JYO82" s="34"/>
      <c r="JYS82" s="3"/>
      <c r="JYT82" s="3"/>
      <c r="JYW82" s="26"/>
      <c r="JYY82" s="27"/>
      <c r="JYZ82" s="34"/>
      <c r="JZA82" s="34"/>
      <c r="JZE82" s="3"/>
      <c r="JZF82" s="3"/>
      <c r="JZI82" s="26"/>
      <c r="JZK82" s="27"/>
      <c r="JZL82" s="34"/>
      <c r="JZM82" s="34"/>
      <c r="JZQ82" s="3"/>
      <c r="JZR82" s="3"/>
      <c r="JZU82" s="26"/>
      <c r="JZW82" s="27"/>
      <c r="JZX82" s="34"/>
      <c r="JZY82" s="34"/>
      <c r="KAC82" s="3"/>
      <c r="KAD82" s="3"/>
      <c r="KAG82" s="26"/>
      <c r="KAI82" s="27"/>
      <c r="KAJ82" s="34"/>
      <c r="KAK82" s="34"/>
      <c r="KAO82" s="3"/>
      <c r="KAP82" s="3"/>
      <c r="KAS82" s="26"/>
      <c r="KAU82" s="27"/>
      <c r="KAV82" s="34"/>
      <c r="KAW82" s="34"/>
      <c r="KBA82" s="3"/>
      <c r="KBB82" s="3"/>
      <c r="KBE82" s="26"/>
      <c r="KBG82" s="27"/>
      <c r="KBH82" s="34"/>
      <c r="KBI82" s="34"/>
      <c r="KBM82" s="3"/>
      <c r="KBN82" s="3"/>
      <c r="KBQ82" s="26"/>
      <c r="KBS82" s="27"/>
      <c r="KBT82" s="34"/>
      <c r="KBU82" s="34"/>
      <c r="KBY82" s="3"/>
      <c r="KBZ82" s="3"/>
      <c r="KCC82" s="26"/>
      <c r="KCE82" s="27"/>
      <c r="KCF82" s="34"/>
      <c r="KCG82" s="34"/>
      <c r="KCK82" s="3"/>
      <c r="KCL82" s="3"/>
      <c r="KCO82" s="26"/>
      <c r="KCQ82" s="27"/>
      <c r="KCR82" s="34"/>
      <c r="KCS82" s="34"/>
      <c r="KCW82" s="3"/>
      <c r="KCX82" s="3"/>
      <c r="KDA82" s="26"/>
      <c r="KDC82" s="27"/>
      <c r="KDD82" s="34"/>
      <c r="KDE82" s="34"/>
      <c r="KDI82" s="3"/>
      <c r="KDJ82" s="3"/>
      <c r="KDM82" s="26"/>
      <c r="KDO82" s="27"/>
      <c r="KDP82" s="34"/>
      <c r="KDQ82" s="34"/>
      <c r="KDU82" s="3"/>
      <c r="KDV82" s="3"/>
      <c r="KDY82" s="26"/>
      <c r="KEA82" s="27"/>
      <c r="KEB82" s="34"/>
      <c r="KEC82" s="34"/>
      <c r="KEG82" s="3"/>
      <c r="KEH82" s="3"/>
      <c r="KEK82" s="26"/>
      <c r="KEM82" s="27"/>
      <c r="KEN82" s="34"/>
      <c r="KEO82" s="34"/>
      <c r="KES82" s="3"/>
      <c r="KET82" s="3"/>
      <c r="KEW82" s="26"/>
      <c r="KEY82" s="27"/>
      <c r="KEZ82" s="34"/>
      <c r="KFA82" s="34"/>
      <c r="KFE82" s="3"/>
      <c r="KFF82" s="3"/>
      <c r="KFI82" s="26"/>
      <c r="KFK82" s="27"/>
      <c r="KFL82" s="34"/>
      <c r="KFM82" s="34"/>
      <c r="KFQ82" s="3"/>
      <c r="KFR82" s="3"/>
      <c r="KFU82" s="26"/>
      <c r="KFW82" s="27"/>
      <c r="KFX82" s="34"/>
      <c r="KFY82" s="34"/>
      <c r="KGC82" s="3"/>
      <c r="KGD82" s="3"/>
      <c r="KGG82" s="26"/>
      <c r="KGI82" s="27"/>
      <c r="KGJ82" s="34"/>
      <c r="KGK82" s="34"/>
      <c r="KGO82" s="3"/>
      <c r="KGP82" s="3"/>
      <c r="KGS82" s="26"/>
      <c r="KGU82" s="27"/>
      <c r="KGV82" s="34"/>
      <c r="KGW82" s="34"/>
      <c r="KHA82" s="3"/>
      <c r="KHB82" s="3"/>
      <c r="KHE82" s="26"/>
      <c r="KHG82" s="27"/>
      <c r="KHH82" s="34"/>
      <c r="KHI82" s="34"/>
      <c r="KHM82" s="3"/>
      <c r="KHN82" s="3"/>
      <c r="KHQ82" s="26"/>
      <c r="KHS82" s="27"/>
      <c r="KHT82" s="34"/>
      <c r="KHU82" s="34"/>
      <c r="KHY82" s="3"/>
      <c r="KHZ82" s="3"/>
      <c r="KIC82" s="26"/>
      <c r="KIE82" s="27"/>
      <c r="KIF82" s="34"/>
      <c r="KIG82" s="34"/>
      <c r="KIK82" s="3"/>
      <c r="KIL82" s="3"/>
      <c r="KIO82" s="26"/>
      <c r="KIQ82" s="27"/>
      <c r="KIR82" s="34"/>
      <c r="KIS82" s="34"/>
      <c r="KIW82" s="3"/>
      <c r="KIX82" s="3"/>
      <c r="KJA82" s="26"/>
      <c r="KJC82" s="27"/>
      <c r="KJD82" s="34"/>
      <c r="KJE82" s="34"/>
      <c r="KJI82" s="3"/>
      <c r="KJJ82" s="3"/>
      <c r="KJM82" s="26"/>
      <c r="KJO82" s="27"/>
      <c r="KJP82" s="34"/>
      <c r="KJQ82" s="34"/>
      <c r="KJU82" s="3"/>
      <c r="KJV82" s="3"/>
      <c r="KJY82" s="26"/>
      <c r="KKA82" s="27"/>
      <c r="KKB82" s="34"/>
      <c r="KKC82" s="34"/>
      <c r="KKG82" s="3"/>
      <c r="KKH82" s="3"/>
      <c r="KKK82" s="26"/>
      <c r="KKM82" s="27"/>
      <c r="KKN82" s="34"/>
      <c r="KKO82" s="34"/>
      <c r="KKS82" s="3"/>
      <c r="KKT82" s="3"/>
      <c r="KKW82" s="26"/>
      <c r="KKY82" s="27"/>
      <c r="KKZ82" s="34"/>
      <c r="KLA82" s="34"/>
      <c r="KLE82" s="3"/>
      <c r="KLF82" s="3"/>
      <c r="KLI82" s="26"/>
      <c r="KLK82" s="27"/>
      <c r="KLL82" s="34"/>
      <c r="KLM82" s="34"/>
      <c r="KLQ82" s="3"/>
      <c r="KLR82" s="3"/>
      <c r="KLU82" s="26"/>
      <c r="KLW82" s="27"/>
      <c r="KLX82" s="34"/>
      <c r="KLY82" s="34"/>
      <c r="KMC82" s="3"/>
      <c r="KMD82" s="3"/>
      <c r="KMG82" s="26"/>
      <c r="KMI82" s="27"/>
      <c r="KMJ82" s="34"/>
      <c r="KMK82" s="34"/>
      <c r="KMO82" s="3"/>
      <c r="KMP82" s="3"/>
      <c r="KMS82" s="26"/>
      <c r="KMU82" s="27"/>
      <c r="KMV82" s="34"/>
      <c r="KMW82" s="34"/>
      <c r="KNA82" s="3"/>
      <c r="KNB82" s="3"/>
      <c r="KNE82" s="26"/>
      <c r="KNG82" s="27"/>
      <c r="KNH82" s="34"/>
      <c r="KNI82" s="34"/>
      <c r="KNM82" s="3"/>
      <c r="KNN82" s="3"/>
      <c r="KNQ82" s="26"/>
      <c r="KNS82" s="27"/>
      <c r="KNT82" s="34"/>
      <c r="KNU82" s="34"/>
      <c r="KNY82" s="3"/>
      <c r="KNZ82" s="3"/>
      <c r="KOC82" s="26"/>
      <c r="KOE82" s="27"/>
      <c r="KOF82" s="34"/>
      <c r="KOG82" s="34"/>
      <c r="KOK82" s="3"/>
      <c r="KOL82" s="3"/>
      <c r="KOO82" s="26"/>
      <c r="KOQ82" s="27"/>
      <c r="KOR82" s="34"/>
      <c r="KOS82" s="34"/>
      <c r="KOW82" s="3"/>
      <c r="KOX82" s="3"/>
      <c r="KPA82" s="26"/>
      <c r="KPC82" s="27"/>
      <c r="KPD82" s="34"/>
      <c r="KPE82" s="34"/>
      <c r="KPI82" s="3"/>
      <c r="KPJ82" s="3"/>
      <c r="KPM82" s="26"/>
      <c r="KPO82" s="27"/>
      <c r="KPP82" s="34"/>
      <c r="KPQ82" s="34"/>
      <c r="KPU82" s="3"/>
      <c r="KPV82" s="3"/>
      <c r="KPY82" s="26"/>
      <c r="KQA82" s="27"/>
      <c r="KQB82" s="34"/>
      <c r="KQC82" s="34"/>
      <c r="KQG82" s="3"/>
      <c r="KQH82" s="3"/>
      <c r="KQK82" s="26"/>
      <c r="KQM82" s="27"/>
      <c r="KQN82" s="34"/>
      <c r="KQO82" s="34"/>
      <c r="KQS82" s="3"/>
      <c r="KQT82" s="3"/>
      <c r="KQW82" s="26"/>
      <c r="KQY82" s="27"/>
      <c r="KQZ82" s="34"/>
      <c r="KRA82" s="34"/>
      <c r="KRE82" s="3"/>
      <c r="KRF82" s="3"/>
      <c r="KRI82" s="26"/>
      <c r="KRK82" s="27"/>
      <c r="KRL82" s="34"/>
      <c r="KRM82" s="34"/>
      <c r="KRQ82" s="3"/>
      <c r="KRR82" s="3"/>
      <c r="KRU82" s="26"/>
      <c r="KRW82" s="27"/>
      <c r="KRX82" s="34"/>
      <c r="KRY82" s="34"/>
      <c r="KSC82" s="3"/>
      <c r="KSD82" s="3"/>
      <c r="KSG82" s="26"/>
      <c r="KSI82" s="27"/>
      <c r="KSJ82" s="34"/>
      <c r="KSK82" s="34"/>
      <c r="KSO82" s="3"/>
      <c r="KSP82" s="3"/>
      <c r="KSS82" s="26"/>
      <c r="KSU82" s="27"/>
      <c r="KSV82" s="34"/>
      <c r="KSW82" s="34"/>
      <c r="KTA82" s="3"/>
      <c r="KTB82" s="3"/>
      <c r="KTE82" s="26"/>
      <c r="KTG82" s="27"/>
      <c r="KTH82" s="34"/>
      <c r="KTI82" s="34"/>
      <c r="KTM82" s="3"/>
      <c r="KTN82" s="3"/>
      <c r="KTQ82" s="26"/>
      <c r="KTS82" s="27"/>
      <c r="KTT82" s="34"/>
      <c r="KTU82" s="34"/>
      <c r="KTY82" s="3"/>
      <c r="KTZ82" s="3"/>
      <c r="KUC82" s="26"/>
      <c r="KUE82" s="27"/>
      <c r="KUF82" s="34"/>
      <c r="KUG82" s="34"/>
      <c r="KUK82" s="3"/>
      <c r="KUL82" s="3"/>
      <c r="KUO82" s="26"/>
      <c r="KUQ82" s="27"/>
      <c r="KUR82" s="34"/>
      <c r="KUS82" s="34"/>
      <c r="KUW82" s="3"/>
      <c r="KUX82" s="3"/>
      <c r="KVA82" s="26"/>
      <c r="KVC82" s="27"/>
      <c r="KVD82" s="34"/>
      <c r="KVE82" s="34"/>
      <c r="KVI82" s="3"/>
      <c r="KVJ82" s="3"/>
      <c r="KVM82" s="26"/>
      <c r="KVO82" s="27"/>
      <c r="KVP82" s="34"/>
      <c r="KVQ82" s="34"/>
      <c r="KVU82" s="3"/>
      <c r="KVV82" s="3"/>
      <c r="KVY82" s="26"/>
      <c r="KWA82" s="27"/>
      <c r="KWB82" s="34"/>
      <c r="KWC82" s="34"/>
      <c r="KWG82" s="3"/>
      <c r="KWH82" s="3"/>
      <c r="KWK82" s="26"/>
      <c r="KWM82" s="27"/>
      <c r="KWN82" s="34"/>
      <c r="KWO82" s="34"/>
      <c r="KWS82" s="3"/>
      <c r="KWT82" s="3"/>
      <c r="KWW82" s="26"/>
      <c r="KWY82" s="27"/>
      <c r="KWZ82" s="34"/>
      <c r="KXA82" s="34"/>
      <c r="KXE82" s="3"/>
      <c r="KXF82" s="3"/>
      <c r="KXI82" s="26"/>
      <c r="KXK82" s="27"/>
      <c r="KXL82" s="34"/>
      <c r="KXM82" s="34"/>
      <c r="KXQ82" s="3"/>
      <c r="KXR82" s="3"/>
      <c r="KXU82" s="26"/>
      <c r="KXW82" s="27"/>
      <c r="KXX82" s="34"/>
      <c r="KXY82" s="34"/>
      <c r="KYC82" s="3"/>
      <c r="KYD82" s="3"/>
      <c r="KYG82" s="26"/>
      <c r="KYI82" s="27"/>
      <c r="KYJ82" s="34"/>
      <c r="KYK82" s="34"/>
      <c r="KYO82" s="3"/>
      <c r="KYP82" s="3"/>
      <c r="KYS82" s="26"/>
      <c r="KYU82" s="27"/>
      <c r="KYV82" s="34"/>
      <c r="KYW82" s="34"/>
      <c r="KZA82" s="3"/>
      <c r="KZB82" s="3"/>
      <c r="KZE82" s="26"/>
      <c r="KZG82" s="27"/>
      <c r="KZH82" s="34"/>
      <c r="KZI82" s="34"/>
      <c r="KZM82" s="3"/>
      <c r="KZN82" s="3"/>
      <c r="KZQ82" s="26"/>
      <c r="KZS82" s="27"/>
      <c r="KZT82" s="34"/>
      <c r="KZU82" s="34"/>
      <c r="KZY82" s="3"/>
      <c r="KZZ82" s="3"/>
      <c r="LAC82" s="26"/>
      <c r="LAE82" s="27"/>
      <c r="LAF82" s="34"/>
      <c r="LAG82" s="34"/>
      <c r="LAK82" s="3"/>
      <c r="LAL82" s="3"/>
      <c r="LAO82" s="26"/>
      <c r="LAQ82" s="27"/>
      <c r="LAR82" s="34"/>
      <c r="LAS82" s="34"/>
      <c r="LAW82" s="3"/>
      <c r="LAX82" s="3"/>
      <c r="LBA82" s="26"/>
      <c r="LBC82" s="27"/>
      <c r="LBD82" s="34"/>
      <c r="LBE82" s="34"/>
      <c r="LBI82" s="3"/>
      <c r="LBJ82" s="3"/>
      <c r="LBM82" s="26"/>
      <c r="LBO82" s="27"/>
      <c r="LBP82" s="34"/>
      <c r="LBQ82" s="34"/>
      <c r="LBU82" s="3"/>
      <c r="LBV82" s="3"/>
      <c r="LBY82" s="26"/>
      <c r="LCA82" s="27"/>
      <c r="LCB82" s="34"/>
      <c r="LCC82" s="34"/>
      <c r="LCG82" s="3"/>
      <c r="LCH82" s="3"/>
      <c r="LCK82" s="26"/>
      <c r="LCM82" s="27"/>
      <c r="LCN82" s="34"/>
      <c r="LCO82" s="34"/>
      <c r="LCS82" s="3"/>
      <c r="LCT82" s="3"/>
      <c r="LCW82" s="26"/>
      <c r="LCY82" s="27"/>
      <c r="LCZ82" s="34"/>
      <c r="LDA82" s="34"/>
      <c r="LDE82" s="3"/>
      <c r="LDF82" s="3"/>
      <c r="LDI82" s="26"/>
      <c r="LDK82" s="27"/>
      <c r="LDL82" s="34"/>
      <c r="LDM82" s="34"/>
      <c r="LDQ82" s="3"/>
      <c r="LDR82" s="3"/>
      <c r="LDU82" s="26"/>
      <c r="LDW82" s="27"/>
      <c r="LDX82" s="34"/>
      <c r="LDY82" s="34"/>
      <c r="LEC82" s="3"/>
      <c r="LED82" s="3"/>
      <c r="LEG82" s="26"/>
      <c r="LEI82" s="27"/>
      <c r="LEJ82" s="34"/>
      <c r="LEK82" s="34"/>
      <c r="LEO82" s="3"/>
      <c r="LEP82" s="3"/>
      <c r="LES82" s="26"/>
      <c r="LEU82" s="27"/>
      <c r="LEV82" s="34"/>
      <c r="LEW82" s="34"/>
      <c r="LFA82" s="3"/>
      <c r="LFB82" s="3"/>
      <c r="LFE82" s="26"/>
      <c r="LFG82" s="27"/>
      <c r="LFH82" s="34"/>
      <c r="LFI82" s="34"/>
      <c r="LFM82" s="3"/>
      <c r="LFN82" s="3"/>
      <c r="LFQ82" s="26"/>
      <c r="LFS82" s="27"/>
      <c r="LFT82" s="34"/>
      <c r="LFU82" s="34"/>
      <c r="LFY82" s="3"/>
      <c r="LFZ82" s="3"/>
      <c r="LGC82" s="26"/>
      <c r="LGE82" s="27"/>
      <c r="LGF82" s="34"/>
      <c r="LGG82" s="34"/>
      <c r="LGK82" s="3"/>
      <c r="LGL82" s="3"/>
      <c r="LGO82" s="26"/>
      <c r="LGQ82" s="27"/>
      <c r="LGR82" s="34"/>
      <c r="LGS82" s="34"/>
      <c r="LGW82" s="3"/>
      <c r="LGX82" s="3"/>
      <c r="LHA82" s="26"/>
      <c r="LHC82" s="27"/>
      <c r="LHD82" s="34"/>
      <c r="LHE82" s="34"/>
      <c r="LHI82" s="3"/>
      <c r="LHJ82" s="3"/>
      <c r="LHM82" s="26"/>
      <c r="LHO82" s="27"/>
      <c r="LHP82" s="34"/>
      <c r="LHQ82" s="34"/>
      <c r="LHU82" s="3"/>
      <c r="LHV82" s="3"/>
      <c r="LHY82" s="26"/>
      <c r="LIA82" s="27"/>
      <c r="LIB82" s="34"/>
      <c r="LIC82" s="34"/>
      <c r="LIG82" s="3"/>
      <c r="LIH82" s="3"/>
      <c r="LIK82" s="26"/>
      <c r="LIM82" s="27"/>
      <c r="LIN82" s="34"/>
      <c r="LIO82" s="34"/>
      <c r="LIS82" s="3"/>
      <c r="LIT82" s="3"/>
      <c r="LIW82" s="26"/>
      <c r="LIY82" s="27"/>
      <c r="LIZ82" s="34"/>
      <c r="LJA82" s="34"/>
      <c r="LJE82" s="3"/>
      <c r="LJF82" s="3"/>
      <c r="LJI82" s="26"/>
      <c r="LJK82" s="27"/>
      <c r="LJL82" s="34"/>
      <c r="LJM82" s="34"/>
      <c r="LJQ82" s="3"/>
      <c r="LJR82" s="3"/>
      <c r="LJU82" s="26"/>
      <c r="LJW82" s="27"/>
      <c r="LJX82" s="34"/>
      <c r="LJY82" s="34"/>
      <c r="LKC82" s="3"/>
      <c r="LKD82" s="3"/>
      <c r="LKG82" s="26"/>
      <c r="LKI82" s="27"/>
      <c r="LKJ82" s="34"/>
      <c r="LKK82" s="34"/>
      <c r="LKO82" s="3"/>
      <c r="LKP82" s="3"/>
      <c r="LKS82" s="26"/>
      <c r="LKU82" s="27"/>
      <c r="LKV82" s="34"/>
      <c r="LKW82" s="34"/>
      <c r="LLA82" s="3"/>
      <c r="LLB82" s="3"/>
      <c r="LLE82" s="26"/>
      <c r="LLG82" s="27"/>
      <c r="LLH82" s="34"/>
      <c r="LLI82" s="34"/>
      <c r="LLM82" s="3"/>
      <c r="LLN82" s="3"/>
      <c r="LLQ82" s="26"/>
      <c r="LLS82" s="27"/>
      <c r="LLT82" s="34"/>
      <c r="LLU82" s="34"/>
      <c r="LLY82" s="3"/>
      <c r="LLZ82" s="3"/>
      <c r="LMC82" s="26"/>
      <c r="LME82" s="27"/>
      <c r="LMF82" s="34"/>
      <c r="LMG82" s="34"/>
      <c r="LMK82" s="3"/>
      <c r="LML82" s="3"/>
      <c r="LMO82" s="26"/>
      <c r="LMQ82" s="27"/>
      <c r="LMR82" s="34"/>
      <c r="LMS82" s="34"/>
      <c r="LMW82" s="3"/>
      <c r="LMX82" s="3"/>
      <c r="LNA82" s="26"/>
      <c r="LNC82" s="27"/>
      <c r="LND82" s="34"/>
      <c r="LNE82" s="34"/>
      <c r="LNI82" s="3"/>
      <c r="LNJ82" s="3"/>
      <c r="LNM82" s="26"/>
      <c r="LNO82" s="27"/>
      <c r="LNP82" s="34"/>
      <c r="LNQ82" s="34"/>
      <c r="LNU82" s="3"/>
      <c r="LNV82" s="3"/>
      <c r="LNY82" s="26"/>
      <c r="LOA82" s="27"/>
      <c r="LOB82" s="34"/>
      <c r="LOC82" s="34"/>
      <c r="LOG82" s="3"/>
      <c r="LOH82" s="3"/>
      <c r="LOK82" s="26"/>
      <c r="LOM82" s="27"/>
      <c r="LON82" s="34"/>
      <c r="LOO82" s="34"/>
      <c r="LOS82" s="3"/>
      <c r="LOT82" s="3"/>
      <c r="LOW82" s="26"/>
      <c r="LOY82" s="27"/>
      <c r="LOZ82" s="34"/>
      <c r="LPA82" s="34"/>
      <c r="LPE82" s="3"/>
      <c r="LPF82" s="3"/>
      <c r="LPI82" s="26"/>
      <c r="LPK82" s="27"/>
      <c r="LPL82" s="34"/>
      <c r="LPM82" s="34"/>
      <c r="LPQ82" s="3"/>
      <c r="LPR82" s="3"/>
      <c r="LPU82" s="26"/>
      <c r="LPW82" s="27"/>
      <c r="LPX82" s="34"/>
      <c r="LPY82" s="34"/>
      <c r="LQC82" s="3"/>
      <c r="LQD82" s="3"/>
      <c r="LQG82" s="26"/>
      <c r="LQI82" s="27"/>
      <c r="LQJ82" s="34"/>
      <c r="LQK82" s="34"/>
      <c r="LQO82" s="3"/>
      <c r="LQP82" s="3"/>
      <c r="LQS82" s="26"/>
      <c r="LQU82" s="27"/>
      <c r="LQV82" s="34"/>
      <c r="LQW82" s="34"/>
      <c r="LRA82" s="3"/>
      <c r="LRB82" s="3"/>
      <c r="LRE82" s="26"/>
      <c r="LRG82" s="27"/>
      <c r="LRH82" s="34"/>
      <c r="LRI82" s="34"/>
      <c r="LRM82" s="3"/>
      <c r="LRN82" s="3"/>
      <c r="LRQ82" s="26"/>
      <c r="LRS82" s="27"/>
      <c r="LRT82" s="34"/>
      <c r="LRU82" s="34"/>
      <c r="LRY82" s="3"/>
      <c r="LRZ82" s="3"/>
      <c r="LSC82" s="26"/>
      <c r="LSE82" s="27"/>
      <c r="LSF82" s="34"/>
      <c r="LSG82" s="34"/>
      <c r="LSK82" s="3"/>
      <c r="LSL82" s="3"/>
      <c r="LSO82" s="26"/>
      <c r="LSQ82" s="27"/>
      <c r="LSR82" s="34"/>
      <c r="LSS82" s="34"/>
      <c r="LSW82" s="3"/>
      <c r="LSX82" s="3"/>
      <c r="LTA82" s="26"/>
      <c r="LTC82" s="27"/>
      <c r="LTD82" s="34"/>
      <c r="LTE82" s="34"/>
      <c r="LTI82" s="3"/>
      <c r="LTJ82" s="3"/>
      <c r="LTM82" s="26"/>
      <c r="LTO82" s="27"/>
      <c r="LTP82" s="34"/>
      <c r="LTQ82" s="34"/>
      <c r="LTU82" s="3"/>
      <c r="LTV82" s="3"/>
      <c r="LTY82" s="26"/>
      <c r="LUA82" s="27"/>
      <c r="LUB82" s="34"/>
      <c r="LUC82" s="34"/>
      <c r="LUG82" s="3"/>
      <c r="LUH82" s="3"/>
      <c r="LUK82" s="26"/>
      <c r="LUM82" s="27"/>
      <c r="LUN82" s="34"/>
      <c r="LUO82" s="34"/>
      <c r="LUS82" s="3"/>
      <c r="LUT82" s="3"/>
      <c r="LUW82" s="26"/>
      <c r="LUY82" s="27"/>
      <c r="LUZ82" s="34"/>
      <c r="LVA82" s="34"/>
      <c r="LVE82" s="3"/>
      <c r="LVF82" s="3"/>
      <c r="LVI82" s="26"/>
      <c r="LVK82" s="27"/>
      <c r="LVL82" s="34"/>
      <c r="LVM82" s="34"/>
      <c r="LVQ82" s="3"/>
      <c r="LVR82" s="3"/>
      <c r="LVU82" s="26"/>
      <c r="LVW82" s="27"/>
      <c r="LVX82" s="34"/>
      <c r="LVY82" s="34"/>
      <c r="LWC82" s="3"/>
      <c r="LWD82" s="3"/>
      <c r="LWG82" s="26"/>
      <c r="LWI82" s="27"/>
      <c r="LWJ82" s="34"/>
      <c r="LWK82" s="34"/>
      <c r="LWO82" s="3"/>
      <c r="LWP82" s="3"/>
      <c r="LWS82" s="26"/>
      <c r="LWU82" s="27"/>
      <c r="LWV82" s="34"/>
      <c r="LWW82" s="34"/>
      <c r="LXA82" s="3"/>
      <c r="LXB82" s="3"/>
      <c r="LXE82" s="26"/>
      <c r="LXG82" s="27"/>
      <c r="LXH82" s="34"/>
      <c r="LXI82" s="34"/>
      <c r="LXM82" s="3"/>
      <c r="LXN82" s="3"/>
      <c r="LXQ82" s="26"/>
      <c r="LXS82" s="27"/>
      <c r="LXT82" s="34"/>
      <c r="LXU82" s="34"/>
      <c r="LXY82" s="3"/>
      <c r="LXZ82" s="3"/>
      <c r="LYC82" s="26"/>
      <c r="LYE82" s="27"/>
      <c r="LYF82" s="34"/>
      <c r="LYG82" s="34"/>
      <c r="LYK82" s="3"/>
      <c r="LYL82" s="3"/>
      <c r="LYO82" s="26"/>
      <c r="LYQ82" s="27"/>
      <c r="LYR82" s="34"/>
      <c r="LYS82" s="34"/>
      <c r="LYW82" s="3"/>
      <c r="LYX82" s="3"/>
      <c r="LZA82" s="26"/>
      <c r="LZC82" s="27"/>
      <c r="LZD82" s="34"/>
      <c r="LZE82" s="34"/>
      <c r="LZI82" s="3"/>
      <c r="LZJ82" s="3"/>
      <c r="LZM82" s="26"/>
      <c r="LZO82" s="27"/>
      <c r="LZP82" s="34"/>
      <c r="LZQ82" s="34"/>
      <c r="LZU82" s="3"/>
      <c r="LZV82" s="3"/>
      <c r="LZY82" s="26"/>
      <c r="MAA82" s="27"/>
      <c r="MAB82" s="34"/>
      <c r="MAC82" s="34"/>
      <c r="MAG82" s="3"/>
      <c r="MAH82" s="3"/>
      <c r="MAK82" s="26"/>
      <c r="MAM82" s="27"/>
      <c r="MAN82" s="34"/>
      <c r="MAO82" s="34"/>
      <c r="MAS82" s="3"/>
      <c r="MAT82" s="3"/>
      <c r="MAW82" s="26"/>
      <c r="MAY82" s="27"/>
      <c r="MAZ82" s="34"/>
      <c r="MBA82" s="34"/>
      <c r="MBE82" s="3"/>
      <c r="MBF82" s="3"/>
      <c r="MBI82" s="26"/>
      <c r="MBK82" s="27"/>
      <c r="MBL82" s="34"/>
      <c r="MBM82" s="34"/>
      <c r="MBQ82" s="3"/>
      <c r="MBR82" s="3"/>
      <c r="MBU82" s="26"/>
      <c r="MBW82" s="27"/>
      <c r="MBX82" s="34"/>
      <c r="MBY82" s="34"/>
      <c r="MCC82" s="3"/>
      <c r="MCD82" s="3"/>
      <c r="MCG82" s="26"/>
      <c r="MCI82" s="27"/>
      <c r="MCJ82" s="34"/>
      <c r="MCK82" s="34"/>
      <c r="MCO82" s="3"/>
      <c r="MCP82" s="3"/>
      <c r="MCS82" s="26"/>
      <c r="MCU82" s="27"/>
      <c r="MCV82" s="34"/>
      <c r="MCW82" s="34"/>
      <c r="MDA82" s="3"/>
      <c r="MDB82" s="3"/>
      <c r="MDE82" s="26"/>
      <c r="MDG82" s="27"/>
      <c r="MDH82" s="34"/>
      <c r="MDI82" s="34"/>
      <c r="MDM82" s="3"/>
      <c r="MDN82" s="3"/>
      <c r="MDQ82" s="26"/>
      <c r="MDS82" s="27"/>
      <c r="MDT82" s="34"/>
      <c r="MDU82" s="34"/>
      <c r="MDY82" s="3"/>
      <c r="MDZ82" s="3"/>
      <c r="MEC82" s="26"/>
      <c r="MEE82" s="27"/>
      <c r="MEF82" s="34"/>
      <c r="MEG82" s="34"/>
      <c r="MEK82" s="3"/>
      <c r="MEL82" s="3"/>
      <c r="MEO82" s="26"/>
      <c r="MEQ82" s="27"/>
      <c r="MER82" s="34"/>
      <c r="MES82" s="34"/>
      <c r="MEW82" s="3"/>
      <c r="MEX82" s="3"/>
      <c r="MFA82" s="26"/>
      <c r="MFC82" s="27"/>
      <c r="MFD82" s="34"/>
      <c r="MFE82" s="34"/>
      <c r="MFI82" s="3"/>
      <c r="MFJ82" s="3"/>
      <c r="MFM82" s="26"/>
      <c r="MFO82" s="27"/>
      <c r="MFP82" s="34"/>
      <c r="MFQ82" s="34"/>
      <c r="MFU82" s="3"/>
      <c r="MFV82" s="3"/>
      <c r="MFY82" s="26"/>
      <c r="MGA82" s="27"/>
      <c r="MGB82" s="34"/>
      <c r="MGC82" s="34"/>
      <c r="MGG82" s="3"/>
      <c r="MGH82" s="3"/>
      <c r="MGK82" s="26"/>
      <c r="MGM82" s="27"/>
      <c r="MGN82" s="34"/>
      <c r="MGO82" s="34"/>
      <c r="MGS82" s="3"/>
      <c r="MGT82" s="3"/>
      <c r="MGW82" s="26"/>
      <c r="MGY82" s="27"/>
      <c r="MGZ82" s="34"/>
      <c r="MHA82" s="34"/>
      <c r="MHE82" s="3"/>
      <c r="MHF82" s="3"/>
      <c r="MHI82" s="26"/>
      <c r="MHK82" s="27"/>
      <c r="MHL82" s="34"/>
      <c r="MHM82" s="34"/>
      <c r="MHQ82" s="3"/>
      <c r="MHR82" s="3"/>
      <c r="MHU82" s="26"/>
      <c r="MHW82" s="27"/>
      <c r="MHX82" s="34"/>
      <c r="MHY82" s="34"/>
      <c r="MIC82" s="3"/>
      <c r="MID82" s="3"/>
      <c r="MIG82" s="26"/>
      <c r="MII82" s="27"/>
      <c r="MIJ82" s="34"/>
      <c r="MIK82" s="34"/>
      <c r="MIO82" s="3"/>
      <c r="MIP82" s="3"/>
      <c r="MIS82" s="26"/>
      <c r="MIU82" s="27"/>
      <c r="MIV82" s="34"/>
      <c r="MIW82" s="34"/>
      <c r="MJA82" s="3"/>
      <c r="MJB82" s="3"/>
      <c r="MJE82" s="26"/>
      <c r="MJG82" s="27"/>
      <c r="MJH82" s="34"/>
      <c r="MJI82" s="34"/>
      <c r="MJM82" s="3"/>
      <c r="MJN82" s="3"/>
      <c r="MJQ82" s="26"/>
      <c r="MJS82" s="27"/>
      <c r="MJT82" s="34"/>
      <c r="MJU82" s="34"/>
      <c r="MJY82" s="3"/>
      <c r="MJZ82" s="3"/>
      <c r="MKC82" s="26"/>
      <c r="MKE82" s="27"/>
      <c r="MKF82" s="34"/>
      <c r="MKG82" s="34"/>
      <c r="MKK82" s="3"/>
      <c r="MKL82" s="3"/>
      <c r="MKO82" s="26"/>
      <c r="MKQ82" s="27"/>
      <c r="MKR82" s="34"/>
      <c r="MKS82" s="34"/>
      <c r="MKW82" s="3"/>
      <c r="MKX82" s="3"/>
      <c r="MLA82" s="26"/>
      <c r="MLC82" s="27"/>
      <c r="MLD82" s="34"/>
      <c r="MLE82" s="34"/>
      <c r="MLI82" s="3"/>
      <c r="MLJ82" s="3"/>
      <c r="MLM82" s="26"/>
      <c r="MLO82" s="27"/>
      <c r="MLP82" s="34"/>
      <c r="MLQ82" s="34"/>
      <c r="MLU82" s="3"/>
      <c r="MLV82" s="3"/>
      <c r="MLY82" s="26"/>
      <c r="MMA82" s="27"/>
      <c r="MMB82" s="34"/>
      <c r="MMC82" s="34"/>
      <c r="MMG82" s="3"/>
      <c r="MMH82" s="3"/>
      <c r="MMK82" s="26"/>
      <c r="MMM82" s="27"/>
      <c r="MMN82" s="34"/>
      <c r="MMO82" s="34"/>
      <c r="MMS82" s="3"/>
      <c r="MMT82" s="3"/>
      <c r="MMW82" s="26"/>
      <c r="MMY82" s="27"/>
      <c r="MMZ82" s="34"/>
      <c r="MNA82" s="34"/>
      <c r="MNE82" s="3"/>
      <c r="MNF82" s="3"/>
      <c r="MNI82" s="26"/>
      <c r="MNK82" s="27"/>
      <c r="MNL82" s="34"/>
      <c r="MNM82" s="34"/>
      <c r="MNQ82" s="3"/>
      <c r="MNR82" s="3"/>
      <c r="MNU82" s="26"/>
      <c r="MNW82" s="27"/>
      <c r="MNX82" s="34"/>
      <c r="MNY82" s="34"/>
      <c r="MOC82" s="3"/>
      <c r="MOD82" s="3"/>
      <c r="MOG82" s="26"/>
      <c r="MOI82" s="27"/>
      <c r="MOJ82" s="34"/>
      <c r="MOK82" s="34"/>
      <c r="MOO82" s="3"/>
      <c r="MOP82" s="3"/>
      <c r="MOS82" s="26"/>
      <c r="MOU82" s="27"/>
      <c r="MOV82" s="34"/>
      <c r="MOW82" s="34"/>
      <c r="MPA82" s="3"/>
      <c r="MPB82" s="3"/>
      <c r="MPE82" s="26"/>
      <c r="MPG82" s="27"/>
      <c r="MPH82" s="34"/>
      <c r="MPI82" s="34"/>
      <c r="MPM82" s="3"/>
      <c r="MPN82" s="3"/>
      <c r="MPQ82" s="26"/>
      <c r="MPS82" s="27"/>
      <c r="MPT82" s="34"/>
      <c r="MPU82" s="34"/>
      <c r="MPY82" s="3"/>
      <c r="MPZ82" s="3"/>
      <c r="MQC82" s="26"/>
      <c r="MQE82" s="27"/>
      <c r="MQF82" s="34"/>
      <c r="MQG82" s="34"/>
      <c r="MQK82" s="3"/>
      <c r="MQL82" s="3"/>
      <c r="MQO82" s="26"/>
      <c r="MQQ82" s="27"/>
      <c r="MQR82" s="34"/>
      <c r="MQS82" s="34"/>
      <c r="MQW82" s="3"/>
      <c r="MQX82" s="3"/>
      <c r="MRA82" s="26"/>
      <c r="MRC82" s="27"/>
      <c r="MRD82" s="34"/>
      <c r="MRE82" s="34"/>
      <c r="MRI82" s="3"/>
      <c r="MRJ82" s="3"/>
      <c r="MRM82" s="26"/>
      <c r="MRO82" s="27"/>
      <c r="MRP82" s="34"/>
      <c r="MRQ82" s="34"/>
      <c r="MRU82" s="3"/>
      <c r="MRV82" s="3"/>
      <c r="MRY82" s="26"/>
      <c r="MSA82" s="27"/>
      <c r="MSB82" s="34"/>
      <c r="MSC82" s="34"/>
      <c r="MSG82" s="3"/>
      <c r="MSH82" s="3"/>
      <c r="MSK82" s="26"/>
      <c r="MSM82" s="27"/>
      <c r="MSN82" s="34"/>
      <c r="MSO82" s="34"/>
      <c r="MSS82" s="3"/>
      <c r="MST82" s="3"/>
      <c r="MSW82" s="26"/>
      <c r="MSY82" s="27"/>
      <c r="MSZ82" s="34"/>
      <c r="MTA82" s="34"/>
      <c r="MTE82" s="3"/>
      <c r="MTF82" s="3"/>
      <c r="MTI82" s="26"/>
      <c r="MTK82" s="27"/>
      <c r="MTL82" s="34"/>
      <c r="MTM82" s="34"/>
      <c r="MTQ82" s="3"/>
      <c r="MTR82" s="3"/>
      <c r="MTU82" s="26"/>
      <c r="MTW82" s="27"/>
      <c r="MTX82" s="34"/>
      <c r="MTY82" s="34"/>
      <c r="MUC82" s="3"/>
      <c r="MUD82" s="3"/>
      <c r="MUG82" s="26"/>
      <c r="MUI82" s="27"/>
      <c r="MUJ82" s="34"/>
      <c r="MUK82" s="34"/>
      <c r="MUO82" s="3"/>
      <c r="MUP82" s="3"/>
      <c r="MUS82" s="26"/>
      <c r="MUU82" s="27"/>
      <c r="MUV82" s="34"/>
      <c r="MUW82" s="34"/>
      <c r="MVA82" s="3"/>
      <c r="MVB82" s="3"/>
      <c r="MVE82" s="26"/>
      <c r="MVG82" s="27"/>
      <c r="MVH82" s="34"/>
      <c r="MVI82" s="34"/>
      <c r="MVM82" s="3"/>
      <c r="MVN82" s="3"/>
      <c r="MVQ82" s="26"/>
      <c r="MVS82" s="27"/>
      <c r="MVT82" s="34"/>
      <c r="MVU82" s="34"/>
      <c r="MVY82" s="3"/>
      <c r="MVZ82" s="3"/>
      <c r="MWC82" s="26"/>
      <c r="MWE82" s="27"/>
      <c r="MWF82" s="34"/>
      <c r="MWG82" s="34"/>
      <c r="MWK82" s="3"/>
      <c r="MWL82" s="3"/>
      <c r="MWO82" s="26"/>
      <c r="MWQ82" s="27"/>
      <c r="MWR82" s="34"/>
      <c r="MWS82" s="34"/>
      <c r="MWW82" s="3"/>
      <c r="MWX82" s="3"/>
      <c r="MXA82" s="26"/>
      <c r="MXC82" s="27"/>
      <c r="MXD82" s="34"/>
      <c r="MXE82" s="34"/>
      <c r="MXI82" s="3"/>
      <c r="MXJ82" s="3"/>
      <c r="MXM82" s="26"/>
      <c r="MXO82" s="27"/>
      <c r="MXP82" s="34"/>
      <c r="MXQ82" s="34"/>
      <c r="MXU82" s="3"/>
      <c r="MXV82" s="3"/>
      <c r="MXY82" s="26"/>
      <c r="MYA82" s="27"/>
      <c r="MYB82" s="34"/>
      <c r="MYC82" s="34"/>
      <c r="MYG82" s="3"/>
      <c r="MYH82" s="3"/>
      <c r="MYK82" s="26"/>
      <c r="MYM82" s="27"/>
      <c r="MYN82" s="34"/>
      <c r="MYO82" s="34"/>
      <c r="MYS82" s="3"/>
      <c r="MYT82" s="3"/>
      <c r="MYW82" s="26"/>
      <c r="MYY82" s="27"/>
      <c r="MYZ82" s="34"/>
      <c r="MZA82" s="34"/>
      <c r="MZE82" s="3"/>
      <c r="MZF82" s="3"/>
      <c r="MZI82" s="26"/>
      <c r="MZK82" s="27"/>
      <c r="MZL82" s="34"/>
      <c r="MZM82" s="34"/>
      <c r="MZQ82" s="3"/>
      <c r="MZR82" s="3"/>
      <c r="MZU82" s="26"/>
      <c r="MZW82" s="27"/>
      <c r="MZX82" s="34"/>
      <c r="MZY82" s="34"/>
      <c r="NAC82" s="3"/>
      <c r="NAD82" s="3"/>
      <c r="NAG82" s="26"/>
      <c r="NAI82" s="27"/>
      <c r="NAJ82" s="34"/>
      <c r="NAK82" s="34"/>
      <c r="NAO82" s="3"/>
      <c r="NAP82" s="3"/>
      <c r="NAS82" s="26"/>
      <c r="NAU82" s="27"/>
      <c r="NAV82" s="34"/>
      <c r="NAW82" s="34"/>
      <c r="NBA82" s="3"/>
      <c r="NBB82" s="3"/>
      <c r="NBE82" s="26"/>
      <c r="NBG82" s="27"/>
      <c r="NBH82" s="34"/>
      <c r="NBI82" s="34"/>
      <c r="NBM82" s="3"/>
      <c r="NBN82" s="3"/>
      <c r="NBQ82" s="26"/>
      <c r="NBS82" s="27"/>
      <c r="NBT82" s="34"/>
      <c r="NBU82" s="34"/>
      <c r="NBY82" s="3"/>
      <c r="NBZ82" s="3"/>
      <c r="NCC82" s="26"/>
      <c r="NCE82" s="27"/>
      <c r="NCF82" s="34"/>
      <c r="NCG82" s="34"/>
      <c r="NCK82" s="3"/>
      <c r="NCL82" s="3"/>
      <c r="NCO82" s="26"/>
      <c r="NCQ82" s="27"/>
      <c r="NCR82" s="34"/>
      <c r="NCS82" s="34"/>
      <c r="NCW82" s="3"/>
      <c r="NCX82" s="3"/>
      <c r="NDA82" s="26"/>
      <c r="NDC82" s="27"/>
      <c r="NDD82" s="34"/>
      <c r="NDE82" s="34"/>
      <c r="NDI82" s="3"/>
      <c r="NDJ82" s="3"/>
      <c r="NDM82" s="26"/>
      <c r="NDO82" s="27"/>
      <c r="NDP82" s="34"/>
      <c r="NDQ82" s="34"/>
      <c r="NDU82" s="3"/>
      <c r="NDV82" s="3"/>
      <c r="NDY82" s="26"/>
      <c r="NEA82" s="27"/>
      <c r="NEB82" s="34"/>
      <c r="NEC82" s="34"/>
      <c r="NEG82" s="3"/>
      <c r="NEH82" s="3"/>
      <c r="NEK82" s="26"/>
      <c r="NEM82" s="27"/>
      <c r="NEN82" s="34"/>
      <c r="NEO82" s="34"/>
      <c r="NES82" s="3"/>
      <c r="NET82" s="3"/>
      <c r="NEW82" s="26"/>
      <c r="NEY82" s="27"/>
      <c r="NEZ82" s="34"/>
      <c r="NFA82" s="34"/>
      <c r="NFE82" s="3"/>
      <c r="NFF82" s="3"/>
      <c r="NFI82" s="26"/>
      <c r="NFK82" s="27"/>
      <c r="NFL82" s="34"/>
      <c r="NFM82" s="34"/>
      <c r="NFQ82" s="3"/>
      <c r="NFR82" s="3"/>
      <c r="NFU82" s="26"/>
      <c r="NFW82" s="27"/>
      <c r="NFX82" s="34"/>
      <c r="NFY82" s="34"/>
      <c r="NGC82" s="3"/>
      <c r="NGD82" s="3"/>
      <c r="NGG82" s="26"/>
      <c r="NGI82" s="27"/>
      <c r="NGJ82" s="34"/>
      <c r="NGK82" s="34"/>
      <c r="NGO82" s="3"/>
      <c r="NGP82" s="3"/>
      <c r="NGS82" s="26"/>
      <c r="NGU82" s="27"/>
      <c r="NGV82" s="34"/>
      <c r="NGW82" s="34"/>
      <c r="NHA82" s="3"/>
      <c r="NHB82" s="3"/>
      <c r="NHE82" s="26"/>
      <c r="NHG82" s="27"/>
      <c r="NHH82" s="34"/>
      <c r="NHI82" s="34"/>
      <c r="NHM82" s="3"/>
      <c r="NHN82" s="3"/>
      <c r="NHQ82" s="26"/>
      <c r="NHS82" s="27"/>
      <c r="NHT82" s="34"/>
      <c r="NHU82" s="34"/>
      <c r="NHY82" s="3"/>
      <c r="NHZ82" s="3"/>
      <c r="NIC82" s="26"/>
      <c r="NIE82" s="27"/>
      <c r="NIF82" s="34"/>
      <c r="NIG82" s="34"/>
      <c r="NIK82" s="3"/>
      <c r="NIL82" s="3"/>
      <c r="NIO82" s="26"/>
      <c r="NIQ82" s="27"/>
      <c r="NIR82" s="34"/>
      <c r="NIS82" s="34"/>
      <c r="NIW82" s="3"/>
      <c r="NIX82" s="3"/>
      <c r="NJA82" s="26"/>
      <c r="NJC82" s="27"/>
      <c r="NJD82" s="34"/>
      <c r="NJE82" s="34"/>
      <c r="NJI82" s="3"/>
      <c r="NJJ82" s="3"/>
      <c r="NJM82" s="26"/>
      <c r="NJO82" s="27"/>
      <c r="NJP82" s="34"/>
      <c r="NJQ82" s="34"/>
      <c r="NJU82" s="3"/>
      <c r="NJV82" s="3"/>
      <c r="NJY82" s="26"/>
      <c r="NKA82" s="27"/>
      <c r="NKB82" s="34"/>
      <c r="NKC82" s="34"/>
      <c r="NKG82" s="3"/>
      <c r="NKH82" s="3"/>
      <c r="NKK82" s="26"/>
      <c r="NKM82" s="27"/>
      <c r="NKN82" s="34"/>
      <c r="NKO82" s="34"/>
      <c r="NKS82" s="3"/>
      <c r="NKT82" s="3"/>
      <c r="NKW82" s="26"/>
      <c r="NKY82" s="27"/>
      <c r="NKZ82" s="34"/>
      <c r="NLA82" s="34"/>
      <c r="NLE82" s="3"/>
      <c r="NLF82" s="3"/>
      <c r="NLI82" s="26"/>
      <c r="NLK82" s="27"/>
      <c r="NLL82" s="34"/>
      <c r="NLM82" s="34"/>
      <c r="NLQ82" s="3"/>
      <c r="NLR82" s="3"/>
      <c r="NLU82" s="26"/>
      <c r="NLW82" s="27"/>
      <c r="NLX82" s="34"/>
      <c r="NLY82" s="34"/>
      <c r="NMC82" s="3"/>
      <c r="NMD82" s="3"/>
      <c r="NMG82" s="26"/>
      <c r="NMI82" s="27"/>
      <c r="NMJ82" s="34"/>
      <c r="NMK82" s="34"/>
      <c r="NMO82" s="3"/>
      <c r="NMP82" s="3"/>
      <c r="NMS82" s="26"/>
      <c r="NMU82" s="27"/>
      <c r="NMV82" s="34"/>
      <c r="NMW82" s="34"/>
      <c r="NNA82" s="3"/>
      <c r="NNB82" s="3"/>
      <c r="NNE82" s="26"/>
      <c r="NNG82" s="27"/>
      <c r="NNH82" s="34"/>
      <c r="NNI82" s="34"/>
      <c r="NNM82" s="3"/>
      <c r="NNN82" s="3"/>
      <c r="NNQ82" s="26"/>
      <c r="NNS82" s="27"/>
      <c r="NNT82" s="34"/>
      <c r="NNU82" s="34"/>
      <c r="NNY82" s="3"/>
      <c r="NNZ82" s="3"/>
      <c r="NOC82" s="26"/>
      <c r="NOE82" s="27"/>
      <c r="NOF82" s="34"/>
      <c r="NOG82" s="34"/>
      <c r="NOK82" s="3"/>
      <c r="NOL82" s="3"/>
      <c r="NOO82" s="26"/>
      <c r="NOQ82" s="27"/>
      <c r="NOR82" s="34"/>
      <c r="NOS82" s="34"/>
      <c r="NOW82" s="3"/>
      <c r="NOX82" s="3"/>
      <c r="NPA82" s="26"/>
      <c r="NPC82" s="27"/>
      <c r="NPD82" s="34"/>
      <c r="NPE82" s="34"/>
      <c r="NPI82" s="3"/>
      <c r="NPJ82" s="3"/>
      <c r="NPM82" s="26"/>
      <c r="NPO82" s="27"/>
      <c r="NPP82" s="34"/>
      <c r="NPQ82" s="34"/>
      <c r="NPU82" s="3"/>
      <c r="NPV82" s="3"/>
      <c r="NPY82" s="26"/>
      <c r="NQA82" s="27"/>
      <c r="NQB82" s="34"/>
      <c r="NQC82" s="34"/>
      <c r="NQG82" s="3"/>
      <c r="NQH82" s="3"/>
      <c r="NQK82" s="26"/>
      <c r="NQM82" s="27"/>
      <c r="NQN82" s="34"/>
      <c r="NQO82" s="34"/>
      <c r="NQS82" s="3"/>
      <c r="NQT82" s="3"/>
      <c r="NQW82" s="26"/>
      <c r="NQY82" s="27"/>
      <c r="NQZ82" s="34"/>
      <c r="NRA82" s="34"/>
      <c r="NRE82" s="3"/>
      <c r="NRF82" s="3"/>
      <c r="NRI82" s="26"/>
      <c r="NRK82" s="27"/>
      <c r="NRL82" s="34"/>
      <c r="NRM82" s="34"/>
      <c r="NRQ82" s="3"/>
      <c r="NRR82" s="3"/>
      <c r="NRU82" s="26"/>
      <c r="NRW82" s="27"/>
      <c r="NRX82" s="34"/>
      <c r="NRY82" s="34"/>
      <c r="NSC82" s="3"/>
      <c r="NSD82" s="3"/>
      <c r="NSG82" s="26"/>
      <c r="NSI82" s="27"/>
      <c r="NSJ82" s="34"/>
      <c r="NSK82" s="34"/>
      <c r="NSO82" s="3"/>
      <c r="NSP82" s="3"/>
      <c r="NSS82" s="26"/>
      <c r="NSU82" s="27"/>
      <c r="NSV82" s="34"/>
      <c r="NSW82" s="34"/>
      <c r="NTA82" s="3"/>
      <c r="NTB82" s="3"/>
      <c r="NTE82" s="26"/>
      <c r="NTG82" s="27"/>
      <c r="NTH82" s="34"/>
      <c r="NTI82" s="34"/>
      <c r="NTM82" s="3"/>
      <c r="NTN82" s="3"/>
      <c r="NTQ82" s="26"/>
      <c r="NTS82" s="27"/>
      <c r="NTT82" s="34"/>
      <c r="NTU82" s="34"/>
      <c r="NTY82" s="3"/>
      <c r="NTZ82" s="3"/>
      <c r="NUC82" s="26"/>
      <c r="NUE82" s="27"/>
      <c r="NUF82" s="34"/>
      <c r="NUG82" s="34"/>
      <c r="NUK82" s="3"/>
      <c r="NUL82" s="3"/>
      <c r="NUO82" s="26"/>
      <c r="NUQ82" s="27"/>
      <c r="NUR82" s="34"/>
      <c r="NUS82" s="34"/>
      <c r="NUW82" s="3"/>
      <c r="NUX82" s="3"/>
      <c r="NVA82" s="26"/>
      <c r="NVC82" s="27"/>
      <c r="NVD82" s="34"/>
      <c r="NVE82" s="34"/>
      <c r="NVI82" s="3"/>
      <c r="NVJ82" s="3"/>
      <c r="NVM82" s="26"/>
      <c r="NVO82" s="27"/>
      <c r="NVP82" s="34"/>
      <c r="NVQ82" s="34"/>
      <c r="NVU82" s="3"/>
      <c r="NVV82" s="3"/>
      <c r="NVY82" s="26"/>
      <c r="NWA82" s="27"/>
      <c r="NWB82" s="34"/>
      <c r="NWC82" s="34"/>
      <c r="NWG82" s="3"/>
      <c r="NWH82" s="3"/>
      <c r="NWK82" s="26"/>
      <c r="NWM82" s="27"/>
      <c r="NWN82" s="34"/>
      <c r="NWO82" s="34"/>
      <c r="NWS82" s="3"/>
      <c r="NWT82" s="3"/>
      <c r="NWW82" s="26"/>
      <c r="NWY82" s="27"/>
      <c r="NWZ82" s="34"/>
      <c r="NXA82" s="34"/>
      <c r="NXE82" s="3"/>
      <c r="NXF82" s="3"/>
      <c r="NXI82" s="26"/>
      <c r="NXK82" s="27"/>
      <c r="NXL82" s="34"/>
      <c r="NXM82" s="34"/>
      <c r="NXQ82" s="3"/>
      <c r="NXR82" s="3"/>
      <c r="NXU82" s="26"/>
      <c r="NXW82" s="27"/>
      <c r="NXX82" s="34"/>
      <c r="NXY82" s="34"/>
      <c r="NYC82" s="3"/>
      <c r="NYD82" s="3"/>
      <c r="NYG82" s="26"/>
      <c r="NYI82" s="27"/>
      <c r="NYJ82" s="34"/>
      <c r="NYK82" s="34"/>
      <c r="NYO82" s="3"/>
      <c r="NYP82" s="3"/>
      <c r="NYS82" s="26"/>
      <c r="NYU82" s="27"/>
      <c r="NYV82" s="34"/>
      <c r="NYW82" s="34"/>
      <c r="NZA82" s="3"/>
      <c r="NZB82" s="3"/>
      <c r="NZE82" s="26"/>
      <c r="NZG82" s="27"/>
      <c r="NZH82" s="34"/>
      <c r="NZI82" s="34"/>
      <c r="NZM82" s="3"/>
      <c r="NZN82" s="3"/>
      <c r="NZQ82" s="26"/>
      <c r="NZS82" s="27"/>
      <c r="NZT82" s="34"/>
      <c r="NZU82" s="34"/>
      <c r="NZY82" s="3"/>
      <c r="NZZ82" s="3"/>
      <c r="OAC82" s="26"/>
      <c r="OAE82" s="27"/>
      <c r="OAF82" s="34"/>
      <c r="OAG82" s="34"/>
      <c r="OAK82" s="3"/>
      <c r="OAL82" s="3"/>
      <c r="OAO82" s="26"/>
      <c r="OAQ82" s="27"/>
      <c r="OAR82" s="34"/>
      <c r="OAS82" s="34"/>
      <c r="OAW82" s="3"/>
      <c r="OAX82" s="3"/>
      <c r="OBA82" s="26"/>
      <c r="OBC82" s="27"/>
      <c r="OBD82" s="34"/>
      <c r="OBE82" s="34"/>
      <c r="OBI82" s="3"/>
      <c r="OBJ82" s="3"/>
      <c r="OBM82" s="26"/>
      <c r="OBO82" s="27"/>
      <c r="OBP82" s="34"/>
      <c r="OBQ82" s="34"/>
      <c r="OBU82" s="3"/>
      <c r="OBV82" s="3"/>
      <c r="OBY82" s="26"/>
      <c r="OCA82" s="27"/>
      <c r="OCB82" s="34"/>
      <c r="OCC82" s="34"/>
      <c r="OCG82" s="3"/>
      <c r="OCH82" s="3"/>
      <c r="OCK82" s="26"/>
      <c r="OCM82" s="27"/>
      <c r="OCN82" s="34"/>
      <c r="OCO82" s="34"/>
      <c r="OCS82" s="3"/>
      <c r="OCT82" s="3"/>
      <c r="OCW82" s="26"/>
      <c r="OCY82" s="27"/>
      <c r="OCZ82" s="34"/>
      <c r="ODA82" s="34"/>
      <c r="ODE82" s="3"/>
      <c r="ODF82" s="3"/>
      <c r="ODI82" s="26"/>
      <c r="ODK82" s="27"/>
      <c r="ODL82" s="34"/>
      <c r="ODM82" s="34"/>
      <c r="ODQ82" s="3"/>
      <c r="ODR82" s="3"/>
      <c r="ODU82" s="26"/>
      <c r="ODW82" s="27"/>
      <c r="ODX82" s="34"/>
      <c r="ODY82" s="34"/>
      <c r="OEC82" s="3"/>
      <c r="OED82" s="3"/>
      <c r="OEG82" s="26"/>
      <c r="OEI82" s="27"/>
      <c r="OEJ82" s="34"/>
      <c r="OEK82" s="34"/>
      <c r="OEO82" s="3"/>
      <c r="OEP82" s="3"/>
      <c r="OES82" s="26"/>
      <c r="OEU82" s="27"/>
      <c r="OEV82" s="34"/>
      <c r="OEW82" s="34"/>
      <c r="OFA82" s="3"/>
      <c r="OFB82" s="3"/>
      <c r="OFE82" s="26"/>
      <c r="OFG82" s="27"/>
      <c r="OFH82" s="34"/>
      <c r="OFI82" s="34"/>
      <c r="OFM82" s="3"/>
      <c r="OFN82" s="3"/>
      <c r="OFQ82" s="26"/>
      <c r="OFS82" s="27"/>
      <c r="OFT82" s="34"/>
      <c r="OFU82" s="34"/>
      <c r="OFY82" s="3"/>
      <c r="OFZ82" s="3"/>
      <c r="OGC82" s="26"/>
      <c r="OGE82" s="27"/>
      <c r="OGF82" s="34"/>
      <c r="OGG82" s="34"/>
      <c r="OGK82" s="3"/>
      <c r="OGL82" s="3"/>
      <c r="OGO82" s="26"/>
      <c r="OGQ82" s="27"/>
      <c r="OGR82" s="34"/>
      <c r="OGS82" s="34"/>
      <c r="OGW82" s="3"/>
      <c r="OGX82" s="3"/>
      <c r="OHA82" s="26"/>
      <c r="OHC82" s="27"/>
      <c r="OHD82" s="34"/>
      <c r="OHE82" s="34"/>
      <c r="OHI82" s="3"/>
      <c r="OHJ82" s="3"/>
      <c r="OHM82" s="26"/>
      <c r="OHO82" s="27"/>
      <c r="OHP82" s="34"/>
      <c r="OHQ82" s="34"/>
      <c r="OHU82" s="3"/>
      <c r="OHV82" s="3"/>
      <c r="OHY82" s="26"/>
      <c r="OIA82" s="27"/>
      <c r="OIB82" s="34"/>
      <c r="OIC82" s="34"/>
      <c r="OIG82" s="3"/>
      <c r="OIH82" s="3"/>
      <c r="OIK82" s="26"/>
      <c r="OIM82" s="27"/>
      <c r="OIN82" s="34"/>
      <c r="OIO82" s="34"/>
      <c r="OIS82" s="3"/>
      <c r="OIT82" s="3"/>
      <c r="OIW82" s="26"/>
      <c r="OIY82" s="27"/>
      <c r="OIZ82" s="34"/>
      <c r="OJA82" s="34"/>
      <c r="OJE82" s="3"/>
      <c r="OJF82" s="3"/>
      <c r="OJI82" s="26"/>
      <c r="OJK82" s="27"/>
      <c r="OJL82" s="34"/>
      <c r="OJM82" s="34"/>
      <c r="OJQ82" s="3"/>
      <c r="OJR82" s="3"/>
      <c r="OJU82" s="26"/>
      <c r="OJW82" s="27"/>
      <c r="OJX82" s="34"/>
      <c r="OJY82" s="34"/>
      <c r="OKC82" s="3"/>
      <c r="OKD82" s="3"/>
      <c r="OKG82" s="26"/>
      <c r="OKI82" s="27"/>
      <c r="OKJ82" s="34"/>
      <c r="OKK82" s="34"/>
      <c r="OKO82" s="3"/>
      <c r="OKP82" s="3"/>
      <c r="OKS82" s="26"/>
      <c r="OKU82" s="27"/>
      <c r="OKV82" s="34"/>
      <c r="OKW82" s="34"/>
      <c r="OLA82" s="3"/>
      <c r="OLB82" s="3"/>
      <c r="OLE82" s="26"/>
      <c r="OLG82" s="27"/>
      <c r="OLH82" s="34"/>
      <c r="OLI82" s="34"/>
      <c r="OLM82" s="3"/>
      <c r="OLN82" s="3"/>
      <c r="OLQ82" s="26"/>
      <c r="OLS82" s="27"/>
      <c r="OLT82" s="34"/>
      <c r="OLU82" s="34"/>
      <c r="OLY82" s="3"/>
      <c r="OLZ82" s="3"/>
      <c r="OMC82" s="26"/>
      <c r="OME82" s="27"/>
      <c r="OMF82" s="34"/>
      <c r="OMG82" s="34"/>
      <c r="OMK82" s="3"/>
      <c r="OML82" s="3"/>
      <c r="OMO82" s="26"/>
      <c r="OMQ82" s="27"/>
      <c r="OMR82" s="34"/>
      <c r="OMS82" s="34"/>
      <c r="OMW82" s="3"/>
      <c r="OMX82" s="3"/>
      <c r="ONA82" s="26"/>
      <c r="ONC82" s="27"/>
      <c r="OND82" s="34"/>
      <c r="ONE82" s="34"/>
      <c r="ONI82" s="3"/>
      <c r="ONJ82" s="3"/>
      <c r="ONM82" s="26"/>
      <c r="ONO82" s="27"/>
      <c r="ONP82" s="34"/>
      <c r="ONQ82" s="34"/>
      <c r="ONU82" s="3"/>
      <c r="ONV82" s="3"/>
      <c r="ONY82" s="26"/>
      <c r="OOA82" s="27"/>
      <c r="OOB82" s="34"/>
      <c r="OOC82" s="34"/>
      <c r="OOG82" s="3"/>
      <c r="OOH82" s="3"/>
      <c r="OOK82" s="26"/>
      <c r="OOM82" s="27"/>
      <c r="OON82" s="34"/>
      <c r="OOO82" s="34"/>
      <c r="OOS82" s="3"/>
      <c r="OOT82" s="3"/>
      <c r="OOW82" s="26"/>
      <c r="OOY82" s="27"/>
      <c r="OOZ82" s="34"/>
      <c r="OPA82" s="34"/>
      <c r="OPE82" s="3"/>
      <c r="OPF82" s="3"/>
      <c r="OPI82" s="26"/>
      <c r="OPK82" s="27"/>
      <c r="OPL82" s="34"/>
      <c r="OPM82" s="34"/>
      <c r="OPQ82" s="3"/>
      <c r="OPR82" s="3"/>
      <c r="OPU82" s="26"/>
      <c r="OPW82" s="27"/>
      <c r="OPX82" s="34"/>
      <c r="OPY82" s="34"/>
      <c r="OQC82" s="3"/>
      <c r="OQD82" s="3"/>
      <c r="OQG82" s="26"/>
      <c r="OQI82" s="27"/>
      <c r="OQJ82" s="34"/>
      <c r="OQK82" s="34"/>
      <c r="OQO82" s="3"/>
      <c r="OQP82" s="3"/>
      <c r="OQS82" s="26"/>
      <c r="OQU82" s="27"/>
      <c r="OQV82" s="34"/>
      <c r="OQW82" s="34"/>
      <c r="ORA82" s="3"/>
      <c r="ORB82" s="3"/>
      <c r="ORE82" s="26"/>
      <c r="ORG82" s="27"/>
      <c r="ORH82" s="34"/>
      <c r="ORI82" s="34"/>
      <c r="ORM82" s="3"/>
      <c r="ORN82" s="3"/>
      <c r="ORQ82" s="26"/>
      <c r="ORS82" s="27"/>
      <c r="ORT82" s="34"/>
      <c r="ORU82" s="34"/>
      <c r="ORY82" s="3"/>
      <c r="ORZ82" s="3"/>
      <c r="OSC82" s="26"/>
      <c r="OSE82" s="27"/>
      <c r="OSF82" s="34"/>
      <c r="OSG82" s="34"/>
      <c r="OSK82" s="3"/>
      <c r="OSL82" s="3"/>
      <c r="OSO82" s="26"/>
      <c r="OSQ82" s="27"/>
      <c r="OSR82" s="34"/>
      <c r="OSS82" s="34"/>
      <c r="OSW82" s="3"/>
      <c r="OSX82" s="3"/>
      <c r="OTA82" s="26"/>
      <c r="OTC82" s="27"/>
      <c r="OTD82" s="34"/>
      <c r="OTE82" s="34"/>
      <c r="OTI82" s="3"/>
      <c r="OTJ82" s="3"/>
      <c r="OTM82" s="26"/>
      <c r="OTO82" s="27"/>
      <c r="OTP82" s="34"/>
      <c r="OTQ82" s="34"/>
      <c r="OTU82" s="3"/>
      <c r="OTV82" s="3"/>
      <c r="OTY82" s="26"/>
      <c r="OUA82" s="27"/>
      <c r="OUB82" s="34"/>
      <c r="OUC82" s="34"/>
      <c r="OUG82" s="3"/>
      <c r="OUH82" s="3"/>
      <c r="OUK82" s="26"/>
      <c r="OUM82" s="27"/>
      <c r="OUN82" s="34"/>
      <c r="OUO82" s="34"/>
      <c r="OUS82" s="3"/>
      <c r="OUT82" s="3"/>
      <c r="OUW82" s="26"/>
      <c r="OUY82" s="27"/>
      <c r="OUZ82" s="34"/>
      <c r="OVA82" s="34"/>
      <c r="OVE82" s="3"/>
      <c r="OVF82" s="3"/>
      <c r="OVI82" s="26"/>
      <c r="OVK82" s="27"/>
      <c r="OVL82" s="34"/>
      <c r="OVM82" s="34"/>
      <c r="OVQ82" s="3"/>
      <c r="OVR82" s="3"/>
      <c r="OVU82" s="26"/>
      <c r="OVW82" s="27"/>
      <c r="OVX82" s="34"/>
      <c r="OVY82" s="34"/>
      <c r="OWC82" s="3"/>
      <c r="OWD82" s="3"/>
      <c r="OWG82" s="26"/>
      <c r="OWI82" s="27"/>
      <c r="OWJ82" s="34"/>
      <c r="OWK82" s="34"/>
      <c r="OWO82" s="3"/>
      <c r="OWP82" s="3"/>
      <c r="OWS82" s="26"/>
      <c r="OWU82" s="27"/>
      <c r="OWV82" s="34"/>
      <c r="OWW82" s="34"/>
      <c r="OXA82" s="3"/>
      <c r="OXB82" s="3"/>
      <c r="OXE82" s="26"/>
      <c r="OXG82" s="27"/>
      <c r="OXH82" s="34"/>
      <c r="OXI82" s="34"/>
      <c r="OXM82" s="3"/>
      <c r="OXN82" s="3"/>
      <c r="OXQ82" s="26"/>
      <c r="OXS82" s="27"/>
      <c r="OXT82" s="34"/>
      <c r="OXU82" s="34"/>
      <c r="OXY82" s="3"/>
      <c r="OXZ82" s="3"/>
      <c r="OYC82" s="26"/>
      <c r="OYE82" s="27"/>
      <c r="OYF82" s="34"/>
      <c r="OYG82" s="34"/>
      <c r="OYK82" s="3"/>
      <c r="OYL82" s="3"/>
      <c r="OYO82" s="26"/>
      <c r="OYQ82" s="27"/>
      <c r="OYR82" s="34"/>
      <c r="OYS82" s="34"/>
      <c r="OYW82" s="3"/>
      <c r="OYX82" s="3"/>
      <c r="OZA82" s="26"/>
      <c r="OZC82" s="27"/>
      <c r="OZD82" s="34"/>
      <c r="OZE82" s="34"/>
      <c r="OZI82" s="3"/>
      <c r="OZJ82" s="3"/>
      <c r="OZM82" s="26"/>
      <c r="OZO82" s="27"/>
      <c r="OZP82" s="34"/>
      <c r="OZQ82" s="34"/>
      <c r="OZU82" s="3"/>
      <c r="OZV82" s="3"/>
      <c r="OZY82" s="26"/>
      <c r="PAA82" s="27"/>
      <c r="PAB82" s="34"/>
      <c r="PAC82" s="34"/>
      <c r="PAG82" s="3"/>
      <c r="PAH82" s="3"/>
      <c r="PAK82" s="26"/>
      <c r="PAM82" s="27"/>
      <c r="PAN82" s="34"/>
      <c r="PAO82" s="34"/>
      <c r="PAS82" s="3"/>
      <c r="PAT82" s="3"/>
      <c r="PAW82" s="26"/>
      <c r="PAY82" s="27"/>
      <c r="PAZ82" s="34"/>
      <c r="PBA82" s="34"/>
      <c r="PBE82" s="3"/>
      <c r="PBF82" s="3"/>
      <c r="PBI82" s="26"/>
      <c r="PBK82" s="27"/>
      <c r="PBL82" s="34"/>
      <c r="PBM82" s="34"/>
      <c r="PBQ82" s="3"/>
      <c r="PBR82" s="3"/>
      <c r="PBU82" s="26"/>
      <c r="PBW82" s="27"/>
      <c r="PBX82" s="34"/>
      <c r="PBY82" s="34"/>
      <c r="PCC82" s="3"/>
      <c r="PCD82" s="3"/>
      <c r="PCG82" s="26"/>
      <c r="PCI82" s="27"/>
      <c r="PCJ82" s="34"/>
      <c r="PCK82" s="34"/>
      <c r="PCO82" s="3"/>
      <c r="PCP82" s="3"/>
      <c r="PCS82" s="26"/>
      <c r="PCU82" s="27"/>
      <c r="PCV82" s="34"/>
      <c r="PCW82" s="34"/>
      <c r="PDA82" s="3"/>
      <c r="PDB82" s="3"/>
      <c r="PDE82" s="26"/>
      <c r="PDG82" s="27"/>
      <c r="PDH82" s="34"/>
      <c r="PDI82" s="34"/>
      <c r="PDM82" s="3"/>
      <c r="PDN82" s="3"/>
      <c r="PDQ82" s="26"/>
      <c r="PDS82" s="27"/>
      <c r="PDT82" s="34"/>
      <c r="PDU82" s="34"/>
      <c r="PDY82" s="3"/>
      <c r="PDZ82" s="3"/>
      <c r="PEC82" s="26"/>
      <c r="PEE82" s="27"/>
      <c r="PEF82" s="34"/>
      <c r="PEG82" s="34"/>
      <c r="PEK82" s="3"/>
      <c r="PEL82" s="3"/>
      <c r="PEO82" s="26"/>
      <c r="PEQ82" s="27"/>
      <c r="PER82" s="34"/>
      <c r="PES82" s="34"/>
      <c r="PEW82" s="3"/>
      <c r="PEX82" s="3"/>
      <c r="PFA82" s="26"/>
      <c r="PFC82" s="27"/>
      <c r="PFD82" s="34"/>
      <c r="PFE82" s="34"/>
      <c r="PFI82" s="3"/>
      <c r="PFJ82" s="3"/>
      <c r="PFM82" s="26"/>
      <c r="PFO82" s="27"/>
      <c r="PFP82" s="34"/>
      <c r="PFQ82" s="34"/>
      <c r="PFU82" s="3"/>
      <c r="PFV82" s="3"/>
      <c r="PFY82" s="26"/>
      <c r="PGA82" s="27"/>
      <c r="PGB82" s="34"/>
      <c r="PGC82" s="34"/>
      <c r="PGG82" s="3"/>
      <c r="PGH82" s="3"/>
      <c r="PGK82" s="26"/>
      <c r="PGM82" s="27"/>
      <c r="PGN82" s="34"/>
      <c r="PGO82" s="34"/>
      <c r="PGS82" s="3"/>
      <c r="PGT82" s="3"/>
      <c r="PGW82" s="26"/>
      <c r="PGY82" s="27"/>
      <c r="PGZ82" s="34"/>
      <c r="PHA82" s="34"/>
      <c r="PHE82" s="3"/>
      <c r="PHF82" s="3"/>
      <c r="PHI82" s="26"/>
      <c r="PHK82" s="27"/>
      <c r="PHL82" s="34"/>
      <c r="PHM82" s="34"/>
      <c r="PHQ82" s="3"/>
      <c r="PHR82" s="3"/>
      <c r="PHU82" s="26"/>
      <c r="PHW82" s="27"/>
      <c r="PHX82" s="34"/>
      <c r="PHY82" s="34"/>
      <c r="PIC82" s="3"/>
      <c r="PID82" s="3"/>
      <c r="PIG82" s="26"/>
      <c r="PII82" s="27"/>
      <c r="PIJ82" s="34"/>
      <c r="PIK82" s="34"/>
      <c r="PIO82" s="3"/>
      <c r="PIP82" s="3"/>
      <c r="PIS82" s="26"/>
      <c r="PIU82" s="27"/>
      <c r="PIV82" s="34"/>
      <c r="PIW82" s="34"/>
      <c r="PJA82" s="3"/>
      <c r="PJB82" s="3"/>
      <c r="PJE82" s="26"/>
      <c r="PJG82" s="27"/>
      <c r="PJH82" s="34"/>
      <c r="PJI82" s="34"/>
      <c r="PJM82" s="3"/>
      <c r="PJN82" s="3"/>
      <c r="PJQ82" s="26"/>
      <c r="PJS82" s="27"/>
      <c r="PJT82" s="34"/>
      <c r="PJU82" s="34"/>
      <c r="PJY82" s="3"/>
      <c r="PJZ82" s="3"/>
      <c r="PKC82" s="26"/>
      <c r="PKE82" s="27"/>
      <c r="PKF82" s="34"/>
      <c r="PKG82" s="34"/>
      <c r="PKK82" s="3"/>
      <c r="PKL82" s="3"/>
      <c r="PKO82" s="26"/>
      <c r="PKQ82" s="27"/>
      <c r="PKR82" s="34"/>
      <c r="PKS82" s="34"/>
      <c r="PKW82" s="3"/>
      <c r="PKX82" s="3"/>
      <c r="PLA82" s="26"/>
      <c r="PLC82" s="27"/>
      <c r="PLD82" s="34"/>
      <c r="PLE82" s="34"/>
      <c r="PLI82" s="3"/>
      <c r="PLJ82" s="3"/>
      <c r="PLM82" s="26"/>
      <c r="PLO82" s="27"/>
      <c r="PLP82" s="34"/>
      <c r="PLQ82" s="34"/>
      <c r="PLU82" s="3"/>
      <c r="PLV82" s="3"/>
      <c r="PLY82" s="26"/>
      <c r="PMA82" s="27"/>
      <c r="PMB82" s="34"/>
      <c r="PMC82" s="34"/>
      <c r="PMG82" s="3"/>
      <c r="PMH82" s="3"/>
      <c r="PMK82" s="26"/>
      <c r="PMM82" s="27"/>
      <c r="PMN82" s="34"/>
      <c r="PMO82" s="34"/>
      <c r="PMS82" s="3"/>
      <c r="PMT82" s="3"/>
      <c r="PMW82" s="26"/>
      <c r="PMY82" s="27"/>
      <c r="PMZ82" s="34"/>
      <c r="PNA82" s="34"/>
      <c r="PNE82" s="3"/>
      <c r="PNF82" s="3"/>
      <c r="PNI82" s="26"/>
      <c r="PNK82" s="27"/>
      <c r="PNL82" s="34"/>
      <c r="PNM82" s="34"/>
      <c r="PNQ82" s="3"/>
      <c r="PNR82" s="3"/>
      <c r="PNU82" s="26"/>
      <c r="PNW82" s="27"/>
      <c r="PNX82" s="34"/>
      <c r="PNY82" s="34"/>
      <c r="POC82" s="3"/>
      <c r="POD82" s="3"/>
      <c r="POG82" s="26"/>
      <c r="POI82" s="27"/>
      <c r="POJ82" s="34"/>
      <c r="POK82" s="34"/>
      <c r="POO82" s="3"/>
      <c r="POP82" s="3"/>
      <c r="POS82" s="26"/>
      <c r="POU82" s="27"/>
      <c r="POV82" s="34"/>
      <c r="POW82" s="34"/>
      <c r="PPA82" s="3"/>
      <c r="PPB82" s="3"/>
      <c r="PPE82" s="26"/>
      <c r="PPG82" s="27"/>
      <c r="PPH82" s="34"/>
      <c r="PPI82" s="34"/>
      <c r="PPM82" s="3"/>
      <c r="PPN82" s="3"/>
      <c r="PPQ82" s="26"/>
      <c r="PPS82" s="27"/>
      <c r="PPT82" s="34"/>
      <c r="PPU82" s="34"/>
      <c r="PPY82" s="3"/>
      <c r="PPZ82" s="3"/>
      <c r="PQC82" s="26"/>
      <c r="PQE82" s="27"/>
      <c r="PQF82" s="34"/>
      <c r="PQG82" s="34"/>
      <c r="PQK82" s="3"/>
      <c r="PQL82" s="3"/>
      <c r="PQO82" s="26"/>
      <c r="PQQ82" s="27"/>
      <c r="PQR82" s="34"/>
      <c r="PQS82" s="34"/>
      <c r="PQW82" s="3"/>
      <c r="PQX82" s="3"/>
      <c r="PRA82" s="26"/>
      <c r="PRC82" s="27"/>
      <c r="PRD82" s="34"/>
      <c r="PRE82" s="34"/>
      <c r="PRI82" s="3"/>
      <c r="PRJ82" s="3"/>
      <c r="PRM82" s="26"/>
      <c r="PRO82" s="27"/>
      <c r="PRP82" s="34"/>
      <c r="PRQ82" s="34"/>
      <c r="PRU82" s="3"/>
      <c r="PRV82" s="3"/>
      <c r="PRY82" s="26"/>
      <c r="PSA82" s="27"/>
      <c r="PSB82" s="34"/>
      <c r="PSC82" s="34"/>
      <c r="PSG82" s="3"/>
      <c r="PSH82" s="3"/>
      <c r="PSK82" s="26"/>
      <c r="PSM82" s="27"/>
      <c r="PSN82" s="34"/>
      <c r="PSO82" s="34"/>
      <c r="PSS82" s="3"/>
      <c r="PST82" s="3"/>
      <c r="PSW82" s="26"/>
      <c r="PSY82" s="27"/>
      <c r="PSZ82" s="34"/>
      <c r="PTA82" s="34"/>
      <c r="PTE82" s="3"/>
      <c r="PTF82" s="3"/>
      <c r="PTI82" s="26"/>
      <c r="PTK82" s="27"/>
      <c r="PTL82" s="34"/>
      <c r="PTM82" s="34"/>
      <c r="PTQ82" s="3"/>
      <c r="PTR82" s="3"/>
      <c r="PTU82" s="26"/>
      <c r="PTW82" s="27"/>
      <c r="PTX82" s="34"/>
      <c r="PTY82" s="34"/>
      <c r="PUC82" s="3"/>
      <c r="PUD82" s="3"/>
      <c r="PUG82" s="26"/>
      <c r="PUI82" s="27"/>
      <c r="PUJ82" s="34"/>
      <c r="PUK82" s="34"/>
      <c r="PUO82" s="3"/>
      <c r="PUP82" s="3"/>
      <c r="PUS82" s="26"/>
      <c r="PUU82" s="27"/>
      <c r="PUV82" s="34"/>
      <c r="PUW82" s="34"/>
      <c r="PVA82" s="3"/>
      <c r="PVB82" s="3"/>
      <c r="PVE82" s="26"/>
      <c r="PVG82" s="27"/>
      <c r="PVH82" s="34"/>
      <c r="PVI82" s="34"/>
      <c r="PVM82" s="3"/>
      <c r="PVN82" s="3"/>
      <c r="PVQ82" s="26"/>
      <c r="PVS82" s="27"/>
      <c r="PVT82" s="34"/>
      <c r="PVU82" s="34"/>
      <c r="PVY82" s="3"/>
      <c r="PVZ82" s="3"/>
      <c r="PWC82" s="26"/>
      <c r="PWE82" s="27"/>
      <c r="PWF82" s="34"/>
      <c r="PWG82" s="34"/>
      <c r="PWK82" s="3"/>
      <c r="PWL82" s="3"/>
      <c r="PWO82" s="26"/>
      <c r="PWQ82" s="27"/>
      <c r="PWR82" s="34"/>
      <c r="PWS82" s="34"/>
      <c r="PWW82" s="3"/>
      <c r="PWX82" s="3"/>
      <c r="PXA82" s="26"/>
      <c r="PXC82" s="27"/>
      <c r="PXD82" s="34"/>
      <c r="PXE82" s="34"/>
      <c r="PXI82" s="3"/>
      <c r="PXJ82" s="3"/>
      <c r="PXM82" s="26"/>
      <c r="PXO82" s="27"/>
      <c r="PXP82" s="34"/>
      <c r="PXQ82" s="34"/>
      <c r="PXU82" s="3"/>
      <c r="PXV82" s="3"/>
      <c r="PXY82" s="26"/>
      <c r="PYA82" s="27"/>
      <c r="PYB82" s="34"/>
      <c r="PYC82" s="34"/>
      <c r="PYG82" s="3"/>
      <c r="PYH82" s="3"/>
      <c r="PYK82" s="26"/>
      <c r="PYM82" s="27"/>
      <c r="PYN82" s="34"/>
      <c r="PYO82" s="34"/>
      <c r="PYS82" s="3"/>
      <c r="PYT82" s="3"/>
      <c r="PYW82" s="26"/>
      <c r="PYY82" s="27"/>
      <c r="PYZ82" s="34"/>
      <c r="PZA82" s="34"/>
      <c r="PZE82" s="3"/>
      <c r="PZF82" s="3"/>
      <c r="PZI82" s="26"/>
      <c r="PZK82" s="27"/>
      <c r="PZL82" s="34"/>
      <c r="PZM82" s="34"/>
      <c r="PZQ82" s="3"/>
      <c r="PZR82" s="3"/>
      <c r="PZU82" s="26"/>
      <c r="PZW82" s="27"/>
      <c r="PZX82" s="34"/>
      <c r="PZY82" s="34"/>
      <c r="QAC82" s="3"/>
      <c r="QAD82" s="3"/>
      <c r="QAG82" s="26"/>
      <c r="QAI82" s="27"/>
      <c r="QAJ82" s="34"/>
      <c r="QAK82" s="34"/>
      <c r="QAO82" s="3"/>
      <c r="QAP82" s="3"/>
      <c r="QAS82" s="26"/>
      <c r="QAU82" s="27"/>
      <c r="QAV82" s="34"/>
      <c r="QAW82" s="34"/>
      <c r="QBA82" s="3"/>
      <c r="QBB82" s="3"/>
      <c r="QBE82" s="26"/>
      <c r="QBG82" s="27"/>
      <c r="QBH82" s="34"/>
      <c r="QBI82" s="34"/>
      <c r="QBM82" s="3"/>
      <c r="QBN82" s="3"/>
      <c r="QBQ82" s="26"/>
      <c r="QBS82" s="27"/>
      <c r="QBT82" s="34"/>
      <c r="QBU82" s="34"/>
      <c r="QBY82" s="3"/>
      <c r="QBZ82" s="3"/>
      <c r="QCC82" s="26"/>
      <c r="QCE82" s="27"/>
      <c r="QCF82" s="34"/>
      <c r="QCG82" s="34"/>
      <c r="QCK82" s="3"/>
      <c r="QCL82" s="3"/>
      <c r="QCO82" s="26"/>
      <c r="QCQ82" s="27"/>
      <c r="QCR82" s="34"/>
      <c r="QCS82" s="34"/>
      <c r="QCW82" s="3"/>
      <c r="QCX82" s="3"/>
      <c r="QDA82" s="26"/>
      <c r="QDC82" s="27"/>
      <c r="QDD82" s="34"/>
      <c r="QDE82" s="34"/>
      <c r="QDI82" s="3"/>
      <c r="QDJ82" s="3"/>
      <c r="QDM82" s="26"/>
      <c r="QDO82" s="27"/>
      <c r="QDP82" s="34"/>
      <c r="QDQ82" s="34"/>
      <c r="QDU82" s="3"/>
      <c r="QDV82" s="3"/>
      <c r="QDY82" s="26"/>
      <c r="QEA82" s="27"/>
      <c r="QEB82" s="34"/>
      <c r="QEC82" s="34"/>
      <c r="QEG82" s="3"/>
      <c r="QEH82" s="3"/>
      <c r="QEK82" s="26"/>
      <c r="QEM82" s="27"/>
      <c r="QEN82" s="34"/>
      <c r="QEO82" s="34"/>
      <c r="QES82" s="3"/>
      <c r="QET82" s="3"/>
      <c r="QEW82" s="26"/>
      <c r="QEY82" s="27"/>
      <c r="QEZ82" s="34"/>
      <c r="QFA82" s="34"/>
      <c r="QFE82" s="3"/>
      <c r="QFF82" s="3"/>
      <c r="QFI82" s="26"/>
      <c r="QFK82" s="27"/>
      <c r="QFL82" s="34"/>
      <c r="QFM82" s="34"/>
      <c r="QFQ82" s="3"/>
      <c r="QFR82" s="3"/>
      <c r="QFU82" s="26"/>
      <c r="QFW82" s="27"/>
      <c r="QFX82" s="34"/>
      <c r="QFY82" s="34"/>
      <c r="QGC82" s="3"/>
      <c r="QGD82" s="3"/>
      <c r="QGG82" s="26"/>
      <c r="QGI82" s="27"/>
      <c r="QGJ82" s="34"/>
      <c r="QGK82" s="34"/>
      <c r="QGO82" s="3"/>
      <c r="QGP82" s="3"/>
      <c r="QGS82" s="26"/>
      <c r="QGU82" s="27"/>
      <c r="QGV82" s="34"/>
      <c r="QGW82" s="34"/>
      <c r="QHA82" s="3"/>
      <c r="QHB82" s="3"/>
      <c r="QHE82" s="26"/>
      <c r="QHG82" s="27"/>
      <c r="QHH82" s="34"/>
      <c r="QHI82" s="34"/>
      <c r="QHM82" s="3"/>
      <c r="QHN82" s="3"/>
      <c r="QHQ82" s="26"/>
      <c r="QHS82" s="27"/>
      <c r="QHT82" s="34"/>
      <c r="QHU82" s="34"/>
      <c r="QHY82" s="3"/>
      <c r="QHZ82" s="3"/>
      <c r="QIC82" s="26"/>
      <c r="QIE82" s="27"/>
      <c r="QIF82" s="34"/>
      <c r="QIG82" s="34"/>
      <c r="QIK82" s="3"/>
      <c r="QIL82" s="3"/>
      <c r="QIO82" s="26"/>
      <c r="QIQ82" s="27"/>
      <c r="QIR82" s="34"/>
      <c r="QIS82" s="34"/>
      <c r="QIW82" s="3"/>
      <c r="QIX82" s="3"/>
      <c r="QJA82" s="26"/>
      <c r="QJC82" s="27"/>
      <c r="QJD82" s="34"/>
      <c r="QJE82" s="34"/>
      <c r="QJI82" s="3"/>
      <c r="QJJ82" s="3"/>
      <c r="QJM82" s="26"/>
      <c r="QJO82" s="27"/>
      <c r="QJP82" s="34"/>
      <c r="QJQ82" s="34"/>
      <c r="QJU82" s="3"/>
      <c r="QJV82" s="3"/>
      <c r="QJY82" s="26"/>
      <c r="QKA82" s="27"/>
      <c r="QKB82" s="34"/>
      <c r="QKC82" s="34"/>
      <c r="QKG82" s="3"/>
      <c r="QKH82" s="3"/>
      <c r="QKK82" s="26"/>
      <c r="QKM82" s="27"/>
      <c r="QKN82" s="34"/>
      <c r="QKO82" s="34"/>
      <c r="QKS82" s="3"/>
      <c r="QKT82" s="3"/>
      <c r="QKW82" s="26"/>
      <c r="QKY82" s="27"/>
      <c r="QKZ82" s="34"/>
      <c r="QLA82" s="34"/>
      <c r="QLE82" s="3"/>
      <c r="QLF82" s="3"/>
      <c r="QLI82" s="26"/>
      <c r="QLK82" s="27"/>
      <c r="QLL82" s="34"/>
      <c r="QLM82" s="34"/>
      <c r="QLQ82" s="3"/>
      <c r="QLR82" s="3"/>
      <c r="QLU82" s="26"/>
      <c r="QLW82" s="27"/>
      <c r="QLX82" s="34"/>
      <c r="QLY82" s="34"/>
      <c r="QMC82" s="3"/>
      <c r="QMD82" s="3"/>
      <c r="QMG82" s="26"/>
      <c r="QMI82" s="27"/>
      <c r="QMJ82" s="34"/>
      <c r="QMK82" s="34"/>
      <c r="QMO82" s="3"/>
      <c r="QMP82" s="3"/>
      <c r="QMS82" s="26"/>
      <c r="QMU82" s="27"/>
      <c r="QMV82" s="34"/>
      <c r="QMW82" s="34"/>
      <c r="QNA82" s="3"/>
      <c r="QNB82" s="3"/>
      <c r="QNE82" s="26"/>
      <c r="QNG82" s="27"/>
      <c r="QNH82" s="34"/>
      <c r="QNI82" s="34"/>
      <c r="QNM82" s="3"/>
      <c r="QNN82" s="3"/>
      <c r="QNQ82" s="26"/>
      <c r="QNS82" s="27"/>
      <c r="QNT82" s="34"/>
      <c r="QNU82" s="34"/>
      <c r="QNY82" s="3"/>
      <c r="QNZ82" s="3"/>
      <c r="QOC82" s="26"/>
      <c r="QOE82" s="27"/>
      <c r="QOF82" s="34"/>
      <c r="QOG82" s="34"/>
      <c r="QOK82" s="3"/>
      <c r="QOL82" s="3"/>
      <c r="QOO82" s="26"/>
      <c r="QOQ82" s="27"/>
      <c r="QOR82" s="34"/>
      <c r="QOS82" s="34"/>
      <c r="QOW82" s="3"/>
      <c r="QOX82" s="3"/>
      <c r="QPA82" s="26"/>
      <c r="QPC82" s="27"/>
      <c r="QPD82" s="34"/>
      <c r="QPE82" s="34"/>
      <c r="QPI82" s="3"/>
      <c r="QPJ82" s="3"/>
      <c r="QPM82" s="26"/>
      <c r="QPO82" s="27"/>
      <c r="QPP82" s="34"/>
      <c r="QPQ82" s="34"/>
      <c r="QPU82" s="3"/>
      <c r="QPV82" s="3"/>
      <c r="QPY82" s="26"/>
      <c r="QQA82" s="27"/>
      <c r="QQB82" s="34"/>
      <c r="QQC82" s="34"/>
      <c r="QQG82" s="3"/>
      <c r="QQH82" s="3"/>
      <c r="QQK82" s="26"/>
      <c r="QQM82" s="27"/>
      <c r="QQN82" s="34"/>
      <c r="QQO82" s="34"/>
      <c r="QQS82" s="3"/>
      <c r="QQT82" s="3"/>
      <c r="QQW82" s="26"/>
      <c r="QQY82" s="27"/>
      <c r="QQZ82" s="34"/>
      <c r="QRA82" s="34"/>
      <c r="QRE82" s="3"/>
      <c r="QRF82" s="3"/>
      <c r="QRI82" s="26"/>
      <c r="QRK82" s="27"/>
      <c r="QRL82" s="34"/>
      <c r="QRM82" s="34"/>
      <c r="QRQ82" s="3"/>
      <c r="QRR82" s="3"/>
      <c r="QRU82" s="26"/>
      <c r="QRW82" s="27"/>
      <c r="QRX82" s="34"/>
      <c r="QRY82" s="34"/>
      <c r="QSC82" s="3"/>
      <c r="QSD82" s="3"/>
      <c r="QSG82" s="26"/>
      <c r="QSI82" s="27"/>
      <c r="QSJ82" s="34"/>
      <c r="QSK82" s="34"/>
      <c r="QSO82" s="3"/>
      <c r="QSP82" s="3"/>
      <c r="QSS82" s="26"/>
      <c r="QSU82" s="27"/>
      <c r="QSV82" s="34"/>
      <c r="QSW82" s="34"/>
      <c r="QTA82" s="3"/>
      <c r="QTB82" s="3"/>
      <c r="QTE82" s="26"/>
      <c r="QTG82" s="27"/>
      <c r="QTH82" s="34"/>
      <c r="QTI82" s="34"/>
      <c r="QTM82" s="3"/>
      <c r="QTN82" s="3"/>
      <c r="QTQ82" s="26"/>
      <c r="QTS82" s="27"/>
      <c r="QTT82" s="34"/>
      <c r="QTU82" s="34"/>
      <c r="QTY82" s="3"/>
      <c r="QTZ82" s="3"/>
      <c r="QUC82" s="26"/>
      <c r="QUE82" s="27"/>
      <c r="QUF82" s="34"/>
      <c r="QUG82" s="34"/>
      <c r="QUK82" s="3"/>
      <c r="QUL82" s="3"/>
      <c r="QUO82" s="26"/>
      <c r="QUQ82" s="27"/>
      <c r="QUR82" s="34"/>
      <c r="QUS82" s="34"/>
      <c r="QUW82" s="3"/>
      <c r="QUX82" s="3"/>
      <c r="QVA82" s="26"/>
      <c r="QVC82" s="27"/>
      <c r="QVD82" s="34"/>
      <c r="QVE82" s="34"/>
      <c r="QVI82" s="3"/>
      <c r="QVJ82" s="3"/>
      <c r="QVM82" s="26"/>
      <c r="QVO82" s="27"/>
      <c r="QVP82" s="34"/>
      <c r="QVQ82" s="34"/>
      <c r="QVU82" s="3"/>
      <c r="QVV82" s="3"/>
      <c r="QVY82" s="26"/>
      <c r="QWA82" s="27"/>
      <c r="QWB82" s="34"/>
      <c r="QWC82" s="34"/>
      <c r="QWG82" s="3"/>
      <c r="QWH82" s="3"/>
      <c r="QWK82" s="26"/>
      <c r="QWM82" s="27"/>
      <c r="QWN82" s="34"/>
      <c r="QWO82" s="34"/>
      <c r="QWS82" s="3"/>
      <c r="QWT82" s="3"/>
      <c r="QWW82" s="26"/>
      <c r="QWY82" s="27"/>
      <c r="QWZ82" s="34"/>
      <c r="QXA82" s="34"/>
      <c r="QXE82" s="3"/>
      <c r="QXF82" s="3"/>
      <c r="QXI82" s="26"/>
      <c r="QXK82" s="27"/>
      <c r="QXL82" s="34"/>
      <c r="QXM82" s="34"/>
      <c r="QXQ82" s="3"/>
      <c r="QXR82" s="3"/>
      <c r="QXU82" s="26"/>
      <c r="QXW82" s="27"/>
      <c r="QXX82" s="34"/>
      <c r="QXY82" s="34"/>
      <c r="QYC82" s="3"/>
      <c r="QYD82" s="3"/>
      <c r="QYG82" s="26"/>
      <c r="QYI82" s="27"/>
      <c r="QYJ82" s="34"/>
      <c r="QYK82" s="34"/>
      <c r="QYO82" s="3"/>
      <c r="QYP82" s="3"/>
      <c r="QYS82" s="26"/>
      <c r="QYU82" s="27"/>
      <c r="QYV82" s="34"/>
      <c r="QYW82" s="34"/>
      <c r="QZA82" s="3"/>
      <c r="QZB82" s="3"/>
      <c r="QZE82" s="26"/>
      <c r="QZG82" s="27"/>
      <c r="QZH82" s="34"/>
      <c r="QZI82" s="34"/>
      <c r="QZM82" s="3"/>
      <c r="QZN82" s="3"/>
      <c r="QZQ82" s="26"/>
      <c r="QZS82" s="27"/>
      <c r="QZT82" s="34"/>
      <c r="QZU82" s="34"/>
      <c r="QZY82" s="3"/>
      <c r="QZZ82" s="3"/>
      <c r="RAC82" s="26"/>
      <c r="RAE82" s="27"/>
      <c r="RAF82" s="34"/>
      <c r="RAG82" s="34"/>
      <c r="RAK82" s="3"/>
      <c r="RAL82" s="3"/>
      <c r="RAO82" s="26"/>
      <c r="RAQ82" s="27"/>
      <c r="RAR82" s="34"/>
      <c r="RAS82" s="34"/>
      <c r="RAW82" s="3"/>
      <c r="RAX82" s="3"/>
      <c r="RBA82" s="26"/>
      <c r="RBC82" s="27"/>
      <c r="RBD82" s="34"/>
      <c r="RBE82" s="34"/>
      <c r="RBI82" s="3"/>
      <c r="RBJ82" s="3"/>
      <c r="RBM82" s="26"/>
      <c r="RBO82" s="27"/>
      <c r="RBP82" s="34"/>
      <c r="RBQ82" s="34"/>
      <c r="RBU82" s="3"/>
      <c r="RBV82" s="3"/>
      <c r="RBY82" s="26"/>
      <c r="RCA82" s="27"/>
      <c r="RCB82" s="34"/>
      <c r="RCC82" s="34"/>
      <c r="RCG82" s="3"/>
      <c r="RCH82" s="3"/>
      <c r="RCK82" s="26"/>
      <c r="RCM82" s="27"/>
      <c r="RCN82" s="34"/>
      <c r="RCO82" s="34"/>
      <c r="RCS82" s="3"/>
      <c r="RCT82" s="3"/>
      <c r="RCW82" s="26"/>
      <c r="RCY82" s="27"/>
      <c r="RCZ82" s="34"/>
      <c r="RDA82" s="34"/>
      <c r="RDE82" s="3"/>
      <c r="RDF82" s="3"/>
      <c r="RDI82" s="26"/>
      <c r="RDK82" s="27"/>
      <c r="RDL82" s="34"/>
      <c r="RDM82" s="34"/>
      <c r="RDQ82" s="3"/>
      <c r="RDR82" s="3"/>
      <c r="RDU82" s="26"/>
      <c r="RDW82" s="27"/>
      <c r="RDX82" s="34"/>
      <c r="RDY82" s="34"/>
      <c r="REC82" s="3"/>
      <c r="RED82" s="3"/>
      <c r="REG82" s="26"/>
      <c r="REI82" s="27"/>
      <c r="REJ82" s="34"/>
      <c r="REK82" s="34"/>
      <c r="REO82" s="3"/>
      <c r="REP82" s="3"/>
      <c r="RES82" s="26"/>
      <c r="REU82" s="27"/>
      <c r="REV82" s="34"/>
      <c r="REW82" s="34"/>
      <c r="RFA82" s="3"/>
      <c r="RFB82" s="3"/>
      <c r="RFE82" s="26"/>
      <c r="RFG82" s="27"/>
      <c r="RFH82" s="34"/>
      <c r="RFI82" s="34"/>
      <c r="RFM82" s="3"/>
      <c r="RFN82" s="3"/>
      <c r="RFQ82" s="26"/>
      <c r="RFS82" s="27"/>
      <c r="RFT82" s="34"/>
      <c r="RFU82" s="34"/>
      <c r="RFY82" s="3"/>
      <c r="RFZ82" s="3"/>
      <c r="RGC82" s="26"/>
      <c r="RGE82" s="27"/>
      <c r="RGF82" s="34"/>
      <c r="RGG82" s="34"/>
      <c r="RGK82" s="3"/>
      <c r="RGL82" s="3"/>
      <c r="RGO82" s="26"/>
      <c r="RGQ82" s="27"/>
      <c r="RGR82" s="34"/>
      <c r="RGS82" s="34"/>
      <c r="RGW82" s="3"/>
      <c r="RGX82" s="3"/>
      <c r="RHA82" s="26"/>
      <c r="RHC82" s="27"/>
      <c r="RHD82" s="34"/>
      <c r="RHE82" s="34"/>
      <c r="RHI82" s="3"/>
      <c r="RHJ82" s="3"/>
      <c r="RHM82" s="26"/>
      <c r="RHO82" s="27"/>
      <c r="RHP82" s="34"/>
      <c r="RHQ82" s="34"/>
      <c r="RHU82" s="3"/>
      <c r="RHV82" s="3"/>
      <c r="RHY82" s="26"/>
      <c r="RIA82" s="27"/>
      <c r="RIB82" s="34"/>
      <c r="RIC82" s="34"/>
      <c r="RIG82" s="3"/>
      <c r="RIH82" s="3"/>
      <c r="RIK82" s="26"/>
      <c r="RIM82" s="27"/>
      <c r="RIN82" s="34"/>
      <c r="RIO82" s="34"/>
      <c r="RIS82" s="3"/>
      <c r="RIT82" s="3"/>
      <c r="RIW82" s="26"/>
      <c r="RIY82" s="27"/>
      <c r="RIZ82" s="34"/>
      <c r="RJA82" s="34"/>
      <c r="RJE82" s="3"/>
      <c r="RJF82" s="3"/>
      <c r="RJI82" s="26"/>
      <c r="RJK82" s="27"/>
      <c r="RJL82" s="34"/>
      <c r="RJM82" s="34"/>
      <c r="RJQ82" s="3"/>
      <c r="RJR82" s="3"/>
      <c r="RJU82" s="26"/>
      <c r="RJW82" s="27"/>
      <c r="RJX82" s="34"/>
      <c r="RJY82" s="34"/>
      <c r="RKC82" s="3"/>
      <c r="RKD82" s="3"/>
      <c r="RKG82" s="26"/>
      <c r="RKI82" s="27"/>
      <c r="RKJ82" s="34"/>
      <c r="RKK82" s="34"/>
      <c r="RKO82" s="3"/>
      <c r="RKP82" s="3"/>
      <c r="RKS82" s="26"/>
      <c r="RKU82" s="27"/>
      <c r="RKV82" s="34"/>
      <c r="RKW82" s="34"/>
      <c r="RLA82" s="3"/>
      <c r="RLB82" s="3"/>
      <c r="RLE82" s="26"/>
      <c r="RLG82" s="27"/>
      <c r="RLH82" s="34"/>
      <c r="RLI82" s="34"/>
      <c r="RLM82" s="3"/>
      <c r="RLN82" s="3"/>
      <c r="RLQ82" s="26"/>
      <c r="RLS82" s="27"/>
      <c r="RLT82" s="34"/>
      <c r="RLU82" s="34"/>
      <c r="RLY82" s="3"/>
      <c r="RLZ82" s="3"/>
      <c r="RMC82" s="26"/>
      <c r="RME82" s="27"/>
      <c r="RMF82" s="34"/>
      <c r="RMG82" s="34"/>
      <c r="RMK82" s="3"/>
      <c r="RML82" s="3"/>
      <c r="RMO82" s="26"/>
      <c r="RMQ82" s="27"/>
      <c r="RMR82" s="34"/>
      <c r="RMS82" s="34"/>
      <c r="RMW82" s="3"/>
      <c r="RMX82" s="3"/>
      <c r="RNA82" s="26"/>
      <c r="RNC82" s="27"/>
      <c r="RND82" s="34"/>
      <c r="RNE82" s="34"/>
      <c r="RNI82" s="3"/>
      <c r="RNJ82" s="3"/>
      <c r="RNM82" s="26"/>
      <c r="RNO82" s="27"/>
      <c r="RNP82" s="34"/>
      <c r="RNQ82" s="34"/>
      <c r="RNU82" s="3"/>
      <c r="RNV82" s="3"/>
      <c r="RNY82" s="26"/>
      <c r="ROA82" s="27"/>
      <c r="ROB82" s="34"/>
      <c r="ROC82" s="34"/>
      <c r="ROG82" s="3"/>
      <c r="ROH82" s="3"/>
      <c r="ROK82" s="26"/>
      <c r="ROM82" s="27"/>
      <c r="RON82" s="34"/>
      <c r="ROO82" s="34"/>
      <c r="ROS82" s="3"/>
      <c r="ROT82" s="3"/>
      <c r="ROW82" s="26"/>
      <c r="ROY82" s="27"/>
      <c r="ROZ82" s="34"/>
      <c r="RPA82" s="34"/>
      <c r="RPE82" s="3"/>
      <c r="RPF82" s="3"/>
      <c r="RPI82" s="26"/>
      <c r="RPK82" s="27"/>
      <c r="RPL82" s="34"/>
      <c r="RPM82" s="34"/>
      <c r="RPQ82" s="3"/>
      <c r="RPR82" s="3"/>
      <c r="RPU82" s="26"/>
      <c r="RPW82" s="27"/>
      <c r="RPX82" s="34"/>
      <c r="RPY82" s="34"/>
      <c r="RQC82" s="3"/>
      <c r="RQD82" s="3"/>
      <c r="RQG82" s="26"/>
      <c r="RQI82" s="27"/>
      <c r="RQJ82" s="34"/>
      <c r="RQK82" s="34"/>
      <c r="RQO82" s="3"/>
      <c r="RQP82" s="3"/>
      <c r="RQS82" s="26"/>
      <c r="RQU82" s="27"/>
      <c r="RQV82" s="34"/>
      <c r="RQW82" s="34"/>
      <c r="RRA82" s="3"/>
      <c r="RRB82" s="3"/>
      <c r="RRE82" s="26"/>
      <c r="RRG82" s="27"/>
      <c r="RRH82" s="34"/>
      <c r="RRI82" s="34"/>
      <c r="RRM82" s="3"/>
      <c r="RRN82" s="3"/>
      <c r="RRQ82" s="26"/>
      <c r="RRS82" s="27"/>
      <c r="RRT82" s="34"/>
      <c r="RRU82" s="34"/>
      <c r="RRY82" s="3"/>
      <c r="RRZ82" s="3"/>
      <c r="RSC82" s="26"/>
      <c r="RSE82" s="27"/>
      <c r="RSF82" s="34"/>
      <c r="RSG82" s="34"/>
      <c r="RSK82" s="3"/>
      <c r="RSL82" s="3"/>
      <c r="RSO82" s="26"/>
      <c r="RSQ82" s="27"/>
      <c r="RSR82" s="34"/>
      <c r="RSS82" s="34"/>
      <c r="RSW82" s="3"/>
      <c r="RSX82" s="3"/>
      <c r="RTA82" s="26"/>
      <c r="RTC82" s="27"/>
      <c r="RTD82" s="34"/>
      <c r="RTE82" s="34"/>
      <c r="RTI82" s="3"/>
      <c r="RTJ82" s="3"/>
      <c r="RTM82" s="26"/>
      <c r="RTO82" s="27"/>
      <c r="RTP82" s="34"/>
      <c r="RTQ82" s="34"/>
      <c r="RTU82" s="3"/>
      <c r="RTV82" s="3"/>
      <c r="RTY82" s="26"/>
      <c r="RUA82" s="27"/>
      <c r="RUB82" s="34"/>
      <c r="RUC82" s="34"/>
      <c r="RUG82" s="3"/>
      <c r="RUH82" s="3"/>
      <c r="RUK82" s="26"/>
      <c r="RUM82" s="27"/>
      <c r="RUN82" s="34"/>
      <c r="RUO82" s="34"/>
      <c r="RUS82" s="3"/>
      <c r="RUT82" s="3"/>
      <c r="RUW82" s="26"/>
      <c r="RUY82" s="27"/>
      <c r="RUZ82" s="34"/>
      <c r="RVA82" s="34"/>
      <c r="RVE82" s="3"/>
      <c r="RVF82" s="3"/>
      <c r="RVI82" s="26"/>
      <c r="RVK82" s="27"/>
      <c r="RVL82" s="34"/>
      <c r="RVM82" s="34"/>
      <c r="RVQ82" s="3"/>
      <c r="RVR82" s="3"/>
      <c r="RVU82" s="26"/>
      <c r="RVW82" s="27"/>
      <c r="RVX82" s="34"/>
      <c r="RVY82" s="34"/>
      <c r="RWC82" s="3"/>
      <c r="RWD82" s="3"/>
      <c r="RWG82" s="26"/>
      <c r="RWI82" s="27"/>
      <c r="RWJ82" s="34"/>
      <c r="RWK82" s="34"/>
      <c r="RWO82" s="3"/>
      <c r="RWP82" s="3"/>
      <c r="RWS82" s="26"/>
      <c r="RWU82" s="27"/>
      <c r="RWV82" s="34"/>
      <c r="RWW82" s="34"/>
      <c r="RXA82" s="3"/>
      <c r="RXB82" s="3"/>
      <c r="RXE82" s="26"/>
      <c r="RXG82" s="27"/>
      <c r="RXH82" s="34"/>
      <c r="RXI82" s="34"/>
      <c r="RXM82" s="3"/>
      <c r="RXN82" s="3"/>
      <c r="RXQ82" s="26"/>
      <c r="RXS82" s="27"/>
      <c r="RXT82" s="34"/>
      <c r="RXU82" s="34"/>
      <c r="RXY82" s="3"/>
      <c r="RXZ82" s="3"/>
      <c r="RYC82" s="26"/>
      <c r="RYE82" s="27"/>
      <c r="RYF82" s="34"/>
      <c r="RYG82" s="34"/>
      <c r="RYK82" s="3"/>
      <c r="RYL82" s="3"/>
      <c r="RYO82" s="26"/>
      <c r="RYQ82" s="27"/>
      <c r="RYR82" s="34"/>
      <c r="RYS82" s="34"/>
      <c r="RYW82" s="3"/>
      <c r="RYX82" s="3"/>
      <c r="RZA82" s="26"/>
      <c r="RZC82" s="27"/>
      <c r="RZD82" s="34"/>
      <c r="RZE82" s="34"/>
      <c r="RZI82" s="3"/>
      <c r="RZJ82" s="3"/>
      <c r="RZM82" s="26"/>
      <c r="RZO82" s="27"/>
      <c r="RZP82" s="34"/>
      <c r="RZQ82" s="34"/>
      <c r="RZU82" s="3"/>
      <c r="RZV82" s="3"/>
      <c r="RZY82" s="26"/>
      <c r="SAA82" s="27"/>
      <c r="SAB82" s="34"/>
      <c r="SAC82" s="34"/>
      <c r="SAG82" s="3"/>
      <c r="SAH82" s="3"/>
      <c r="SAK82" s="26"/>
      <c r="SAM82" s="27"/>
      <c r="SAN82" s="34"/>
      <c r="SAO82" s="34"/>
      <c r="SAS82" s="3"/>
      <c r="SAT82" s="3"/>
      <c r="SAW82" s="26"/>
      <c r="SAY82" s="27"/>
      <c r="SAZ82" s="34"/>
      <c r="SBA82" s="34"/>
      <c r="SBE82" s="3"/>
      <c r="SBF82" s="3"/>
      <c r="SBI82" s="26"/>
      <c r="SBK82" s="27"/>
      <c r="SBL82" s="34"/>
      <c r="SBM82" s="34"/>
      <c r="SBQ82" s="3"/>
      <c r="SBR82" s="3"/>
      <c r="SBU82" s="26"/>
      <c r="SBW82" s="27"/>
      <c r="SBX82" s="34"/>
      <c r="SBY82" s="34"/>
      <c r="SCC82" s="3"/>
      <c r="SCD82" s="3"/>
      <c r="SCG82" s="26"/>
      <c r="SCI82" s="27"/>
      <c r="SCJ82" s="34"/>
      <c r="SCK82" s="34"/>
      <c r="SCO82" s="3"/>
      <c r="SCP82" s="3"/>
      <c r="SCS82" s="26"/>
      <c r="SCU82" s="27"/>
      <c r="SCV82" s="34"/>
      <c r="SCW82" s="34"/>
      <c r="SDA82" s="3"/>
      <c r="SDB82" s="3"/>
      <c r="SDE82" s="26"/>
      <c r="SDG82" s="27"/>
      <c r="SDH82" s="34"/>
      <c r="SDI82" s="34"/>
      <c r="SDM82" s="3"/>
      <c r="SDN82" s="3"/>
      <c r="SDQ82" s="26"/>
      <c r="SDS82" s="27"/>
      <c r="SDT82" s="34"/>
      <c r="SDU82" s="34"/>
      <c r="SDY82" s="3"/>
      <c r="SDZ82" s="3"/>
      <c r="SEC82" s="26"/>
      <c r="SEE82" s="27"/>
      <c r="SEF82" s="34"/>
      <c r="SEG82" s="34"/>
      <c r="SEK82" s="3"/>
      <c r="SEL82" s="3"/>
      <c r="SEO82" s="26"/>
      <c r="SEQ82" s="27"/>
      <c r="SER82" s="34"/>
      <c r="SES82" s="34"/>
      <c r="SEW82" s="3"/>
      <c r="SEX82" s="3"/>
      <c r="SFA82" s="26"/>
      <c r="SFC82" s="27"/>
      <c r="SFD82" s="34"/>
      <c r="SFE82" s="34"/>
      <c r="SFI82" s="3"/>
      <c r="SFJ82" s="3"/>
      <c r="SFM82" s="26"/>
      <c r="SFO82" s="27"/>
      <c r="SFP82" s="34"/>
      <c r="SFQ82" s="34"/>
      <c r="SFU82" s="3"/>
      <c r="SFV82" s="3"/>
      <c r="SFY82" s="26"/>
      <c r="SGA82" s="27"/>
      <c r="SGB82" s="34"/>
      <c r="SGC82" s="34"/>
      <c r="SGG82" s="3"/>
      <c r="SGH82" s="3"/>
      <c r="SGK82" s="26"/>
      <c r="SGM82" s="27"/>
      <c r="SGN82" s="34"/>
      <c r="SGO82" s="34"/>
      <c r="SGS82" s="3"/>
      <c r="SGT82" s="3"/>
      <c r="SGW82" s="26"/>
      <c r="SGY82" s="27"/>
      <c r="SGZ82" s="34"/>
      <c r="SHA82" s="34"/>
      <c r="SHE82" s="3"/>
      <c r="SHF82" s="3"/>
      <c r="SHI82" s="26"/>
      <c r="SHK82" s="27"/>
      <c r="SHL82" s="34"/>
      <c r="SHM82" s="34"/>
      <c r="SHQ82" s="3"/>
      <c r="SHR82" s="3"/>
      <c r="SHU82" s="26"/>
      <c r="SHW82" s="27"/>
      <c r="SHX82" s="34"/>
      <c r="SHY82" s="34"/>
      <c r="SIC82" s="3"/>
      <c r="SID82" s="3"/>
      <c r="SIG82" s="26"/>
      <c r="SII82" s="27"/>
      <c r="SIJ82" s="34"/>
      <c r="SIK82" s="34"/>
      <c r="SIO82" s="3"/>
      <c r="SIP82" s="3"/>
      <c r="SIS82" s="26"/>
      <c r="SIU82" s="27"/>
      <c r="SIV82" s="34"/>
      <c r="SIW82" s="34"/>
      <c r="SJA82" s="3"/>
      <c r="SJB82" s="3"/>
      <c r="SJE82" s="26"/>
      <c r="SJG82" s="27"/>
      <c r="SJH82" s="34"/>
      <c r="SJI82" s="34"/>
      <c r="SJM82" s="3"/>
      <c r="SJN82" s="3"/>
      <c r="SJQ82" s="26"/>
      <c r="SJS82" s="27"/>
      <c r="SJT82" s="34"/>
      <c r="SJU82" s="34"/>
      <c r="SJY82" s="3"/>
      <c r="SJZ82" s="3"/>
      <c r="SKC82" s="26"/>
      <c r="SKE82" s="27"/>
      <c r="SKF82" s="34"/>
      <c r="SKG82" s="34"/>
      <c r="SKK82" s="3"/>
      <c r="SKL82" s="3"/>
      <c r="SKO82" s="26"/>
      <c r="SKQ82" s="27"/>
      <c r="SKR82" s="34"/>
      <c r="SKS82" s="34"/>
      <c r="SKW82" s="3"/>
      <c r="SKX82" s="3"/>
      <c r="SLA82" s="26"/>
      <c r="SLC82" s="27"/>
      <c r="SLD82" s="34"/>
      <c r="SLE82" s="34"/>
      <c r="SLI82" s="3"/>
      <c r="SLJ82" s="3"/>
      <c r="SLM82" s="26"/>
      <c r="SLO82" s="27"/>
      <c r="SLP82" s="34"/>
      <c r="SLQ82" s="34"/>
      <c r="SLU82" s="3"/>
      <c r="SLV82" s="3"/>
      <c r="SLY82" s="26"/>
      <c r="SMA82" s="27"/>
      <c r="SMB82" s="34"/>
      <c r="SMC82" s="34"/>
      <c r="SMG82" s="3"/>
      <c r="SMH82" s="3"/>
      <c r="SMK82" s="26"/>
      <c r="SMM82" s="27"/>
      <c r="SMN82" s="34"/>
      <c r="SMO82" s="34"/>
      <c r="SMS82" s="3"/>
      <c r="SMT82" s="3"/>
      <c r="SMW82" s="26"/>
      <c r="SMY82" s="27"/>
      <c r="SMZ82" s="34"/>
      <c r="SNA82" s="34"/>
      <c r="SNE82" s="3"/>
      <c r="SNF82" s="3"/>
      <c r="SNI82" s="26"/>
      <c r="SNK82" s="27"/>
      <c r="SNL82" s="34"/>
      <c r="SNM82" s="34"/>
      <c r="SNQ82" s="3"/>
      <c r="SNR82" s="3"/>
      <c r="SNU82" s="26"/>
      <c r="SNW82" s="27"/>
      <c r="SNX82" s="34"/>
      <c r="SNY82" s="34"/>
      <c r="SOC82" s="3"/>
      <c r="SOD82" s="3"/>
      <c r="SOG82" s="26"/>
      <c r="SOI82" s="27"/>
      <c r="SOJ82" s="34"/>
      <c r="SOK82" s="34"/>
      <c r="SOO82" s="3"/>
      <c r="SOP82" s="3"/>
      <c r="SOS82" s="26"/>
      <c r="SOU82" s="27"/>
      <c r="SOV82" s="34"/>
      <c r="SOW82" s="34"/>
      <c r="SPA82" s="3"/>
      <c r="SPB82" s="3"/>
      <c r="SPE82" s="26"/>
      <c r="SPG82" s="27"/>
      <c r="SPH82" s="34"/>
      <c r="SPI82" s="34"/>
      <c r="SPM82" s="3"/>
      <c r="SPN82" s="3"/>
      <c r="SPQ82" s="26"/>
      <c r="SPS82" s="27"/>
      <c r="SPT82" s="34"/>
      <c r="SPU82" s="34"/>
      <c r="SPY82" s="3"/>
      <c r="SPZ82" s="3"/>
      <c r="SQC82" s="26"/>
      <c r="SQE82" s="27"/>
      <c r="SQF82" s="34"/>
      <c r="SQG82" s="34"/>
      <c r="SQK82" s="3"/>
      <c r="SQL82" s="3"/>
      <c r="SQO82" s="26"/>
      <c r="SQQ82" s="27"/>
      <c r="SQR82" s="34"/>
      <c r="SQS82" s="34"/>
      <c r="SQW82" s="3"/>
      <c r="SQX82" s="3"/>
      <c r="SRA82" s="26"/>
      <c r="SRC82" s="27"/>
      <c r="SRD82" s="34"/>
      <c r="SRE82" s="34"/>
      <c r="SRI82" s="3"/>
      <c r="SRJ82" s="3"/>
      <c r="SRM82" s="26"/>
      <c r="SRO82" s="27"/>
      <c r="SRP82" s="34"/>
      <c r="SRQ82" s="34"/>
      <c r="SRU82" s="3"/>
      <c r="SRV82" s="3"/>
      <c r="SRY82" s="26"/>
      <c r="SSA82" s="27"/>
      <c r="SSB82" s="34"/>
      <c r="SSC82" s="34"/>
      <c r="SSG82" s="3"/>
      <c r="SSH82" s="3"/>
      <c r="SSK82" s="26"/>
      <c r="SSM82" s="27"/>
      <c r="SSN82" s="34"/>
      <c r="SSO82" s="34"/>
      <c r="SSS82" s="3"/>
      <c r="SST82" s="3"/>
      <c r="SSW82" s="26"/>
      <c r="SSY82" s="27"/>
      <c r="SSZ82" s="34"/>
      <c r="STA82" s="34"/>
      <c r="STE82" s="3"/>
      <c r="STF82" s="3"/>
      <c r="STI82" s="26"/>
      <c r="STK82" s="27"/>
      <c r="STL82" s="34"/>
      <c r="STM82" s="34"/>
      <c r="STQ82" s="3"/>
      <c r="STR82" s="3"/>
      <c r="STU82" s="26"/>
      <c r="STW82" s="27"/>
      <c r="STX82" s="34"/>
      <c r="STY82" s="34"/>
      <c r="SUC82" s="3"/>
      <c r="SUD82" s="3"/>
      <c r="SUG82" s="26"/>
      <c r="SUI82" s="27"/>
      <c r="SUJ82" s="34"/>
      <c r="SUK82" s="34"/>
      <c r="SUO82" s="3"/>
      <c r="SUP82" s="3"/>
      <c r="SUS82" s="26"/>
      <c r="SUU82" s="27"/>
      <c r="SUV82" s="34"/>
      <c r="SUW82" s="34"/>
      <c r="SVA82" s="3"/>
      <c r="SVB82" s="3"/>
      <c r="SVE82" s="26"/>
      <c r="SVG82" s="27"/>
      <c r="SVH82" s="34"/>
      <c r="SVI82" s="34"/>
      <c r="SVM82" s="3"/>
      <c r="SVN82" s="3"/>
      <c r="SVQ82" s="26"/>
      <c r="SVS82" s="27"/>
      <c r="SVT82" s="34"/>
      <c r="SVU82" s="34"/>
      <c r="SVY82" s="3"/>
      <c r="SVZ82" s="3"/>
      <c r="SWC82" s="26"/>
      <c r="SWE82" s="27"/>
      <c r="SWF82" s="34"/>
      <c r="SWG82" s="34"/>
      <c r="SWK82" s="3"/>
      <c r="SWL82" s="3"/>
      <c r="SWO82" s="26"/>
      <c r="SWQ82" s="27"/>
      <c r="SWR82" s="34"/>
      <c r="SWS82" s="34"/>
      <c r="SWW82" s="3"/>
      <c r="SWX82" s="3"/>
      <c r="SXA82" s="26"/>
      <c r="SXC82" s="27"/>
      <c r="SXD82" s="34"/>
      <c r="SXE82" s="34"/>
      <c r="SXI82" s="3"/>
      <c r="SXJ82" s="3"/>
      <c r="SXM82" s="26"/>
      <c r="SXO82" s="27"/>
      <c r="SXP82" s="34"/>
      <c r="SXQ82" s="34"/>
      <c r="SXU82" s="3"/>
      <c r="SXV82" s="3"/>
      <c r="SXY82" s="26"/>
      <c r="SYA82" s="27"/>
      <c r="SYB82" s="34"/>
      <c r="SYC82" s="34"/>
      <c r="SYG82" s="3"/>
      <c r="SYH82" s="3"/>
      <c r="SYK82" s="26"/>
      <c r="SYM82" s="27"/>
      <c r="SYN82" s="34"/>
      <c r="SYO82" s="34"/>
      <c r="SYS82" s="3"/>
      <c r="SYT82" s="3"/>
      <c r="SYW82" s="26"/>
      <c r="SYY82" s="27"/>
      <c r="SYZ82" s="34"/>
      <c r="SZA82" s="34"/>
      <c r="SZE82" s="3"/>
      <c r="SZF82" s="3"/>
      <c r="SZI82" s="26"/>
      <c r="SZK82" s="27"/>
      <c r="SZL82" s="34"/>
      <c r="SZM82" s="34"/>
      <c r="SZQ82" s="3"/>
      <c r="SZR82" s="3"/>
      <c r="SZU82" s="26"/>
      <c r="SZW82" s="27"/>
      <c r="SZX82" s="34"/>
      <c r="SZY82" s="34"/>
      <c r="TAC82" s="3"/>
      <c r="TAD82" s="3"/>
      <c r="TAG82" s="26"/>
      <c r="TAI82" s="27"/>
      <c r="TAJ82" s="34"/>
      <c r="TAK82" s="34"/>
      <c r="TAO82" s="3"/>
      <c r="TAP82" s="3"/>
      <c r="TAS82" s="26"/>
      <c r="TAU82" s="27"/>
      <c r="TAV82" s="34"/>
      <c r="TAW82" s="34"/>
      <c r="TBA82" s="3"/>
      <c r="TBB82" s="3"/>
      <c r="TBE82" s="26"/>
      <c r="TBG82" s="27"/>
      <c r="TBH82" s="34"/>
      <c r="TBI82" s="34"/>
      <c r="TBM82" s="3"/>
      <c r="TBN82" s="3"/>
      <c r="TBQ82" s="26"/>
      <c r="TBS82" s="27"/>
      <c r="TBT82" s="34"/>
      <c r="TBU82" s="34"/>
      <c r="TBY82" s="3"/>
      <c r="TBZ82" s="3"/>
      <c r="TCC82" s="26"/>
      <c r="TCE82" s="27"/>
      <c r="TCF82" s="34"/>
      <c r="TCG82" s="34"/>
      <c r="TCK82" s="3"/>
      <c r="TCL82" s="3"/>
      <c r="TCO82" s="26"/>
      <c r="TCQ82" s="27"/>
      <c r="TCR82" s="34"/>
      <c r="TCS82" s="34"/>
      <c r="TCW82" s="3"/>
      <c r="TCX82" s="3"/>
      <c r="TDA82" s="26"/>
      <c r="TDC82" s="27"/>
      <c r="TDD82" s="34"/>
      <c r="TDE82" s="34"/>
      <c r="TDI82" s="3"/>
      <c r="TDJ82" s="3"/>
      <c r="TDM82" s="26"/>
      <c r="TDO82" s="27"/>
      <c r="TDP82" s="34"/>
      <c r="TDQ82" s="34"/>
      <c r="TDU82" s="3"/>
      <c r="TDV82" s="3"/>
      <c r="TDY82" s="26"/>
      <c r="TEA82" s="27"/>
      <c r="TEB82" s="34"/>
      <c r="TEC82" s="34"/>
      <c r="TEG82" s="3"/>
      <c r="TEH82" s="3"/>
      <c r="TEK82" s="26"/>
      <c r="TEM82" s="27"/>
      <c r="TEN82" s="34"/>
      <c r="TEO82" s="34"/>
      <c r="TES82" s="3"/>
      <c r="TET82" s="3"/>
      <c r="TEW82" s="26"/>
      <c r="TEY82" s="27"/>
      <c r="TEZ82" s="34"/>
      <c r="TFA82" s="34"/>
      <c r="TFE82" s="3"/>
      <c r="TFF82" s="3"/>
      <c r="TFI82" s="26"/>
      <c r="TFK82" s="27"/>
      <c r="TFL82" s="34"/>
      <c r="TFM82" s="34"/>
      <c r="TFQ82" s="3"/>
      <c r="TFR82" s="3"/>
      <c r="TFU82" s="26"/>
      <c r="TFW82" s="27"/>
      <c r="TFX82" s="34"/>
      <c r="TFY82" s="34"/>
      <c r="TGC82" s="3"/>
      <c r="TGD82" s="3"/>
      <c r="TGG82" s="26"/>
      <c r="TGI82" s="27"/>
      <c r="TGJ82" s="34"/>
      <c r="TGK82" s="34"/>
      <c r="TGO82" s="3"/>
      <c r="TGP82" s="3"/>
      <c r="TGS82" s="26"/>
      <c r="TGU82" s="27"/>
      <c r="TGV82" s="34"/>
      <c r="TGW82" s="34"/>
      <c r="THA82" s="3"/>
      <c r="THB82" s="3"/>
      <c r="THE82" s="26"/>
      <c r="THG82" s="27"/>
      <c r="THH82" s="34"/>
      <c r="THI82" s="34"/>
      <c r="THM82" s="3"/>
      <c r="THN82" s="3"/>
      <c r="THQ82" s="26"/>
      <c r="THS82" s="27"/>
      <c r="THT82" s="34"/>
      <c r="THU82" s="34"/>
      <c r="THY82" s="3"/>
      <c r="THZ82" s="3"/>
      <c r="TIC82" s="26"/>
      <c r="TIE82" s="27"/>
      <c r="TIF82" s="34"/>
      <c r="TIG82" s="34"/>
      <c r="TIK82" s="3"/>
      <c r="TIL82" s="3"/>
      <c r="TIO82" s="26"/>
      <c r="TIQ82" s="27"/>
      <c r="TIR82" s="34"/>
      <c r="TIS82" s="34"/>
      <c r="TIW82" s="3"/>
      <c r="TIX82" s="3"/>
      <c r="TJA82" s="26"/>
      <c r="TJC82" s="27"/>
      <c r="TJD82" s="34"/>
      <c r="TJE82" s="34"/>
      <c r="TJI82" s="3"/>
      <c r="TJJ82" s="3"/>
      <c r="TJM82" s="26"/>
      <c r="TJO82" s="27"/>
      <c r="TJP82" s="34"/>
      <c r="TJQ82" s="34"/>
      <c r="TJU82" s="3"/>
      <c r="TJV82" s="3"/>
      <c r="TJY82" s="26"/>
      <c r="TKA82" s="27"/>
      <c r="TKB82" s="34"/>
      <c r="TKC82" s="34"/>
      <c r="TKG82" s="3"/>
      <c r="TKH82" s="3"/>
      <c r="TKK82" s="26"/>
      <c r="TKM82" s="27"/>
      <c r="TKN82" s="34"/>
      <c r="TKO82" s="34"/>
      <c r="TKS82" s="3"/>
      <c r="TKT82" s="3"/>
      <c r="TKW82" s="26"/>
      <c r="TKY82" s="27"/>
      <c r="TKZ82" s="34"/>
      <c r="TLA82" s="34"/>
      <c r="TLE82" s="3"/>
      <c r="TLF82" s="3"/>
      <c r="TLI82" s="26"/>
      <c r="TLK82" s="27"/>
      <c r="TLL82" s="34"/>
      <c r="TLM82" s="34"/>
      <c r="TLQ82" s="3"/>
      <c r="TLR82" s="3"/>
      <c r="TLU82" s="26"/>
      <c r="TLW82" s="27"/>
      <c r="TLX82" s="34"/>
      <c r="TLY82" s="34"/>
      <c r="TMC82" s="3"/>
      <c r="TMD82" s="3"/>
      <c r="TMG82" s="26"/>
      <c r="TMI82" s="27"/>
      <c r="TMJ82" s="34"/>
      <c r="TMK82" s="34"/>
      <c r="TMO82" s="3"/>
      <c r="TMP82" s="3"/>
      <c r="TMS82" s="26"/>
      <c r="TMU82" s="27"/>
      <c r="TMV82" s="34"/>
      <c r="TMW82" s="34"/>
      <c r="TNA82" s="3"/>
      <c r="TNB82" s="3"/>
      <c r="TNE82" s="26"/>
      <c r="TNG82" s="27"/>
      <c r="TNH82" s="34"/>
      <c r="TNI82" s="34"/>
      <c r="TNM82" s="3"/>
      <c r="TNN82" s="3"/>
      <c r="TNQ82" s="26"/>
      <c r="TNS82" s="27"/>
      <c r="TNT82" s="34"/>
      <c r="TNU82" s="34"/>
      <c r="TNY82" s="3"/>
      <c r="TNZ82" s="3"/>
      <c r="TOC82" s="26"/>
      <c r="TOE82" s="27"/>
      <c r="TOF82" s="34"/>
      <c r="TOG82" s="34"/>
      <c r="TOK82" s="3"/>
      <c r="TOL82" s="3"/>
      <c r="TOO82" s="26"/>
      <c r="TOQ82" s="27"/>
      <c r="TOR82" s="34"/>
      <c r="TOS82" s="34"/>
      <c r="TOW82" s="3"/>
      <c r="TOX82" s="3"/>
      <c r="TPA82" s="26"/>
      <c r="TPC82" s="27"/>
      <c r="TPD82" s="34"/>
      <c r="TPE82" s="34"/>
      <c r="TPI82" s="3"/>
      <c r="TPJ82" s="3"/>
      <c r="TPM82" s="26"/>
      <c r="TPO82" s="27"/>
      <c r="TPP82" s="34"/>
      <c r="TPQ82" s="34"/>
      <c r="TPU82" s="3"/>
      <c r="TPV82" s="3"/>
      <c r="TPY82" s="26"/>
      <c r="TQA82" s="27"/>
      <c r="TQB82" s="34"/>
      <c r="TQC82" s="34"/>
      <c r="TQG82" s="3"/>
      <c r="TQH82" s="3"/>
      <c r="TQK82" s="26"/>
      <c r="TQM82" s="27"/>
      <c r="TQN82" s="34"/>
      <c r="TQO82" s="34"/>
      <c r="TQS82" s="3"/>
      <c r="TQT82" s="3"/>
      <c r="TQW82" s="26"/>
      <c r="TQY82" s="27"/>
      <c r="TQZ82" s="34"/>
      <c r="TRA82" s="34"/>
      <c r="TRE82" s="3"/>
      <c r="TRF82" s="3"/>
      <c r="TRI82" s="26"/>
      <c r="TRK82" s="27"/>
      <c r="TRL82" s="34"/>
      <c r="TRM82" s="34"/>
      <c r="TRQ82" s="3"/>
      <c r="TRR82" s="3"/>
      <c r="TRU82" s="26"/>
      <c r="TRW82" s="27"/>
      <c r="TRX82" s="34"/>
      <c r="TRY82" s="34"/>
      <c r="TSC82" s="3"/>
      <c r="TSD82" s="3"/>
      <c r="TSG82" s="26"/>
      <c r="TSI82" s="27"/>
      <c r="TSJ82" s="34"/>
      <c r="TSK82" s="34"/>
      <c r="TSO82" s="3"/>
      <c r="TSP82" s="3"/>
      <c r="TSS82" s="26"/>
      <c r="TSU82" s="27"/>
      <c r="TSV82" s="34"/>
      <c r="TSW82" s="34"/>
      <c r="TTA82" s="3"/>
      <c r="TTB82" s="3"/>
      <c r="TTE82" s="26"/>
      <c r="TTG82" s="27"/>
      <c r="TTH82" s="34"/>
      <c r="TTI82" s="34"/>
      <c r="TTM82" s="3"/>
      <c r="TTN82" s="3"/>
      <c r="TTQ82" s="26"/>
      <c r="TTS82" s="27"/>
      <c r="TTT82" s="34"/>
      <c r="TTU82" s="34"/>
      <c r="TTY82" s="3"/>
      <c r="TTZ82" s="3"/>
      <c r="TUC82" s="26"/>
      <c r="TUE82" s="27"/>
      <c r="TUF82" s="34"/>
      <c r="TUG82" s="34"/>
      <c r="TUK82" s="3"/>
      <c r="TUL82" s="3"/>
      <c r="TUO82" s="26"/>
      <c r="TUQ82" s="27"/>
      <c r="TUR82" s="34"/>
      <c r="TUS82" s="34"/>
      <c r="TUW82" s="3"/>
      <c r="TUX82" s="3"/>
      <c r="TVA82" s="26"/>
      <c r="TVC82" s="27"/>
      <c r="TVD82" s="34"/>
      <c r="TVE82" s="34"/>
      <c r="TVI82" s="3"/>
      <c r="TVJ82" s="3"/>
      <c r="TVM82" s="26"/>
      <c r="TVO82" s="27"/>
      <c r="TVP82" s="34"/>
      <c r="TVQ82" s="34"/>
      <c r="TVU82" s="3"/>
      <c r="TVV82" s="3"/>
      <c r="TVY82" s="26"/>
      <c r="TWA82" s="27"/>
      <c r="TWB82" s="34"/>
      <c r="TWC82" s="34"/>
      <c r="TWG82" s="3"/>
      <c r="TWH82" s="3"/>
      <c r="TWK82" s="26"/>
      <c r="TWM82" s="27"/>
      <c r="TWN82" s="34"/>
      <c r="TWO82" s="34"/>
      <c r="TWS82" s="3"/>
      <c r="TWT82" s="3"/>
      <c r="TWW82" s="26"/>
      <c r="TWY82" s="27"/>
      <c r="TWZ82" s="34"/>
      <c r="TXA82" s="34"/>
      <c r="TXE82" s="3"/>
      <c r="TXF82" s="3"/>
      <c r="TXI82" s="26"/>
      <c r="TXK82" s="27"/>
      <c r="TXL82" s="34"/>
      <c r="TXM82" s="34"/>
      <c r="TXQ82" s="3"/>
      <c r="TXR82" s="3"/>
      <c r="TXU82" s="26"/>
      <c r="TXW82" s="27"/>
      <c r="TXX82" s="34"/>
      <c r="TXY82" s="34"/>
      <c r="TYC82" s="3"/>
      <c r="TYD82" s="3"/>
      <c r="TYG82" s="26"/>
      <c r="TYI82" s="27"/>
      <c r="TYJ82" s="34"/>
      <c r="TYK82" s="34"/>
      <c r="TYO82" s="3"/>
      <c r="TYP82" s="3"/>
      <c r="TYS82" s="26"/>
      <c r="TYU82" s="27"/>
      <c r="TYV82" s="34"/>
      <c r="TYW82" s="34"/>
      <c r="TZA82" s="3"/>
      <c r="TZB82" s="3"/>
      <c r="TZE82" s="26"/>
      <c r="TZG82" s="27"/>
      <c r="TZH82" s="34"/>
      <c r="TZI82" s="34"/>
      <c r="TZM82" s="3"/>
      <c r="TZN82" s="3"/>
      <c r="TZQ82" s="26"/>
      <c r="TZS82" s="27"/>
      <c r="TZT82" s="34"/>
      <c r="TZU82" s="34"/>
      <c r="TZY82" s="3"/>
      <c r="TZZ82" s="3"/>
      <c r="UAC82" s="26"/>
      <c r="UAE82" s="27"/>
      <c r="UAF82" s="34"/>
      <c r="UAG82" s="34"/>
      <c r="UAK82" s="3"/>
      <c r="UAL82" s="3"/>
      <c r="UAO82" s="26"/>
      <c r="UAQ82" s="27"/>
      <c r="UAR82" s="34"/>
      <c r="UAS82" s="34"/>
      <c r="UAW82" s="3"/>
      <c r="UAX82" s="3"/>
      <c r="UBA82" s="26"/>
      <c r="UBC82" s="27"/>
      <c r="UBD82" s="34"/>
      <c r="UBE82" s="34"/>
      <c r="UBI82" s="3"/>
      <c r="UBJ82" s="3"/>
      <c r="UBM82" s="26"/>
      <c r="UBO82" s="27"/>
      <c r="UBP82" s="34"/>
      <c r="UBQ82" s="34"/>
      <c r="UBU82" s="3"/>
      <c r="UBV82" s="3"/>
      <c r="UBY82" s="26"/>
      <c r="UCA82" s="27"/>
      <c r="UCB82" s="34"/>
      <c r="UCC82" s="34"/>
      <c r="UCG82" s="3"/>
      <c r="UCH82" s="3"/>
      <c r="UCK82" s="26"/>
      <c r="UCM82" s="27"/>
      <c r="UCN82" s="34"/>
      <c r="UCO82" s="34"/>
      <c r="UCS82" s="3"/>
      <c r="UCT82" s="3"/>
      <c r="UCW82" s="26"/>
      <c r="UCY82" s="27"/>
      <c r="UCZ82" s="34"/>
      <c r="UDA82" s="34"/>
      <c r="UDE82" s="3"/>
      <c r="UDF82" s="3"/>
      <c r="UDI82" s="26"/>
      <c r="UDK82" s="27"/>
      <c r="UDL82" s="34"/>
      <c r="UDM82" s="34"/>
      <c r="UDQ82" s="3"/>
      <c r="UDR82" s="3"/>
      <c r="UDU82" s="26"/>
      <c r="UDW82" s="27"/>
      <c r="UDX82" s="34"/>
      <c r="UDY82" s="34"/>
      <c r="UEC82" s="3"/>
      <c r="UED82" s="3"/>
      <c r="UEG82" s="26"/>
      <c r="UEI82" s="27"/>
      <c r="UEJ82" s="34"/>
      <c r="UEK82" s="34"/>
      <c r="UEO82" s="3"/>
      <c r="UEP82" s="3"/>
      <c r="UES82" s="26"/>
      <c r="UEU82" s="27"/>
      <c r="UEV82" s="34"/>
      <c r="UEW82" s="34"/>
      <c r="UFA82" s="3"/>
      <c r="UFB82" s="3"/>
      <c r="UFE82" s="26"/>
      <c r="UFG82" s="27"/>
      <c r="UFH82" s="34"/>
      <c r="UFI82" s="34"/>
      <c r="UFM82" s="3"/>
      <c r="UFN82" s="3"/>
      <c r="UFQ82" s="26"/>
      <c r="UFS82" s="27"/>
      <c r="UFT82" s="34"/>
      <c r="UFU82" s="34"/>
      <c r="UFY82" s="3"/>
      <c r="UFZ82" s="3"/>
      <c r="UGC82" s="26"/>
      <c r="UGE82" s="27"/>
      <c r="UGF82" s="34"/>
      <c r="UGG82" s="34"/>
      <c r="UGK82" s="3"/>
      <c r="UGL82" s="3"/>
      <c r="UGO82" s="26"/>
      <c r="UGQ82" s="27"/>
      <c r="UGR82" s="34"/>
      <c r="UGS82" s="34"/>
      <c r="UGW82" s="3"/>
      <c r="UGX82" s="3"/>
      <c r="UHA82" s="26"/>
      <c r="UHC82" s="27"/>
      <c r="UHD82" s="34"/>
      <c r="UHE82" s="34"/>
      <c r="UHI82" s="3"/>
      <c r="UHJ82" s="3"/>
      <c r="UHM82" s="26"/>
      <c r="UHO82" s="27"/>
      <c r="UHP82" s="34"/>
      <c r="UHQ82" s="34"/>
      <c r="UHU82" s="3"/>
      <c r="UHV82" s="3"/>
      <c r="UHY82" s="26"/>
      <c r="UIA82" s="27"/>
      <c r="UIB82" s="34"/>
      <c r="UIC82" s="34"/>
      <c r="UIG82" s="3"/>
      <c r="UIH82" s="3"/>
      <c r="UIK82" s="26"/>
      <c r="UIM82" s="27"/>
      <c r="UIN82" s="34"/>
      <c r="UIO82" s="34"/>
      <c r="UIS82" s="3"/>
      <c r="UIT82" s="3"/>
      <c r="UIW82" s="26"/>
      <c r="UIY82" s="27"/>
      <c r="UIZ82" s="34"/>
      <c r="UJA82" s="34"/>
      <c r="UJE82" s="3"/>
      <c r="UJF82" s="3"/>
      <c r="UJI82" s="26"/>
      <c r="UJK82" s="27"/>
      <c r="UJL82" s="34"/>
      <c r="UJM82" s="34"/>
      <c r="UJQ82" s="3"/>
      <c r="UJR82" s="3"/>
      <c r="UJU82" s="26"/>
      <c r="UJW82" s="27"/>
      <c r="UJX82" s="34"/>
      <c r="UJY82" s="34"/>
      <c r="UKC82" s="3"/>
      <c r="UKD82" s="3"/>
      <c r="UKG82" s="26"/>
      <c r="UKI82" s="27"/>
      <c r="UKJ82" s="34"/>
      <c r="UKK82" s="34"/>
      <c r="UKO82" s="3"/>
      <c r="UKP82" s="3"/>
      <c r="UKS82" s="26"/>
      <c r="UKU82" s="27"/>
      <c r="UKV82" s="34"/>
      <c r="UKW82" s="34"/>
      <c r="ULA82" s="3"/>
      <c r="ULB82" s="3"/>
      <c r="ULE82" s="26"/>
      <c r="ULG82" s="27"/>
      <c r="ULH82" s="34"/>
      <c r="ULI82" s="34"/>
      <c r="ULM82" s="3"/>
      <c r="ULN82" s="3"/>
      <c r="ULQ82" s="26"/>
      <c r="ULS82" s="27"/>
      <c r="ULT82" s="34"/>
      <c r="ULU82" s="34"/>
      <c r="ULY82" s="3"/>
      <c r="ULZ82" s="3"/>
      <c r="UMC82" s="26"/>
      <c r="UME82" s="27"/>
      <c r="UMF82" s="34"/>
      <c r="UMG82" s="34"/>
      <c r="UMK82" s="3"/>
      <c r="UML82" s="3"/>
      <c r="UMO82" s="26"/>
      <c r="UMQ82" s="27"/>
      <c r="UMR82" s="34"/>
      <c r="UMS82" s="34"/>
      <c r="UMW82" s="3"/>
      <c r="UMX82" s="3"/>
      <c r="UNA82" s="26"/>
      <c r="UNC82" s="27"/>
      <c r="UND82" s="34"/>
      <c r="UNE82" s="34"/>
      <c r="UNI82" s="3"/>
      <c r="UNJ82" s="3"/>
      <c r="UNM82" s="26"/>
      <c r="UNO82" s="27"/>
      <c r="UNP82" s="34"/>
      <c r="UNQ82" s="34"/>
      <c r="UNU82" s="3"/>
      <c r="UNV82" s="3"/>
      <c r="UNY82" s="26"/>
      <c r="UOA82" s="27"/>
      <c r="UOB82" s="34"/>
      <c r="UOC82" s="34"/>
      <c r="UOG82" s="3"/>
      <c r="UOH82" s="3"/>
      <c r="UOK82" s="26"/>
      <c r="UOM82" s="27"/>
      <c r="UON82" s="34"/>
      <c r="UOO82" s="34"/>
      <c r="UOS82" s="3"/>
      <c r="UOT82" s="3"/>
      <c r="UOW82" s="26"/>
      <c r="UOY82" s="27"/>
      <c r="UOZ82" s="34"/>
      <c r="UPA82" s="34"/>
      <c r="UPE82" s="3"/>
      <c r="UPF82" s="3"/>
      <c r="UPI82" s="26"/>
      <c r="UPK82" s="27"/>
      <c r="UPL82" s="34"/>
      <c r="UPM82" s="34"/>
      <c r="UPQ82" s="3"/>
      <c r="UPR82" s="3"/>
      <c r="UPU82" s="26"/>
      <c r="UPW82" s="27"/>
      <c r="UPX82" s="34"/>
      <c r="UPY82" s="34"/>
      <c r="UQC82" s="3"/>
      <c r="UQD82" s="3"/>
      <c r="UQG82" s="26"/>
      <c r="UQI82" s="27"/>
      <c r="UQJ82" s="34"/>
      <c r="UQK82" s="34"/>
      <c r="UQO82" s="3"/>
      <c r="UQP82" s="3"/>
      <c r="UQS82" s="26"/>
      <c r="UQU82" s="27"/>
      <c r="UQV82" s="34"/>
      <c r="UQW82" s="34"/>
      <c r="URA82" s="3"/>
      <c r="URB82" s="3"/>
      <c r="URE82" s="26"/>
      <c r="URG82" s="27"/>
      <c r="URH82" s="34"/>
      <c r="URI82" s="34"/>
      <c r="URM82" s="3"/>
      <c r="URN82" s="3"/>
      <c r="URQ82" s="26"/>
      <c r="URS82" s="27"/>
      <c r="URT82" s="34"/>
      <c r="URU82" s="34"/>
      <c r="URY82" s="3"/>
      <c r="URZ82" s="3"/>
      <c r="USC82" s="26"/>
      <c r="USE82" s="27"/>
      <c r="USF82" s="34"/>
      <c r="USG82" s="34"/>
      <c r="USK82" s="3"/>
      <c r="USL82" s="3"/>
      <c r="USO82" s="26"/>
      <c r="USQ82" s="27"/>
      <c r="USR82" s="34"/>
      <c r="USS82" s="34"/>
      <c r="USW82" s="3"/>
      <c r="USX82" s="3"/>
      <c r="UTA82" s="26"/>
      <c r="UTC82" s="27"/>
      <c r="UTD82" s="34"/>
      <c r="UTE82" s="34"/>
      <c r="UTI82" s="3"/>
      <c r="UTJ82" s="3"/>
      <c r="UTM82" s="26"/>
      <c r="UTO82" s="27"/>
      <c r="UTP82" s="34"/>
      <c r="UTQ82" s="34"/>
      <c r="UTU82" s="3"/>
      <c r="UTV82" s="3"/>
      <c r="UTY82" s="26"/>
      <c r="UUA82" s="27"/>
      <c r="UUB82" s="34"/>
      <c r="UUC82" s="34"/>
      <c r="UUG82" s="3"/>
      <c r="UUH82" s="3"/>
      <c r="UUK82" s="26"/>
      <c r="UUM82" s="27"/>
      <c r="UUN82" s="34"/>
      <c r="UUO82" s="34"/>
      <c r="UUS82" s="3"/>
      <c r="UUT82" s="3"/>
      <c r="UUW82" s="26"/>
      <c r="UUY82" s="27"/>
      <c r="UUZ82" s="34"/>
      <c r="UVA82" s="34"/>
      <c r="UVE82" s="3"/>
      <c r="UVF82" s="3"/>
      <c r="UVI82" s="26"/>
      <c r="UVK82" s="27"/>
      <c r="UVL82" s="34"/>
      <c r="UVM82" s="34"/>
      <c r="UVQ82" s="3"/>
      <c r="UVR82" s="3"/>
      <c r="UVU82" s="26"/>
      <c r="UVW82" s="27"/>
      <c r="UVX82" s="34"/>
      <c r="UVY82" s="34"/>
      <c r="UWC82" s="3"/>
      <c r="UWD82" s="3"/>
      <c r="UWG82" s="26"/>
      <c r="UWI82" s="27"/>
      <c r="UWJ82" s="34"/>
      <c r="UWK82" s="34"/>
      <c r="UWO82" s="3"/>
      <c r="UWP82" s="3"/>
      <c r="UWS82" s="26"/>
      <c r="UWU82" s="27"/>
      <c r="UWV82" s="34"/>
      <c r="UWW82" s="34"/>
      <c r="UXA82" s="3"/>
      <c r="UXB82" s="3"/>
      <c r="UXE82" s="26"/>
      <c r="UXG82" s="27"/>
      <c r="UXH82" s="34"/>
      <c r="UXI82" s="34"/>
      <c r="UXM82" s="3"/>
      <c r="UXN82" s="3"/>
      <c r="UXQ82" s="26"/>
      <c r="UXS82" s="27"/>
      <c r="UXT82" s="34"/>
      <c r="UXU82" s="34"/>
      <c r="UXY82" s="3"/>
      <c r="UXZ82" s="3"/>
      <c r="UYC82" s="26"/>
      <c r="UYE82" s="27"/>
      <c r="UYF82" s="34"/>
      <c r="UYG82" s="34"/>
      <c r="UYK82" s="3"/>
      <c r="UYL82" s="3"/>
      <c r="UYO82" s="26"/>
      <c r="UYQ82" s="27"/>
      <c r="UYR82" s="34"/>
      <c r="UYS82" s="34"/>
      <c r="UYW82" s="3"/>
      <c r="UYX82" s="3"/>
      <c r="UZA82" s="26"/>
      <c r="UZC82" s="27"/>
      <c r="UZD82" s="34"/>
      <c r="UZE82" s="34"/>
      <c r="UZI82" s="3"/>
      <c r="UZJ82" s="3"/>
      <c r="UZM82" s="26"/>
      <c r="UZO82" s="27"/>
      <c r="UZP82" s="34"/>
      <c r="UZQ82" s="34"/>
      <c r="UZU82" s="3"/>
      <c r="UZV82" s="3"/>
      <c r="UZY82" s="26"/>
      <c r="VAA82" s="27"/>
      <c r="VAB82" s="34"/>
      <c r="VAC82" s="34"/>
      <c r="VAG82" s="3"/>
      <c r="VAH82" s="3"/>
      <c r="VAK82" s="26"/>
      <c r="VAM82" s="27"/>
      <c r="VAN82" s="34"/>
      <c r="VAO82" s="34"/>
      <c r="VAS82" s="3"/>
      <c r="VAT82" s="3"/>
      <c r="VAW82" s="26"/>
      <c r="VAY82" s="27"/>
      <c r="VAZ82" s="34"/>
      <c r="VBA82" s="34"/>
      <c r="VBE82" s="3"/>
      <c r="VBF82" s="3"/>
      <c r="VBI82" s="26"/>
      <c r="VBK82" s="27"/>
      <c r="VBL82" s="34"/>
      <c r="VBM82" s="34"/>
      <c r="VBQ82" s="3"/>
      <c r="VBR82" s="3"/>
      <c r="VBU82" s="26"/>
      <c r="VBW82" s="27"/>
      <c r="VBX82" s="34"/>
      <c r="VBY82" s="34"/>
      <c r="VCC82" s="3"/>
      <c r="VCD82" s="3"/>
      <c r="VCG82" s="26"/>
      <c r="VCI82" s="27"/>
      <c r="VCJ82" s="34"/>
      <c r="VCK82" s="34"/>
      <c r="VCO82" s="3"/>
      <c r="VCP82" s="3"/>
      <c r="VCS82" s="26"/>
      <c r="VCU82" s="27"/>
      <c r="VCV82" s="34"/>
      <c r="VCW82" s="34"/>
      <c r="VDA82" s="3"/>
      <c r="VDB82" s="3"/>
      <c r="VDE82" s="26"/>
      <c r="VDG82" s="27"/>
      <c r="VDH82" s="34"/>
      <c r="VDI82" s="34"/>
      <c r="VDM82" s="3"/>
      <c r="VDN82" s="3"/>
      <c r="VDQ82" s="26"/>
      <c r="VDS82" s="27"/>
      <c r="VDT82" s="34"/>
      <c r="VDU82" s="34"/>
      <c r="VDY82" s="3"/>
      <c r="VDZ82" s="3"/>
      <c r="VEC82" s="26"/>
      <c r="VEE82" s="27"/>
      <c r="VEF82" s="34"/>
      <c r="VEG82" s="34"/>
      <c r="VEK82" s="3"/>
      <c r="VEL82" s="3"/>
      <c r="VEO82" s="26"/>
      <c r="VEQ82" s="27"/>
      <c r="VER82" s="34"/>
      <c r="VES82" s="34"/>
      <c r="VEW82" s="3"/>
      <c r="VEX82" s="3"/>
      <c r="VFA82" s="26"/>
      <c r="VFC82" s="27"/>
      <c r="VFD82" s="34"/>
      <c r="VFE82" s="34"/>
      <c r="VFI82" s="3"/>
      <c r="VFJ82" s="3"/>
      <c r="VFM82" s="26"/>
      <c r="VFO82" s="27"/>
      <c r="VFP82" s="34"/>
      <c r="VFQ82" s="34"/>
      <c r="VFU82" s="3"/>
      <c r="VFV82" s="3"/>
      <c r="VFY82" s="26"/>
      <c r="VGA82" s="27"/>
      <c r="VGB82" s="34"/>
      <c r="VGC82" s="34"/>
      <c r="VGG82" s="3"/>
      <c r="VGH82" s="3"/>
      <c r="VGK82" s="26"/>
      <c r="VGM82" s="27"/>
      <c r="VGN82" s="34"/>
      <c r="VGO82" s="34"/>
      <c r="VGS82" s="3"/>
      <c r="VGT82" s="3"/>
      <c r="VGW82" s="26"/>
      <c r="VGY82" s="27"/>
      <c r="VGZ82" s="34"/>
      <c r="VHA82" s="34"/>
      <c r="VHE82" s="3"/>
      <c r="VHF82" s="3"/>
      <c r="VHI82" s="26"/>
      <c r="VHK82" s="27"/>
      <c r="VHL82" s="34"/>
      <c r="VHM82" s="34"/>
      <c r="VHQ82" s="3"/>
      <c r="VHR82" s="3"/>
      <c r="VHU82" s="26"/>
      <c r="VHW82" s="27"/>
      <c r="VHX82" s="34"/>
      <c r="VHY82" s="34"/>
      <c r="VIC82" s="3"/>
      <c r="VID82" s="3"/>
      <c r="VIG82" s="26"/>
      <c r="VII82" s="27"/>
      <c r="VIJ82" s="34"/>
      <c r="VIK82" s="34"/>
      <c r="VIO82" s="3"/>
      <c r="VIP82" s="3"/>
      <c r="VIS82" s="26"/>
      <c r="VIU82" s="27"/>
      <c r="VIV82" s="34"/>
      <c r="VIW82" s="34"/>
      <c r="VJA82" s="3"/>
      <c r="VJB82" s="3"/>
      <c r="VJE82" s="26"/>
      <c r="VJG82" s="27"/>
      <c r="VJH82" s="34"/>
      <c r="VJI82" s="34"/>
      <c r="VJM82" s="3"/>
      <c r="VJN82" s="3"/>
      <c r="VJQ82" s="26"/>
      <c r="VJS82" s="27"/>
      <c r="VJT82" s="34"/>
      <c r="VJU82" s="34"/>
      <c r="VJY82" s="3"/>
      <c r="VJZ82" s="3"/>
      <c r="VKC82" s="26"/>
      <c r="VKE82" s="27"/>
      <c r="VKF82" s="34"/>
      <c r="VKG82" s="34"/>
      <c r="VKK82" s="3"/>
      <c r="VKL82" s="3"/>
      <c r="VKO82" s="26"/>
      <c r="VKQ82" s="27"/>
      <c r="VKR82" s="34"/>
      <c r="VKS82" s="34"/>
      <c r="VKW82" s="3"/>
      <c r="VKX82" s="3"/>
      <c r="VLA82" s="26"/>
      <c r="VLC82" s="27"/>
      <c r="VLD82" s="34"/>
      <c r="VLE82" s="34"/>
      <c r="VLI82" s="3"/>
      <c r="VLJ82" s="3"/>
      <c r="VLM82" s="26"/>
      <c r="VLO82" s="27"/>
      <c r="VLP82" s="34"/>
      <c r="VLQ82" s="34"/>
      <c r="VLU82" s="3"/>
      <c r="VLV82" s="3"/>
      <c r="VLY82" s="26"/>
      <c r="VMA82" s="27"/>
      <c r="VMB82" s="34"/>
      <c r="VMC82" s="34"/>
      <c r="VMG82" s="3"/>
      <c r="VMH82" s="3"/>
      <c r="VMK82" s="26"/>
      <c r="VMM82" s="27"/>
      <c r="VMN82" s="34"/>
      <c r="VMO82" s="34"/>
      <c r="VMS82" s="3"/>
      <c r="VMT82" s="3"/>
      <c r="VMW82" s="26"/>
      <c r="VMY82" s="27"/>
      <c r="VMZ82" s="34"/>
      <c r="VNA82" s="34"/>
      <c r="VNE82" s="3"/>
      <c r="VNF82" s="3"/>
      <c r="VNI82" s="26"/>
      <c r="VNK82" s="27"/>
      <c r="VNL82" s="34"/>
      <c r="VNM82" s="34"/>
      <c r="VNQ82" s="3"/>
      <c r="VNR82" s="3"/>
      <c r="VNU82" s="26"/>
      <c r="VNW82" s="27"/>
      <c r="VNX82" s="34"/>
      <c r="VNY82" s="34"/>
      <c r="VOC82" s="3"/>
      <c r="VOD82" s="3"/>
      <c r="VOG82" s="26"/>
      <c r="VOI82" s="27"/>
      <c r="VOJ82" s="34"/>
      <c r="VOK82" s="34"/>
      <c r="VOO82" s="3"/>
      <c r="VOP82" s="3"/>
      <c r="VOS82" s="26"/>
      <c r="VOU82" s="27"/>
      <c r="VOV82" s="34"/>
      <c r="VOW82" s="34"/>
      <c r="VPA82" s="3"/>
      <c r="VPB82" s="3"/>
      <c r="VPE82" s="26"/>
      <c r="VPG82" s="27"/>
      <c r="VPH82" s="34"/>
      <c r="VPI82" s="34"/>
      <c r="VPM82" s="3"/>
      <c r="VPN82" s="3"/>
      <c r="VPQ82" s="26"/>
      <c r="VPS82" s="27"/>
      <c r="VPT82" s="34"/>
      <c r="VPU82" s="34"/>
      <c r="VPY82" s="3"/>
      <c r="VPZ82" s="3"/>
      <c r="VQC82" s="26"/>
      <c r="VQE82" s="27"/>
      <c r="VQF82" s="34"/>
      <c r="VQG82" s="34"/>
      <c r="VQK82" s="3"/>
      <c r="VQL82" s="3"/>
      <c r="VQO82" s="26"/>
      <c r="VQQ82" s="27"/>
      <c r="VQR82" s="34"/>
      <c r="VQS82" s="34"/>
      <c r="VQW82" s="3"/>
      <c r="VQX82" s="3"/>
      <c r="VRA82" s="26"/>
      <c r="VRC82" s="27"/>
      <c r="VRD82" s="34"/>
      <c r="VRE82" s="34"/>
      <c r="VRI82" s="3"/>
      <c r="VRJ82" s="3"/>
      <c r="VRM82" s="26"/>
      <c r="VRO82" s="27"/>
      <c r="VRP82" s="34"/>
      <c r="VRQ82" s="34"/>
      <c r="VRU82" s="3"/>
      <c r="VRV82" s="3"/>
      <c r="VRY82" s="26"/>
      <c r="VSA82" s="27"/>
      <c r="VSB82" s="34"/>
      <c r="VSC82" s="34"/>
      <c r="VSG82" s="3"/>
      <c r="VSH82" s="3"/>
      <c r="VSK82" s="26"/>
      <c r="VSM82" s="27"/>
      <c r="VSN82" s="34"/>
      <c r="VSO82" s="34"/>
      <c r="VSS82" s="3"/>
      <c r="VST82" s="3"/>
      <c r="VSW82" s="26"/>
      <c r="VSY82" s="27"/>
      <c r="VSZ82" s="34"/>
      <c r="VTA82" s="34"/>
      <c r="VTE82" s="3"/>
      <c r="VTF82" s="3"/>
      <c r="VTI82" s="26"/>
      <c r="VTK82" s="27"/>
      <c r="VTL82" s="34"/>
      <c r="VTM82" s="34"/>
      <c r="VTQ82" s="3"/>
      <c r="VTR82" s="3"/>
      <c r="VTU82" s="26"/>
      <c r="VTW82" s="27"/>
      <c r="VTX82" s="34"/>
      <c r="VTY82" s="34"/>
      <c r="VUC82" s="3"/>
      <c r="VUD82" s="3"/>
      <c r="VUG82" s="26"/>
      <c r="VUI82" s="27"/>
      <c r="VUJ82" s="34"/>
      <c r="VUK82" s="34"/>
      <c r="VUO82" s="3"/>
      <c r="VUP82" s="3"/>
      <c r="VUS82" s="26"/>
      <c r="VUU82" s="27"/>
      <c r="VUV82" s="34"/>
      <c r="VUW82" s="34"/>
      <c r="VVA82" s="3"/>
      <c r="VVB82" s="3"/>
      <c r="VVE82" s="26"/>
      <c r="VVG82" s="27"/>
      <c r="VVH82" s="34"/>
      <c r="VVI82" s="34"/>
      <c r="VVM82" s="3"/>
      <c r="VVN82" s="3"/>
      <c r="VVQ82" s="26"/>
      <c r="VVS82" s="27"/>
      <c r="VVT82" s="34"/>
      <c r="VVU82" s="34"/>
      <c r="VVY82" s="3"/>
      <c r="VVZ82" s="3"/>
      <c r="VWC82" s="26"/>
      <c r="VWE82" s="27"/>
      <c r="VWF82" s="34"/>
      <c r="VWG82" s="34"/>
      <c r="VWK82" s="3"/>
      <c r="VWL82" s="3"/>
      <c r="VWO82" s="26"/>
      <c r="VWQ82" s="27"/>
      <c r="VWR82" s="34"/>
      <c r="VWS82" s="34"/>
      <c r="VWW82" s="3"/>
      <c r="VWX82" s="3"/>
      <c r="VXA82" s="26"/>
      <c r="VXC82" s="27"/>
      <c r="VXD82" s="34"/>
      <c r="VXE82" s="34"/>
      <c r="VXI82" s="3"/>
      <c r="VXJ82" s="3"/>
      <c r="VXM82" s="26"/>
      <c r="VXO82" s="27"/>
      <c r="VXP82" s="34"/>
      <c r="VXQ82" s="34"/>
      <c r="VXU82" s="3"/>
      <c r="VXV82" s="3"/>
      <c r="VXY82" s="26"/>
      <c r="VYA82" s="27"/>
      <c r="VYB82" s="34"/>
      <c r="VYC82" s="34"/>
      <c r="VYG82" s="3"/>
      <c r="VYH82" s="3"/>
      <c r="VYK82" s="26"/>
      <c r="VYM82" s="27"/>
      <c r="VYN82" s="34"/>
      <c r="VYO82" s="34"/>
      <c r="VYS82" s="3"/>
      <c r="VYT82" s="3"/>
      <c r="VYW82" s="26"/>
      <c r="VYY82" s="27"/>
      <c r="VYZ82" s="34"/>
      <c r="VZA82" s="34"/>
      <c r="VZE82" s="3"/>
      <c r="VZF82" s="3"/>
      <c r="VZI82" s="26"/>
      <c r="VZK82" s="27"/>
      <c r="VZL82" s="34"/>
      <c r="VZM82" s="34"/>
      <c r="VZQ82" s="3"/>
      <c r="VZR82" s="3"/>
      <c r="VZU82" s="26"/>
      <c r="VZW82" s="27"/>
      <c r="VZX82" s="34"/>
      <c r="VZY82" s="34"/>
      <c r="WAC82" s="3"/>
      <c r="WAD82" s="3"/>
      <c r="WAG82" s="26"/>
      <c r="WAI82" s="27"/>
      <c r="WAJ82" s="34"/>
      <c r="WAK82" s="34"/>
      <c r="WAO82" s="3"/>
      <c r="WAP82" s="3"/>
      <c r="WAS82" s="26"/>
      <c r="WAU82" s="27"/>
      <c r="WAV82" s="34"/>
      <c r="WAW82" s="34"/>
      <c r="WBA82" s="3"/>
      <c r="WBB82" s="3"/>
      <c r="WBE82" s="26"/>
      <c r="WBG82" s="27"/>
      <c r="WBH82" s="34"/>
      <c r="WBI82" s="34"/>
      <c r="WBM82" s="3"/>
      <c r="WBN82" s="3"/>
      <c r="WBQ82" s="26"/>
      <c r="WBS82" s="27"/>
      <c r="WBT82" s="34"/>
      <c r="WBU82" s="34"/>
      <c r="WBY82" s="3"/>
      <c r="WBZ82" s="3"/>
      <c r="WCC82" s="26"/>
      <c r="WCE82" s="27"/>
      <c r="WCF82" s="34"/>
      <c r="WCG82" s="34"/>
      <c r="WCK82" s="3"/>
      <c r="WCL82" s="3"/>
      <c r="WCO82" s="26"/>
      <c r="WCQ82" s="27"/>
      <c r="WCR82" s="34"/>
      <c r="WCS82" s="34"/>
      <c r="WCW82" s="3"/>
      <c r="WCX82" s="3"/>
      <c r="WDA82" s="26"/>
      <c r="WDC82" s="27"/>
      <c r="WDD82" s="34"/>
      <c r="WDE82" s="34"/>
      <c r="WDI82" s="3"/>
      <c r="WDJ82" s="3"/>
      <c r="WDM82" s="26"/>
      <c r="WDO82" s="27"/>
      <c r="WDP82" s="34"/>
      <c r="WDQ82" s="34"/>
      <c r="WDU82" s="3"/>
      <c r="WDV82" s="3"/>
      <c r="WDY82" s="26"/>
      <c r="WEA82" s="27"/>
      <c r="WEB82" s="34"/>
      <c r="WEC82" s="34"/>
      <c r="WEG82" s="3"/>
      <c r="WEH82" s="3"/>
      <c r="WEK82" s="26"/>
      <c r="WEM82" s="27"/>
      <c r="WEN82" s="34"/>
      <c r="WEO82" s="34"/>
      <c r="WES82" s="3"/>
      <c r="WET82" s="3"/>
      <c r="WEW82" s="26"/>
      <c r="WEY82" s="27"/>
      <c r="WEZ82" s="34"/>
      <c r="WFA82" s="34"/>
      <c r="WFE82" s="3"/>
      <c r="WFF82" s="3"/>
      <c r="WFI82" s="26"/>
      <c r="WFK82" s="27"/>
      <c r="WFL82" s="34"/>
      <c r="WFM82" s="34"/>
      <c r="WFQ82" s="3"/>
      <c r="WFR82" s="3"/>
      <c r="WFU82" s="26"/>
      <c r="WFW82" s="27"/>
      <c r="WFX82" s="34"/>
      <c r="WFY82" s="34"/>
      <c r="WGC82" s="3"/>
      <c r="WGD82" s="3"/>
      <c r="WGG82" s="26"/>
      <c r="WGI82" s="27"/>
      <c r="WGJ82" s="34"/>
      <c r="WGK82" s="34"/>
      <c r="WGO82" s="3"/>
      <c r="WGP82" s="3"/>
      <c r="WGS82" s="26"/>
      <c r="WGU82" s="27"/>
      <c r="WGV82" s="34"/>
      <c r="WGW82" s="34"/>
      <c r="WHA82" s="3"/>
      <c r="WHB82" s="3"/>
      <c r="WHE82" s="26"/>
      <c r="WHG82" s="27"/>
      <c r="WHH82" s="34"/>
      <c r="WHI82" s="34"/>
      <c r="WHM82" s="3"/>
      <c r="WHN82" s="3"/>
      <c r="WHQ82" s="26"/>
      <c r="WHS82" s="27"/>
      <c r="WHT82" s="34"/>
      <c r="WHU82" s="34"/>
      <c r="WHY82" s="3"/>
      <c r="WHZ82" s="3"/>
      <c r="WIC82" s="26"/>
      <c r="WIE82" s="27"/>
      <c r="WIF82" s="34"/>
      <c r="WIG82" s="34"/>
      <c r="WIK82" s="3"/>
      <c r="WIL82" s="3"/>
      <c r="WIO82" s="26"/>
      <c r="WIQ82" s="27"/>
      <c r="WIR82" s="34"/>
      <c r="WIS82" s="34"/>
      <c r="WIW82" s="3"/>
      <c r="WIX82" s="3"/>
      <c r="WJA82" s="26"/>
      <c r="WJC82" s="27"/>
      <c r="WJD82" s="34"/>
      <c r="WJE82" s="34"/>
      <c r="WJI82" s="3"/>
      <c r="WJJ82" s="3"/>
      <c r="WJM82" s="26"/>
      <c r="WJO82" s="27"/>
      <c r="WJP82" s="34"/>
      <c r="WJQ82" s="34"/>
      <c r="WJU82" s="3"/>
      <c r="WJV82" s="3"/>
      <c r="WJY82" s="26"/>
      <c r="WKA82" s="27"/>
      <c r="WKB82" s="34"/>
      <c r="WKC82" s="34"/>
      <c r="WKG82" s="3"/>
      <c r="WKH82" s="3"/>
      <c r="WKK82" s="26"/>
      <c r="WKM82" s="27"/>
      <c r="WKN82" s="34"/>
      <c r="WKO82" s="34"/>
      <c r="WKS82" s="3"/>
      <c r="WKT82" s="3"/>
      <c r="WKW82" s="26"/>
      <c r="WKY82" s="27"/>
      <c r="WKZ82" s="34"/>
      <c r="WLA82" s="34"/>
      <c r="WLE82" s="3"/>
      <c r="WLF82" s="3"/>
      <c r="WLI82" s="26"/>
      <c r="WLK82" s="27"/>
      <c r="WLL82" s="34"/>
      <c r="WLM82" s="34"/>
      <c r="WLQ82" s="3"/>
      <c r="WLR82" s="3"/>
      <c r="WLU82" s="26"/>
      <c r="WLW82" s="27"/>
      <c r="WLX82" s="34"/>
      <c r="WLY82" s="34"/>
      <c r="WMC82" s="3"/>
      <c r="WMD82" s="3"/>
      <c r="WMG82" s="26"/>
      <c r="WMI82" s="27"/>
      <c r="WMJ82" s="34"/>
      <c r="WMK82" s="34"/>
      <c r="WMO82" s="3"/>
      <c r="WMP82" s="3"/>
      <c r="WMS82" s="26"/>
      <c r="WMU82" s="27"/>
      <c r="WMV82" s="34"/>
      <c r="WMW82" s="34"/>
      <c r="WNA82" s="3"/>
      <c r="WNB82" s="3"/>
      <c r="WNE82" s="26"/>
      <c r="WNG82" s="27"/>
      <c r="WNH82" s="34"/>
      <c r="WNI82" s="34"/>
      <c r="WNM82" s="3"/>
      <c r="WNN82" s="3"/>
      <c r="WNQ82" s="26"/>
      <c r="WNS82" s="27"/>
      <c r="WNT82" s="34"/>
      <c r="WNU82" s="34"/>
      <c r="WNY82" s="3"/>
      <c r="WNZ82" s="3"/>
      <c r="WOC82" s="26"/>
      <c r="WOE82" s="27"/>
      <c r="WOF82" s="34"/>
      <c r="WOG82" s="34"/>
      <c r="WOK82" s="3"/>
      <c r="WOL82" s="3"/>
      <c r="WOO82" s="26"/>
      <c r="WOQ82" s="27"/>
      <c r="WOR82" s="34"/>
      <c r="WOS82" s="34"/>
      <c r="WOW82" s="3"/>
      <c r="WOX82" s="3"/>
      <c r="WPA82" s="26"/>
      <c r="WPC82" s="27"/>
      <c r="WPD82" s="34"/>
      <c r="WPE82" s="34"/>
      <c r="WPI82" s="3"/>
      <c r="WPJ82" s="3"/>
      <c r="WPM82" s="26"/>
      <c r="WPO82" s="27"/>
      <c r="WPP82" s="34"/>
      <c r="WPQ82" s="34"/>
      <c r="WPU82" s="3"/>
      <c r="WPV82" s="3"/>
      <c r="WPY82" s="26"/>
      <c r="WQA82" s="27"/>
      <c r="WQB82" s="34"/>
      <c r="WQC82" s="34"/>
      <c r="WQG82" s="3"/>
      <c r="WQH82" s="3"/>
      <c r="WQK82" s="26"/>
      <c r="WQM82" s="27"/>
      <c r="WQN82" s="34"/>
      <c r="WQO82" s="34"/>
      <c r="WQS82" s="3"/>
      <c r="WQT82" s="3"/>
      <c r="WQW82" s="26"/>
      <c r="WQY82" s="27"/>
      <c r="WQZ82" s="34"/>
      <c r="WRA82" s="34"/>
      <c r="WRE82" s="3"/>
      <c r="WRF82" s="3"/>
      <c r="WRI82" s="26"/>
      <c r="WRK82" s="27"/>
      <c r="WRL82" s="34"/>
      <c r="WRM82" s="34"/>
      <c r="WRQ82" s="3"/>
      <c r="WRR82" s="3"/>
      <c r="WRU82" s="26"/>
      <c r="WRW82" s="27"/>
      <c r="WRX82" s="34"/>
      <c r="WRY82" s="34"/>
      <c r="WSC82" s="3"/>
      <c r="WSD82" s="3"/>
      <c r="WSG82" s="26"/>
      <c r="WSI82" s="27"/>
      <c r="WSJ82" s="34"/>
      <c r="WSK82" s="34"/>
      <c r="WSO82" s="3"/>
      <c r="WSP82" s="3"/>
      <c r="WSS82" s="26"/>
      <c r="WSU82" s="27"/>
      <c r="WSV82" s="34"/>
      <c r="WSW82" s="34"/>
      <c r="WTA82" s="3"/>
      <c r="WTB82" s="3"/>
      <c r="WTE82" s="26"/>
      <c r="WTG82" s="27"/>
      <c r="WTH82" s="34"/>
      <c r="WTI82" s="34"/>
      <c r="WTM82" s="3"/>
      <c r="WTN82" s="3"/>
      <c r="WTQ82" s="26"/>
      <c r="WTS82" s="27"/>
      <c r="WTT82" s="34"/>
      <c r="WTU82" s="34"/>
      <c r="WTY82" s="3"/>
      <c r="WTZ82" s="3"/>
      <c r="WUC82" s="26"/>
      <c r="WUE82" s="27"/>
      <c r="WUF82" s="34"/>
      <c r="WUG82" s="34"/>
      <c r="WUK82" s="3"/>
      <c r="WUL82" s="3"/>
      <c r="WUO82" s="26"/>
      <c r="WUQ82" s="27"/>
      <c r="WUR82" s="34"/>
      <c r="WUS82" s="34"/>
      <c r="WUW82" s="3"/>
      <c r="WUX82" s="3"/>
      <c r="WVA82" s="26"/>
      <c r="WVC82" s="27"/>
      <c r="WVD82" s="34"/>
      <c r="WVE82" s="34"/>
      <c r="WVI82" s="3"/>
      <c r="WVJ82" s="3"/>
      <c r="WVM82" s="26"/>
      <c r="WVO82" s="27"/>
      <c r="WVP82" s="34"/>
      <c r="WVQ82" s="34"/>
      <c r="WVU82" s="3"/>
      <c r="WVV82" s="3"/>
      <c r="WVY82" s="26"/>
      <c r="WWA82" s="27"/>
      <c r="WWB82" s="34"/>
      <c r="WWC82" s="34"/>
      <c r="WWG82" s="3"/>
      <c r="WWH82" s="3"/>
      <c r="WWK82" s="26"/>
      <c r="WWM82" s="27"/>
      <c r="WWN82" s="34"/>
      <c r="WWO82" s="34"/>
      <c r="WWS82" s="3"/>
      <c r="WWT82" s="3"/>
      <c r="WWW82" s="26"/>
      <c r="WWY82" s="27"/>
      <c r="WWZ82" s="34"/>
      <c r="WXA82" s="34"/>
      <c r="WXE82" s="3"/>
      <c r="WXF82" s="3"/>
      <c r="WXI82" s="26"/>
      <c r="WXK82" s="27"/>
      <c r="WXL82" s="34"/>
      <c r="WXM82" s="34"/>
      <c r="WXQ82" s="3"/>
      <c r="WXR82" s="3"/>
      <c r="WXU82" s="26"/>
      <c r="WXW82" s="27"/>
      <c r="WXX82" s="34"/>
      <c r="WXY82" s="34"/>
      <c r="WYC82" s="3"/>
      <c r="WYD82" s="3"/>
      <c r="WYG82" s="26"/>
      <c r="WYI82" s="27"/>
      <c r="WYJ82" s="34"/>
      <c r="WYK82" s="34"/>
      <c r="WYO82" s="3"/>
      <c r="WYP82" s="3"/>
      <c r="WYS82" s="26"/>
      <c r="WYU82" s="27"/>
      <c r="WYV82" s="34"/>
      <c r="WYW82" s="34"/>
      <c r="WZA82" s="3"/>
      <c r="WZB82" s="3"/>
      <c r="WZE82" s="26"/>
      <c r="WZG82" s="27"/>
      <c r="WZH82" s="34"/>
      <c r="WZI82" s="34"/>
      <c r="WZM82" s="3"/>
      <c r="WZN82" s="3"/>
      <c r="WZQ82" s="26"/>
      <c r="WZS82" s="27"/>
      <c r="WZT82" s="34"/>
      <c r="WZU82" s="34"/>
      <c r="WZY82" s="3"/>
      <c r="WZZ82" s="3"/>
      <c r="XAC82" s="26"/>
      <c r="XAE82" s="27"/>
      <c r="XAF82" s="34"/>
      <c r="XAG82" s="34"/>
      <c r="XAK82" s="3"/>
      <c r="XAL82" s="3"/>
      <c r="XAO82" s="26"/>
      <c r="XAQ82" s="27"/>
      <c r="XAR82" s="34"/>
      <c r="XAS82" s="34"/>
      <c r="XAW82" s="3"/>
      <c r="XAX82" s="3"/>
      <c r="XBA82" s="26"/>
      <c r="XBC82" s="27"/>
      <c r="XBD82" s="34"/>
      <c r="XBE82" s="34"/>
      <c r="XBI82" s="3"/>
      <c r="XBJ82" s="3"/>
      <c r="XBM82" s="26"/>
      <c r="XBO82" s="27"/>
      <c r="XBP82" s="34"/>
      <c r="XBQ82" s="34"/>
      <c r="XBU82" s="3"/>
      <c r="XBV82" s="3"/>
      <c r="XBY82" s="26"/>
      <c r="XCA82" s="27"/>
      <c r="XCB82" s="34"/>
      <c r="XCC82" s="34"/>
      <c r="XCG82" s="3"/>
      <c r="XCH82" s="3"/>
      <c r="XCK82" s="26"/>
      <c r="XCM82" s="27"/>
      <c r="XCN82" s="34"/>
      <c r="XCO82" s="34"/>
      <c r="XCS82" s="3"/>
      <c r="XCT82" s="3"/>
      <c r="XCW82" s="26"/>
      <c r="XCY82" s="27"/>
      <c r="XCZ82" s="34"/>
      <c r="XDA82" s="34"/>
      <c r="XDE82" s="3"/>
      <c r="XDF82" s="3"/>
      <c r="XDI82" s="26"/>
      <c r="XDK82" s="27"/>
      <c r="XDL82" s="34"/>
      <c r="XDM82" s="34"/>
      <c r="XDQ82" s="3"/>
      <c r="XDR82" s="3"/>
      <c r="XDU82" s="26"/>
      <c r="XDW82" s="27"/>
      <c r="XDX82" s="34"/>
      <c r="XDY82" s="34"/>
      <c r="XEC82" s="3"/>
      <c r="XED82" s="3"/>
      <c r="XEG82" s="26"/>
      <c r="XEI82" s="27"/>
      <c r="XEJ82" s="34"/>
      <c r="XEK82" s="34"/>
      <c r="XEO82" s="3"/>
      <c r="XEP82" s="3"/>
      <c r="XES82" s="26"/>
      <c r="XEU82" s="27"/>
      <c r="XEV82" s="34"/>
      <c r="XEW82" s="34"/>
      <c r="XFA82" s="3"/>
      <c r="XFB82" s="3"/>
    </row>
    <row r="83" spans="1:1022 1025:3069 3073:4094 4097:6141 6145:7166 7169:9213 9217:10238 10241:12285 12289:13310 13313:15357 15361:16382" x14ac:dyDescent="0.25">
      <c r="A83" s="3">
        <v>274403</v>
      </c>
      <c r="B83" s="3">
        <v>2999942</v>
      </c>
      <c r="C83" t="s">
        <v>135</v>
      </c>
      <c r="D83" t="s">
        <v>29</v>
      </c>
      <c r="E83" s="26" t="s">
        <v>30</v>
      </c>
      <c r="F83" t="s">
        <v>34</v>
      </c>
      <c r="G83" s="27">
        <v>43913</v>
      </c>
      <c r="H83" s="34"/>
      <c r="I83" s="34"/>
      <c r="J83">
        <v>410</v>
      </c>
      <c r="K83" t="s">
        <v>27</v>
      </c>
      <c r="L83">
        <v>2</v>
      </c>
      <c r="M83" s="3" t="s">
        <v>132</v>
      </c>
      <c r="N83" s="3"/>
      <c r="O83"/>
      <c r="Q83" s="26"/>
      <c r="R83"/>
      <c r="S83" s="27"/>
      <c r="T83" s="34"/>
      <c r="U83" s="34"/>
      <c r="Y83" s="3"/>
      <c r="Z83" s="3"/>
      <c r="AC83" s="26"/>
      <c r="AE83" s="27"/>
      <c r="AF83" s="34"/>
      <c r="AG83" s="34"/>
      <c r="AK83" s="3"/>
      <c r="AL83" s="3"/>
      <c r="AO83" s="26"/>
      <c r="AQ83" s="27"/>
      <c r="AR83" s="34"/>
      <c r="AS83" s="34"/>
      <c r="AW83" s="3"/>
      <c r="AX83" s="3"/>
      <c r="BA83" s="26"/>
      <c r="BC83" s="27"/>
      <c r="BD83" s="34"/>
      <c r="BE83" s="34"/>
      <c r="BI83" s="3"/>
      <c r="BJ83" s="3"/>
      <c r="BM83" s="26"/>
      <c r="BO83" s="27"/>
      <c r="BP83" s="34"/>
      <c r="BQ83" s="34"/>
      <c r="BU83" s="3"/>
      <c r="BV83" s="3"/>
      <c r="BY83" s="26"/>
      <c r="CA83" s="27"/>
      <c r="CB83" s="34"/>
      <c r="CC83" s="34"/>
      <c r="CG83" s="3"/>
      <c r="CH83" s="3"/>
      <c r="CK83" s="26"/>
      <c r="CM83" s="27"/>
      <c r="CN83" s="34"/>
      <c r="CO83" s="34"/>
      <c r="CS83" s="3"/>
      <c r="CT83" s="3"/>
      <c r="CW83" s="26"/>
      <c r="CY83" s="27"/>
      <c r="CZ83" s="34"/>
      <c r="DA83" s="34"/>
      <c r="DE83" s="3"/>
      <c r="DF83" s="3"/>
      <c r="DI83" s="26"/>
      <c r="DK83" s="27"/>
      <c r="DL83" s="34"/>
      <c r="DM83" s="34"/>
      <c r="DQ83" s="3"/>
      <c r="DR83" s="3"/>
      <c r="DU83" s="26"/>
      <c r="DW83" s="27"/>
      <c r="DX83" s="34"/>
      <c r="DY83" s="34"/>
      <c r="EC83" s="3"/>
      <c r="ED83" s="3"/>
      <c r="EG83" s="26"/>
      <c r="EI83" s="27"/>
      <c r="EJ83" s="34"/>
      <c r="EK83" s="34"/>
      <c r="EO83" s="3"/>
      <c r="EP83" s="3"/>
      <c r="ES83" s="26"/>
      <c r="EU83" s="27"/>
      <c r="EV83" s="34"/>
      <c r="EW83" s="34"/>
      <c r="FA83" s="3"/>
      <c r="FB83" s="3"/>
      <c r="FE83" s="26"/>
      <c r="FG83" s="27"/>
      <c r="FH83" s="34"/>
      <c r="FI83" s="34"/>
      <c r="FM83" s="3"/>
      <c r="FN83" s="3"/>
      <c r="FQ83" s="26"/>
      <c r="FS83" s="27"/>
      <c r="FT83" s="34"/>
      <c r="FU83" s="34"/>
      <c r="FY83" s="3"/>
      <c r="FZ83" s="3"/>
      <c r="GC83" s="26"/>
      <c r="GE83" s="27"/>
      <c r="GF83" s="34"/>
      <c r="GG83" s="34"/>
      <c r="GK83" s="3"/>
      <c r="GL83" s="3"/>
      <c r="GO83" s="26"/>
      <c r="GQ83" s="27"/>
      <c r="GR83" s="34"/>
      <c r="GS83" s="34"/>
      <c r="GW83" s="3"/>
      <c r="GX83" s="3"/>
      <c r="HA83" s="26"/>
      <c r="HC83" s="27"/>
      <c r="HD83" s="34"/>
      <c r="HE83" s="34"/>
      <c r="HI83" s="3"/>
      <c r="HJ83" s="3"/>
      <c r="HM83" s="26"/>
      <c r="HO83" s="27"/>
      <c r="HP83" s="34"/>
      <c r="HQ83" s="34"/>
      <c r="HU83" s="3"/>
      <c r="HV83" s="3"/>
      <c r="HY83" s="26"/>
      <c r="IA83" s="27"/>
      <c r="IB83" s="34"/>
      <c r="IC83" s="34"/>
      <c r="IG83" s="3"/>
      <c r="IH83" s="3"/>
      <c r="IK83" s="26"/>
      <c r="IM83" s="27"/>
      <c r="IN83" s="34"/>
      <c r="IO83" s="34"/>
      <c r="IS83" s="3"/>
      <c r="IT83" s="3"/>
      <c r="IW83" s="26"/>
      <c r="IY83" s="27"/>
      <c r="IZ83" s="34"/>
      <c r="JA83" s="34"/>
      <c r="JE83" s="3"/>
      <c r="JF83" s="3"/>
      <c r="JI83" s="26"/>
      <c r="JK83" s="27"/>
      <c r="JL83" s="34"/>
      <c r="JM83" s="34"/>
      <c r="JQ83" s="3"/>
      <c r="JR83" s="3"/>
      <c r="JU83" s="26"/>
      <c r="JW83" s="27"/>
      <c r="JX83" s="34"/>
      <c r="JY83" s="34"/>
      <c r="KC83" s="3"/>
      <c r="KD83" s="3"/>
      <c r="KG83" s="26"/>
      <c r="KI83" s="27"/>
      <c r="KJ83" s="34"/>
      <c r="KK83" s="34"/>
      <c r="KO83" s="3"/>
      <c r="KP83" s="3"/>
      <c r="KS83" s="26"/>
      <c r="KU83" s="27"/>
      <c r="KV83" s="34"/>
      <c r="KW83" s="34"/>
      <c r="LA83" s="3"/>
      <c r="LB83" s="3"/>
      <c r="LE83" s="26"/>
      <c r="LG83" s="27"/>
      <c r="LH83" s="34"/>
      <c r="LI83" s="34"/>
      <c r="LM83" s="3"/>
      <c r="LN83" s="3"/>
      <c r="LQ83" s="26"/>
      <c r="LS83" s="27"/>
      <c r="LT83" s="34"/>
      <c r="LU83" s="34"/>
      <c r="LY83" s="3"/>
      <c r="LZ83" s="3"/>
      <c r="MC83" s="26"/>
      <c r="ME83" s="27"/>
      <c r="MF83" s="34"/>
      <c r="MG83" s="34"/>
      <c r="MK83" s="3"/>
      <c r="ML83" s="3"/>
      <c r="MO83" s="26"/>
      <c r="MQ83" s="27"/>
      <c r="MR83" s="34"/>
      <c r="MS83" s="34"/>
      <c r="MW83" s="3"/>
      <c r="MX83" s="3"/>
      <c r="NA83" s="26"/>
      <c r="NC83" s="27"/>
      <c r="ND83" s="34"/>
      <c r="NE83" s="34"/>
      <c r="NI83" s="3"/>
      <c r="NJ83" s="3"/>
      <c r="NM83" s="26"/>
      <c r="NO83" s="27"/>
      <c r="NP83" s="34"/>
      <c r="NQ83" s="34"/>
      <c r="NU83" s="3"/>
      <c r="NV83" s="3"/>
      <c r="NY83" s="26"/>
      <c r="OA83" s="27"/>
      <c r="OB83" s="34"/>
      <c r="OC83" s="34"/>
      <c r="OG83" s="3"/>
      <c r="OH83" s="3"/>
      <c r="OK83" s="26"/>
      <c r="OM83" s="27"/>
      <c r="ON83" s="34"/>
      <c r="OO83" s="34"/>
      <c r="OS83" s="3"/>
      <c r="OT83" s="3"/>
      <c r="OW83" s="26"/>
      <c r="OY83" s="27"/>
      <c r="OZ83" s="34"/>
      <c r="PA83" s="34"/>
      <c r="PE83" s="3"/>
      <c r="PF83" s="3"/>
      <c r="PI83" s="26"/>
      <c r="PK83" s="27"/>
      <c r="PL83" s="34"/>
      <c r="PM83" s="34"/>
      <c r="PQ83" s="3"/>
      <c r="PR83" s="3"/>
      <c r="PU83" s="26"/>
      <c r="PW83" s="27"/>
      <c r="PX83" s="34"/>
      <c r="PY83" s="34"/>
      <c r="QC83" s="3"/>
      <c r="QD83" s="3"/>
      <c r="QG83" s="26"/>
      <c r="QI83" s="27"/>
      <c r="QJ83" s="34"/>
      <c r="QK83" s="34"/>
      <c r="QO83" s="3"/>
      <c r="QP83" s="3"/>
      <c r="QS83" s="26"/>
      <c r="QU83" s="27"/>
      <c r="QV83" s="34"/>
      <c r="QW83" s="34"/>
      <c r="RA83" s="3"/>
      <c r="RB83" s="3"/>
      <c r="RE83" s="26"/>
      <c r="RG83" s="27"/>
      <c r="RH83" s="34"/>
      <c r="RI83" s="34"/>
      <c r="RM83" s="3"/>
      <c r="RN83" s="3"/>
      <c r="RQ83" s="26"/>
      <c r="RS83" s="27"/>
      <c r="RT83" s="34"/>
      <c r="RU83" s="34"/>
      <c r="RY83" s="3"/>
      <c r="RZ83" s="3"/>
      <c r="SC83" s="26"/>
      <c r="SE83" s="27"/>
      <c r="SF83" s="34"/>
      <c r="SG83" s="34"/>
      <c r="SK83" s="3"/>
      <c r="SL83" s="3"/>
      <c r="SO83" s="26"/>
      <c r="SQ83" s="27"/>
      <c r="SR83" s="34"/>
      <c r="SS83" s="34"/>
      <c r="SW83" s="3"/>
      <c r="SX83" s="3"/>
      <c r="TA83" s="26"/>
      <c r="TC83" s="27"/>
      <c r="TD83" s="34"/>
      <c r="TE83" s="34"/>
      <c r="TI83" s="3"/>
      <c r="TJ83" s="3"/>
      <c r="TM83" s="26"/>
      <c r="TO83" s="27"/>
      <c r="TP83" s="34"/>
      <c r="TQ83" s="34"/>
      <c r="TU83" s="3"/>
      <c r="TV83" s="3"/>
      <c r="TY83" s="26"/>
      <c r="UA83" s="27"/>
      <c r="UB83" s="34"/>
      <c r="UC83" s="34"/>
      <c r="UG83" s="3"/>
      <c r="UH83" s="3"/>
      <c r="UK83" s="26"/>
      <c r="UM83" s="27"/>
      <c r="UN83" s="34"/>
      <c r="UO83" s="34"/>
      <c r="US83" s="3"/>
      <c r="UT83" s="3"/>
      <c r="UW83" s="26"/>
      <c r="UY83" s="27"/>
      <c r="UZ83" s="34"/>
      <c r="VA83" s="34"/>
      <c r="VE83" s="3"/>
      <c r="VF83" s="3"/>
      <c r="VI83" s="26"/>
      <c r="VK83" s="27"/>
      <c r="VL83" s="34"/>
      <c r="VM83" s="34"/>
      <c r="VQ83" s="3"/>
      <c r="VR83" s="3"/>
      <c r="VU83" s="26"/>
      <c r="VW83" s="27"/>
      <c r="VX83" s="34"/>
      <c r="VY83" s="34"/>
      <c r="WC83" s="3"/>
      <c r="WD83" s="3"/>
      <c r="WG83" s="26"/>
      <c r="WI83" s="27"/>
      <c r="WJ83" s="34"/>
      <c r="WK83" s="34"/>
      <c r="WO83" s="3"/>
      <c r="WP83" s="3"/>
      <c r="WS83" s="26"/>
      <c r="WU83" s="27"/>
      <c r="WV83" s="34"/>
      <c r="WW83" s="34"/>
      <c r="XA83" s="3"/>
      <c r="XB83" s="3"/>
      <c r="XE83" s="26"/>
      <c r="XG83" s="27"/>
      <c r="XH83" s="34"/>
      <c r="XI83" s="34"/>
      <c r="XM83" s="3"/>
      <c r="XN83" s="3"/>
      <c r="XQ83" s="26"/>
      <c r="XS83" s="27"/>
      <c r="XT83" s="34"/>
      <c r="XU83" s="34"/>
      <c r="XY83" s="3"/>
      <c r="XZ83" s="3"/>
      <c r="YC83" s="26"/>
      <c r="YE83" s="27"/>
      <c r="YF83" s="34"/>
      <c r="YG83" s="34"/>
      <c r="YK83" s="3"/>
      <c r="YL83" s="3"/>
      <c r="YO83" s="26"/>
      <c r="YQ83" s="27"/>
      <c r="YR83" s="34"/>
      <c r="YS83" s="34"/>
      <c r="YW83" s="3"/>
      <c r="YX83" s="3"/>
      <c r="ZA83" s="26"/>
      <c r="ZC83" s="27"/>
      <c r="ZD83" s="34"/>
      <c r="ZE83" s="34"/>
      <c r="ZI83" s="3"/>
      <c r="ZJ83" s="3"/>
      <c r="ZM83" s="26"/>
      <c r="ZO83" s="27"/>
      <c r="ZP83" s="34"/>
      <c r="ZQ83" s="34"/>
      <c r="ZU83" s="3"/>
      <c r="ZV83" s="3"/>
      <c r="ZY83" s="26"/>
      <c r="AAA83" s="27"/>
      <c r="AAB83" s="34"/>
      <c r="AAC83" s="34"/>
      <c r="AAG83" s="3"/>
      <c r="AAH83" s="3"/>
      <c r="AAK83" s="26"/>
      <c r="AAM83" s="27"/>
      <c r="AAN83" s="34"/>
      <c r="AAO83" s="34"/>
      <c r="AAS83" s="3"/>
      <c r="AAT83" s="3"/>
      <c r="AAW83" s="26"/>
      <c r="AAY83" s="27"/>
      <c r="AAZ83" s="34"/>
      <c r="ABA83" s="34"/>
      <c r="ABE83" s="3"/>
      <c r="ABF83" s="3"/>
      <c r="ABI83" s="26"/>
      <c r="ABK83" s="27"/>
      <c r="ABL83" s="34"/>
      <c r="ABM83" s="34"/>
      <c r="ABQ83" s="3"/>
      <c r="ABR83" s="3"/>
      <c r="ABU83" s="26"/>
      <c r="ABW83" s="27"/>
      <c r="ABX83" s="34"/>
      <c r="ABY83" s="34"/>
      <c r="ACC83" s="3"/>
      <c r="ACD83" s="3"/>
      <c r="ACG83" s="26"/>
      <c r="ACI83" s="27"/>
      <c r="ACJ83" s="34"/>
      <c r="ACK83" s="34"/>
      <c r="ACO83" s="3"/>
      <c r="ACP83" s="3"/>
      <c r="ACS83" s="26"/>
      <c r="ACU83" s="27"/>
      <c r="ACV83" s="34"/>
      <c r="ACW83" s="34"/>
      <c r="ADA83" s="3"/>
      <c r="ADB83" s="3"/>
      <c r="ADE83" s="26"/>
      <c r="ADG83" s="27"/>
      <c r="ADH83" s="34"/>
      <c r="ADI83" s="34"/>
      <c r="ADM83" s="3"/>
      <c r="ADN83" s="3"/>
      <c r="ADQ83" s="26"/>
      <c r="ADS83" s="27"/>
      <c r="ADT83" s="34"/>
      <c r="ADU83" s="34"/>
      <c r="ADY83" s="3"/>
      <c r="ADZ83" s="3"/>
      <c r="AEC83" s="26"/>
      <c r="AEE83" s="27"/>
      <c r="AEF83" s="34"/>
      <c r="AEG83" s="34"/>
      <c r="AEK83" s="3"/>
      <c r="AEL83" s="3"/>
      <c r="AEO83" s="26"/>
      <c r="AEQ83" s="27"/>
      <c r="AER83" s="34"/>
      <c r="AES83" s="34"/>
      <c r="AEW83" s="3"/>
      <c r="AEX83" s="3"/>
      <c r="AFA83" s="26"/>
      <c r="AFC83" s="27"/>
      <c r="AFD83" s="34"/>
      <c r="AFE83" s="34"/>
      <c r="AFI83" s="3"/>
      <c r="AFJ83" s="3"/>
      <c r="AFM83" s="26"/>
      <c r="AFO83" s="27"/>
      <c r="AFP83" s="34"/>
      <c r="AFQ83" s="34"/>
      <c r="AFU83" s="3"/>
      <c r="AFV83" s="3"/>
      <c r="AFY83" s="26"/>
      <c r="AGA83" s="27"/>
      <c r="AGB83" s="34"/>
      <c r="AGC83" s="34"/>
      <c r="AGG83" s="3"/>
      <c r="AGH83" s="3"/>
      <c r="AGK83" s="26"/>
      <c r="AGM83" s="27"/>
      <c r="AGN83" s="34"/>
      <c r="AGO83" s="34"/>
      <c r="AGS83" s="3"/>
      <c r="AGT83" s="3"/>
      <c r="AGW83" s="26"/>
      <c r="AGY83" s="27"/>
      <c r="AGZ83" s="34"/>
      <c r="AHA83" s="34"/>
      <c r="AHE83" s="3"/>
      <c r="AHF83" s="3"/>
      <c r="AHI83" s="26"/>
      <c r="AHK83" s="27"/>
      <c r="AHL83" s="34"/>
      <c r="AHM83" s="34"/>
      <c r="AHQ83" s="3"/>
      <c r="AHR83" s="3"/>
      <c r="AHU83" s="26"/>
      <c r="AHW83" s="27"/>
      <c r="AHX83" s="34"/>
      <c r="AHY83" s="34"/>
      <c r="AIC83" s="3"/>
      <c r="AID83" s="3"/>
      <c r="AIG83" s="26"/>
      <c r="AII83" s="27"/>
      <c r="AIJ83" s="34"/>
      <c r="AIK83" s="34"/>
      <c r="AIO83" s="3"/>
      <c r="AIP83" s="3"/>
      <c r="AIS83" s="26"/>
      <c r="AIU83" s="27"/>
      <c r="AIV83" s="34"/>
      <c r="AIW83" s="34"/>
      <c r="AJA83" s="3"/>
      <c r="AJB83" s="3"/>
      <c r="AJE83" s="26"/>
      <c r="AJG83" s="27"/>
      <c r="AJH83" s="34"/>
      <c r="AJI83" s="34"/>
      <c r="AJM83" s="3"/>
      <c r="AJN83" s="3"/>
      <c r="AJQ83" s="26"/>
      <c r="AJS83" s="27"/>
      <c r="AJT83" s="34"/>
      <c r="AJU83" s="34"/>
      <c r="AJY83" s="3"/>
      <c r="AJZ83" s="3"/>
      <c r="AKC83" s="26"/>
      <c r="AKE83" s="27"/>
      <c r="AKF83" s="34"/>
      <c r="AKG83" s="34"/>
      <c r="AKK83" s="3"/>
      <c r="AKL83" s="3"/>
      <c r="AKO83" s="26"/>
      <c r="AKQ83" s="27"/>
      <c r="AKR83" s="34"/>
      <c r="AKS83" s="34"/>
      <c r="AKW83" s="3"/>
      <c r="AKX83" s="3"/>
      <c r="ALA83" s="26"/>
      <c r="ALC83" s="27"/>
      <c r="ALD83" s="34"/>
      <c r="ALE83" s="34"/>
      <c r="ALI83" s="3"/>
      <c r="ALJ83" s="3"/>
      <c r="ALM83" s="26"/>
      <c r="ALO83" s="27"/>
      <c r="ALP83" s="34"/>
      <c r="ALQ83" s="34"/>
      <c r="ALU83" s="3"/>
      <c r="ALV83" s="3"/>
      <c r="ALY83" s="26"/>
      <c r="AMA83" s="27"/>
      <c r="AMB83" s="34"/>
      <c r="AMC83" s="34"/>
      <c r="AMG83" s="3"/>
      <c r="AMH83" s="3"/>
      <c r="AMK83" s="26"/>
      <c r="AMM83" s="27"/>
      <c r="AMN83" s="34"/>
      <c r="AMO83" s="34"/>
      <c r="AMS83" s="3"/>
      <c r="AMT83" s="3"/>
      <c r="AMW83" s="26"/>
      <c r="AMY83" s="27"/>
      <c r="AMZ83" s="34"/>
      <c r="ANA83" s="34"/>
      <c r="ANE83" s="3"/>
      <c r="ANF83" s="3"/>
      <c r="ANI83" s="26"/>
      <c r="ANK83" s="27"/>
      <c r="ANL83" s="34"/>
      <c r="ANM83" s="34"/>
      <c r="ANQ83" s="3"/>
      <c r="ANR83" s="3"/>
      <c r="ANU83" s="26"/>
      <c r="ANW83" s="27"/>
      <c r="ANX83" s="34"/>
      <c r="ANY83" s="34"/>
      <c r="AOC83" s="3"/>
      <c r="AOD83" s="3"/>
      <c r="AOG83" s="26"/>
      <c r="AOI83" s="27"/>
      <c r="AOJ83" s="34"/>
      <c r="AOK83" s="34"/>
      <c r="AOO83" s="3"/>
      <c r="AOP83" s="3"/>
      <c r="AOS83" s="26"/>
      <c r="AOU83" s="27"/>
      <c r="AOV83" s="34"/>
      <c r="AOW83" s="34"/>
      <c r="APA83" s="3"/>
      <c r="APB83" s="3"/>
      <c r="APE83" s="26"/>
      <c r="APG83" s="27"/>
      <c r="APH83" s="34"/>
      <c r="API83" s="34"/>
      <c r="APM83" s="3"/>
      <c r="APN83" s="3"/>
      <c r="APQ83" s="26"/>
      <c r="APS83" s="27"/>
      <c r="APT83" s="34"/>
      <c r="APU83" s="34"/>
      <c r="APY83" s="3"/>
      <c r="APZ83" s="3"/>
      <c r="AQC83" s="26"/>
      <c r="AQE83" s="27"/>
      <c r="AQF83" s="34"/>
      <c r="AQG83" s="34"/>
      <c r="AQK83" s="3"/>
      <c r="AQL83" s="3"/>
      <c r="AQO83" s="26"/>
      <c r="AQQ83" s="27"/>
      <c r="AQR83" s="34"/>
      <c r="AQS83" s="34"/>
      <c r="AQW83" s="3"/>
      <c r="AQX83" s="3"/>
      <c r="ARA83" s="26"/>
      <c r="ARC83" s="27"/>
      <c r="ARD83" s="34"/>
      <c r="ARE83" s="34"/>
      <c r="ARI83" s="3"/>
      <c r="ARJ83" s="3"/>
      <c r="ARM83" s="26"/>
      <c r="ARO83" s="27"/>
      <c r="ARP83" s="34"/>
      <c r="ARQ83" s="34"/>
      <c r="ARU83" s="3"/>
      <c r="ARV83" s="3"/>
      <c r="ARY83" s="26"/>
      <c r="ASA83" s="27"/>
      <c r="ASB83" s="34"/>
      <c r="ASC83" s="34"/>
      <c r="ASG83" s="3"/>
      <c r="ASH83" s="3"/>
      <c r="ASK83" s="26"/>
      <c r="ASM83" s="27"/>
      <c r="ASN83" s="34"/>
      <c r="ASO83" s="34"/>
      <c r="ASS83" s="3"/>
      <c r="AST83" s="3"/>
      <c r="ASW83" s="26"/>
      <c r="ASY83" s="27"/>
      <c r="ASZ83" s="34"/>
      <c r="ATA83" s="34"/>
      <c r="ATE83" s="3"/>
      <c r="ATF83" s="3"/>
      <c r="ATI83" s="26"/>
      <c r="ATK83" s="27"/>
      <c r="ATL83" s="34"/>
      <c r="ATM83" s="34"/>
      <c r="ATQ83" s="3"/>
      <c r="ATR83" s="3"/>
      <c r="ATU83" s="26"/>
      <c r="ATW83" s="27"/>
      <c r="ATX83" s="34"/>
      <c r="ATY83" s="34"/>
      <c r="AUC83" s="3"/>
      <c r="AUD83" s="3"/>
      <c r="AUG83" s="26"/>
      <c r="AUI83" s="27"/>
      <c r="AUJ83" s="34"/>
      <c r="AUK83" s="34"/>
      <c r="AUO83" s="3"/>
      <c r="AUP83" s="3"/>
      <c r="AUS83" s="26"/>
      <c r="AUU83" s="27"/>
      <c r="AUV83" s="34"/>
      <c r="AUW83" s="34"/>
      <c r="AVA83" s="3"/>
      <c r="AVB83" s="3"/>
      <c r="AVE83" s="26"/>
      <c r="AVG83" s="27"/>
      <c r="AVH83" s="34"/>
      <c r="AVI83" s="34"/>
      <c r="AVM83" s="3"/>
      <c r="AVN83" s="3"/>
      <c r="AVQ83" s="26"/>
      <c r="AVS83" s="27"/>
      <c r="AVT83" s="34"/>
      <c r="AVU83" s="34"/>
      <c r="AVY83" s="3"/>
      <c r="AVZ83" s="3"/>
      <c r="AWC83" s="26"/>
      <c r="AWE83" s="27"/>
      <c r="AWF83" s="34"/>
      <c r="AWG83" s="34"/>
      <c r="AWK83" s="3"/>
      <c r="AWL83" s="3"/>
      <c r="AWO83" s="26"/>
      <c r="AWQ83" s="27"/>
      <c r="AWR83" s="34"/>
      <c r="AWS83" s="34"/>
      <c r="AWW83" s="3"/>
      <c r="AWX83" s="3"/>
      <c r="AXA83" s="26"/>
      <c r="AXC83" s="27"/>
      <c r="AXD83" s="34"/>
      <c r="AXE83" s="34"/>
      <c r="AXI83" s="3"/>
      <c r="AXJ83" s="3"/>
      <c r="AXM83" s="26"/>
      <c r="AXO83" s="27"/>
      <c r="AXP83" s="34"/>
      <c r="AXQ83" s="34"/>
      <c r="AXU83" s="3"/>
      <c r="AXV83" s="3"/>
      <c r="AXY83" s="26"/>
      <c r="AYA83" s="27"/>
      <c r="AYB83" s="34"/>
      <c r="AYC83" s="34"/>
      <c r="AYG83" s="3"/>
      <c r="AYH83" s="3"/>
      <c r="AYK83" s="26"/>
      <c r="AYM83" s="27"/>
      <c r="AYN83" s="34"/>
      <c r="AYO83" s="34"/>
      <c r="AYS83" s="3"/>
      <c r="AYT83" s="3"/>
      <c r="AYW83" s="26"/>
      <c r="AYY83" s="27"/>
      <c r="AYZ83" s="34"/>
      <c r="AZA83" s="34"/>
      <c r="AZE83" s="3"/>
      <c r="AZF83" s="3"/>
      <c r="AZI83" s="26"/>
      <c r="AZK83" s="27"/>
      <c r="AZL83" s="34"/>
      <c r="AZM83" s="34"/>
      <c r="AZQ83" s="3"/>
      <c r="AZR83" s="3"/>
      <c r="AZU83" s="26"/>
      <c r="AZW83" s="27"/>
      <c r="AZX83" s="34"/>
      <c r="AZY83" s="34"/>
      <c r="BAC83" s="3"/>
      <c r="BAD83" s="3"/>
      <c r="BAG83" s="26"/>
      <c r="BAI83" s="27"/>
      <c r="BAJ83" s="34"/>
      <c r="BAK83" s="34"/>
      <c r="BAO83" s="3"/>
      <c r="BAP83" s="3"/>
      <c r="BAS83" s="26"/>
      <c r="BAU83" s="27"/>
      <c r="BAV83" s="34"/>
      <c r="BAW83" s="34"/>
      <c r="BBA83" s="3"/>
      <c r="BBB83" s="3"/>
      <c r="BBE83" s="26"/>
      <c r="BBG83" s="27"/>
      <c r="BBH83" s="34"/>
      <c r="BBI83" s="34"/>
      <c r="BBM83" s="3"/>
      <c r="BBN83" s="3"/>
      <c r="BBQ83" s="26"/>
      <c r="BBS83" s="27"/>
      <c r="BBT83" s="34"/>
      <c r="BBU83" s="34"/>
      <c r="BBY83" s="3"/>
      <c r="BBZ83" s="3"/>
      <c r="BCC83" s="26"/>
      <c r="BCE83" s="27"/>
      <c r="BCF83" s="34"/>
      <c r="BCG83" s="34"/>
      <c r="BCK83" s="3"/>
      <c r="BCL83" s="3"/>
      <c r="BCO83" s="26"/>
      <c r="BCQ83" s="27"/>
      <c r="BCR83" s="34"/>
      <c r="BCS83" s="34"/>
      <c r="BCW83" s="3"/>
      <c r="BCX83" s="3"/>
      <c r="BDA83" s="26"/>
      <c r="BDC83" s="27"/>
      <c r="BDD83" s="34"/>
      <c r="BDE83" s="34"/>
      <c r="BDI83" s="3"/>
      <c r="BDJ83" s="3"/>
      <c r="BDM83" s="26"/>
      <c r="BDO83" s="27"/>
      <c r="BDP83" s="34"/>
      <c r="BDQ83" s="34"/>
      <c r="BDU83" s="3"/>
      <c r="BDV83" s="3"/>
      <c r="BDY83" s="26"/>
      <c r="BEA83" s="27"/>
      <c r="BEB83" s="34"/>
      <c r="BEC83" s="34"/>
      <c r="BEG83" s="3"/>
      <c r="BEH83" s="3"/>
      <c r="BEK83" s="26"/>
      <c r="BEM83" s="27"/>
      <c r="BEN83" s="34"/>
      <c r="BEO83" s="34"/>
      <c r="BES83" s="3"/>
      <c r="BET83" s="3"/>
      <c r="BEW83" s="26"/>
      <c r="BEY83" s="27"/>
      <c r="BEZ83" s="34"/>
      <c r="BFA83" s="34"/>
      <c r="BFE83" s="3"/>
      <c r="BFF83" s="3"/>
      <c r="BFI83" s="26"/>
      <c r="BFK83" s="27"/>
      <c r="BFL83" s="34"/>
      <c r="BFM83" s="34"/>
      <c r="BFQ83" s="3"/>
      <c r="BFR83" s="3"/>
      <c r="BFU83" s="26"/>
      <c r="BFW83" s="27"/>
      <c r="BFX83" s="34"/>
      <c r="BFY83" s="34"/>
      <c r="BGC83" s="3"/>
      <c r="BGD83" s="3"/>
      <c r="BGG83" s="26"/>
      <c r="BGI83" s="27"/>
      <c r="BGJ83" s="34"/>
      <c r="BGK83" s="34"/>
      <c r="BGO83" s="3"/>
      <c r="BGP83" s="3"/>
      <c r="BGS83" s="26"/>
      <c r="BGU83" s="27"/>
      <c r="BGV83" s="34"/>
      <c r="BGW83" s="34"/>
      <c r="BHA83" s="3"/>
      <c r="BHB83" s="3"/>
      <c r="BHE83" s="26"/>
      <c r="BHG83" s="27"/>
      <c r="BHH83" s="34"/>
      <c r="BHI83" s="34"/>
      <c r="BHM83" s="3"/>
      <c r="BHN83" s="3"/>
      <c r="BHQ83" s="26"/>
      <c r="BHS83" s="27"/>
      <c r="BHT83" s="34"/>
      <c r="BHU83" s="34"/>
      <c r="BHY83" s="3"/>
      <c r="BHZ83" s="3"/>
      <c r="BIC83" s="26"/>
      <c r="BIE83" s="27"/>
      <c r="BIF83" s="34"/>
      <c r="BIG83" s="34"/>
      <c r="BIK83" s="3"/>
      <c r="BIL83" s="3"/>
      <c r="BIO83" s="26"/>
      <c r="BIQ83" s="27"/>
      <c r="BIR83" s="34"/>
      <c r="BIS83" s="34"/>
      <c r="BIW83" s="3"/>
      <c r="BIX83" s="3"/>
      <c r="BJA83" s="26"/>
      <c r="BJC83" s="27"/>
      <c r="BJD83" s="34"/>
      <c r="BJE83" s="34"/>
      <c r="BJI83" s="3"/>
      <c r="BJJ83" s="3"/>
      <c r="BJM83" s="26"/>
      <c r="BJO83" s="27"/>
      <c r="BJP83" s="34"/>
      <c r="BJQ83" s="34"/>
      <c r="BJU83" s="3"/>
      <c r="BJV83" s="3"/>
      <c r="BJY83" s="26"/>
      <c r="BKA83" s="27"/>
      <c r="BKB83" s="34"/>
      <c r="BKC83" s="34"/>
      <c r="BKG83" s="3"/>
      <c r="BKH83" s="3"/>
      <c r="BKK83" s="26"/>
      <c r="BKM83" s="27"/>
      <c r="BKN83" s="34"/>
      <c r="BKO83" s="34"/>
      <c r="BKS83" s="3"/>
      <c r="BKT83" s="3"/>
      <c r="BKW83" s="26"/>
      <c r="BKY83" s="27"/>
      <c r="BKZ83" s="34"/>
      <c r="BLA83" s="34"/>
      <c r="BLE83" s="3"/>
      <c r="BLF83" s="3"/>
      <c r="BLI83" s="26"/>
      <c r="BLK83" s="27"/>
      <c r="BLL83" s="34"/>
      <c r="BLM83" s="34"/>
      <c r="BLQ83" s="3"/>
      <c r="BLR83" s="3"/>
      <c r="BLU83" s="26"/>
      <c r="BLW83" s="27"/>
      <c r="BLX83" s="34"/>
      <c r="BLY83" s="34"/>
      <c r="BMC83" s="3"/>
      <c r="BMD83" s="3"/>
      <c r="BMG83" s="26"/>
      <c r="BMI83" s="27"/>
      <c r="BMJ83" s="34"/>
      <c r="BMK83" s="34"/>
      <c r="BMO83" s="3"/>
      <c r="BMP83" s="3"/>
      <c r="BMS83" s="26"/>
      <c r="BMU83" s="27"/>
      <c r="BMV83" s="34"/>
      <c r="BMW83" s="34"/>
      <c r="BNA83" s="3"/>
      <c r="BNB83" s="3"/>
      <c r="BNE83" s="26"/>
      <c r="BNG83" s="27"/>
      <c r="BNH83" s="34"/>
      <c r="BNI83" s="34"/>
      <c r="BNM83" s="3"/>
      <c r="BNN83" s="3"/>
      <c r="BNQ83" s="26"/>
      <c r="BNS83" s="27"/>
      <c r="BNT83" s="34"/>
      <c r="BNU83" s="34"/>
      <c r="BNY83" s="3"/>
      <c r="BNZ83" s="3"/>
      <c r="BOC83" s="26"/>
      <c r="BOE83" s="27"/>
      <c r="BOF83" s="34"/>
      <c r="BOG83" s="34"/>
      <c r="BOK83" s="3"/>
      <c r="BOL83" s="3"/>
      <c r="BOO83" s="26"/>
      <c r="BOQ83" s="27"/>
      <c r="BOR83" s="34"/>
      <c r="BOS83" s="34"/>
      <c r="BOW83" s="3"/>
      <c r="BOX83" s="3"/>
      <c r="BPA83" s="26"/>
      <c r="BPC83" s="27"/>
      <c r="BPD83" s="34"/>
      <c r="BPE83" s="34"/>
      <c r="BPI83" s="3"/>
      <c r="BPJ83" s="3"/>
      <c r="BPM83" s="26"/>
      <c r="BPO83" s="27"/>
      <c r="BPP83" s="34"/>
      <c r="BPQ83" s="34"/>
      <c r="BPU83" s="3"/>
      <c r="BPV83" s="3"/>
      <c r="BPY83" s="26"/>
      <c r="BQA83" s="27"/>
      <c r="BQB83" s="34"/>
      <c r="BQC83" s="34"/>
      <c r="BQG83" s="3"/>
      <c r="BQH83" s="3"/>
      <c r="BQK83" s="26"/>
      <c r="BQM83" s="27"/>
      <c r="BQN83" s="34"/>
      <c r="BQO83" s="34"/>
      <c r="BQS83" s="3"/>
      <c r="BQT83" s="3"/>
      <c r="BQW83" s="26"/>
      <c r="BQY83" s="27"/>
      <c r="BQZ83" s="34"/>
      <c r="BRA83" s="34"/>
      <c r="BRE83" s="3"/>
      <c r="BRF83" s="3"/>
      <c r="BRI83" s="26"/>
      <c r="BRK83" s="27"/>
      <c r="BRL83" s="34"/>
      <c r="BRM83" s="34"/>
      <c r="BRQ83" s="3"/>
      <c r="BRR83" s="3"/>
      <c r="BRU83" s="26"/>
      <c r="BRW83" s="27"/>
      <c r="BRX83" s="34"/>
      <c r="BRY83" s="34"/>
      <c r="BSC83" s="3"/>
      <c r="BSD83" s="3"/>
      <c r="BSG83" s="26"/>
      <c r="BSI83" s="27"/>
      <c r="BSJ83" s="34"/>
      <c r="BSK83" s="34"/>
      <c r="BSO83" s="3"/>
      <c r="BSP83" s="3"/>
      <c r="BSS83" s="26"/>
      <c r="BSU83" s="27"/>
      <c r="BSV83" s="34"/>
      <c r="BSW83" s="34"/>
      <c r="BTA83" s="3"/>
      <c r="BTB83" s="3"/>
      <c r="BTE83" s="26"/>
      <c r="BTG83" s="27"/>
      <c r="BTH83" s="34"/>
      <c r="BTI83" s="34"/>
      <c r="BTM83" s="3"/>
      <c r="BTN83" s="3"/>
      <c r="BTQ83" s="26"/>
      <c r="BTS83" s="27"/>
      <c r="BTT83" s="34"/>
      <c r="BTU83" s="34"/>
      <c r="BTY83" s="3"/>
      <c r="BTZ83" s="3"/>
      <c r="BUC83" s="26"/>
      <c r="BUE83" s="27"/>
      <c r="BUF83" s="34"/>
      <c r="BUG83" s="34"/>
      <c r="BUK83" s="3"/>
      <c r="BUL83" s="3"/>
      <c r="BUO83" s="26"/>
      <c r="BUQ83" s="27"/>
      <c r="BUR83" s="34"/>
      <c r="BUS83" s="34"/>
      <c r="BUW83" s="3"/>
      <c r="BUX83" s="3"/>
      <c r="BVA83" s="26"/>
      <c r="BVC83" s="27"/>
      <c r="BVD83" s="34"/>
      <c r="BVE83" s="34"/>
      <c r="BVI83" s="3"/>
      <c r="BVJ83" s="3"/>
      <c r="BVM83" s="26"/>
      <c r="BVO83" s="27"/>
      <c r="BVP83" s="34"/>
      <c r="BVQ83" s="34"/>
      <c r="BVU83" s="3"/>
      <c r="BVV83" s="3"/>
      <c r="BVY83" s="26"/>
      <c r="BWA83" s="27"/>
      <c r="BWB83" s="34"/>
      <c r="BWC83" s="34"/>
      <c r="BWG83" s="3"/>
      <c r="BWH83" s="3"/>
      <c r="BWK83" s="26"/>
      <c r="BWM83" s="27"/>
      <c r="BWN83" s="34"/>
      <c r="BWO83" s="34"/>
      <c r="BWS83" s="3"/>
      <c r="BWT83" s="3"/>
      <c r="BWW83" s="26"/>
      <c r="BWY83" s="27"/>
      <c r="BWZ83" s="34"/>
      <c r="BXA83" s="34"/>
      <c r="BXE83" s="3"/>
      <c r="BXF83" s="3"/>
      <c r="BXI83" s="26"/>
      <c r="BXK83" s="27"/>
      <c r="BXL83" s="34"/>
      <c r="BXM83" s="34"/>
      <c r="BXQ83" s="3"/>
      <c r="BXR83" s="3"/>
      <c r="BXU83" s="26"/>
      <c r="BXW83" s="27"/>
      <c r="BXX83" s="34"/>
      <c r="BXY83" s="34"/>
      <c r="BYC83" s="3"/>
      <c r="BYD83" s="3"/>
      <c r="BYG83" s="26"/>
      <c r="BYI83" s="27"/>
      <c r="BYJ83" s="34"/>
      <c r="BYK83" s="34"/>
      <c r="BYO83" s="3"/>
      <c r="BYP83" s="3"/>
      <c r="BYS83" s="26"/>
      <c r="BYU83" s="27"/>
      <c r="BYV83" s="34"/>
      <c r="BYW83" s="34"/>
      <c r="BZA83" s="3"/>
      <c r="BZB83" s="3"/>
      <c r="BZE83" s="26"/>
      <c r="BZG83" s="27"/>
      <c r="BZH83" s="34"/>
      <c r="BZI83" s="34"/>
      <c r="BZM83" s="3"/>
      <c r="BZN83" s="3"/>
      <c r="BZQ83" s="26"/>
      <c r="BZS83" s="27"/>
      <c r="BZT83" s="34"/>
      <c r="BZU83" s="34"/>
      <c r="BZY83" s="3"/>
      <c r="BZZ83" s="3"/>
      <c r="CAC83" s="26"/>
      <c r="CAE83" s="27"/>
      <c r="CAF83" s="34"/>
      <c r="CAG83" s="34"/>
      <c r="CAK83" s="3"/>
      <c r="CAL83" s="3"/>
      <c r="CAO83" s="26"/>
      <c r="CAQ83" s="27"/>
      <c r="CAR83" s="34"/>
      <c r="CAS83" s="34"/>
      <c r="CAW83" s="3"/>
      <c r="CAX83" s="3"/>
      <c r="CBA83" s="26"/>
      <c r="CBC83" s="27"/>
      <c r="CBD83" s="34"/>
      <c r="CBE83" s="34"/>
      <c r="CBI83" s="3"/>
      <c r="CBJ83" s="3"/>
      <c r="CBM83" s="26"/>
      <c r="CBO83" s="27"/>
      <c r="CBP83" s="34"/>
      <c r="CBQ83" s="34"/>
      <c r="CBU83" s="3"/>
      <c r="CBV83" s="3"/>
      <c r="CBY83" s="26"/>
      <c r="CCA83" s="27"/>
      <c r="CCB83" s="34"/>
      <c r="CCC83" s="34"/>
      <c r="CCG83" s="3"/>
      <c r="CCH83" s="3"/>
      <c r="CCK83" s="26"/>
      <c r="CCM83" s="27"/>
      <c r="CCN83" s="34"/>
      <c r="CCO83" s="34"/>
      <c r="CCS83" s="3"/>
      <c r="CCT83" s="3"/>
      <c r="CCW83" s="26"/>
      <c r="CCY83" s="27"/>
      <c r="CCZ83" s="34"/>
      <c r="CDA83" s="34"/>
      <c r="CDE83" s="3"/>
      <c r="CDF83" s="3"/>
      <c r="CDI83" s="26"/>
      <c r="CDK83" s="27"/>
      <c r="CDL83" s="34"/>
      <c r="CDM83" s="34"/>
      <c r="CDQ83" s="3"/>
      <c r="CDR83" s="3"/>
      <c r="CDU83" s="26"/>
      <c r="CDW83" s="27"/>
      <c r="CDX83" s="34"/>
      <c r="CDY83" s="34"/>
      <c r="CEC83" s="3"/>
      <c r="CED83" s="3"/>
      <c r="CEG83" s="26"/>
      <c r="CEI83" s="27"/>
      <c r="CEJ83" s="34"/>
      <c r="CEK83" s="34"/>
      <c r="CEO83" s="3"/>
      <c r="CEP83" s="3"/>
      <c r="CES83" s="26"/>
      <c r="CEU83" s="27"/>
      <c r="CEV83" s="34"/>
      <c r="CEW83" s="34"/>
      <c r="CFA83" s="3"/>
      <c r="CFB83" s="3"/>
      <c r="CFE83" s="26"/>
      <c r="CFG83" s="27"/>
      <c r="CFH83" s="34"/>
      <c r="CFI83" s="34"/>
      <c r="CFM83" s="3"/>
      <c r="CFN83" s="3"/>
      <c r="CFQ83" s="26"/>
      <c r="CFS83" s="27"/>
      <c r="CFT83" s="34"/>
      <c r="CFU83" s="34"/>
      <c r="CFY83" s="3"/>
      <c r="CFZ83" s="3"/>
      <c r="CGC83" s="26"/>
      <c r="CGE83" s="27"/>
      <c r="CGF83" s="34"/>
      <c r="CGG83" s="34"/>
      <c r="CGK83" s="3"/>
      <c r="CGL83" s="3"/>
      <c r="CGO83" s="26"/>
      <c r="CGQ83" s="27"/>
      <c r="CGR83" s="34"/>
      <c r="CGS83" s="34"/>
      <c r="CGW83" s="3"/>
      <c r="CGX83" s="3"/>
      <c r="CHA83" s="26"/>
      <c r="CHC83" s="27"/>
      <c r="CHD83" s="34"/>
      <c r="CHE83" s="34"/>
      <c r="CHI83" s="3"/>
      <c r="CHJ83" s="3"/>
      <c r="CHM83" s="26"/>
      <c r="CHO83" s="27"/>
      <c r="CHP83" s="34"/>
      <c r="CHQ83" s="34"/>
      <c r="CHU83" s="3"/>
      <c r="CHV83" s="3"/>
      <c r="CHY83" s="26"/>
      <c r="CIA83" s="27"/>
      <c r="CIB83" s="34"/>
      <c r="CIC83" s="34"/>
      <c r="CIG83" s="3"/>
      <c r="CIH83" s="3"/>
      <c r="CIK83" s="26"/>
      <c r="CIM83" s="27"/>
      <c r="CIN83" s="34"/>
      <c r="CIO83" s="34"/>
      <c r="CIS83" s="3"/>
      <c r="CIT83" s="3"/>
      <c r="CIW83" s="26"/>
      <c r="CIY83" s="27"/>
      <c r="CIZ83" s="34"/>
      <c r="CJA83" s="34"/>
      <c r="CJE83" s="3"/>
      <c r="CJF83" s="3"/>
      <c r="CJI83" s="26"/>
      <c r="CJK83" s="27"/>
      <c r="CJL83" s="34"/>
      <c r="CJM83" s="34"/>
      <c r="CJQ83" s="3"/>
      <c r="CJR83" s="3"/>
      <c r="CJU83" s="26"/>
      <c r="CJW83" s="27"/>
      <c r="CJX83" s="34"/>
      <c r="CJY83" s="34"/>
      <c r="CKC83" s="3"/>
      <c r="CKD83" s="3"/>
      <c r="CKG83" s="26"/>
      <c r="CKI83" s="27"/>
      <c r="CKJ83" s="34"/>
      <c r="CKK83" s="34"/>
      <c r="CKO83" s="3"/>
      <c r="CKP83" s="3"/>
      <c r="CKS83" s="26"/>
      <c r="CKU83" s="27"/>
      <c r="CKV83" s="34"/>
      <c r="CKW83" s="34"/>
      <c r="CLA83" s="3"/>
      <c r="CLB83" s="3"/>
      <c r="CLE83" s="26"/>
      <c r="CLG83" s="27"/>
      <c r="CLH83" s="34"/>
      <c r="CLI83" s="34"/>
      <c r="CLM83" s="3"/>
      <c r="CLN83" s="3"/>
      <c r="CLQ83" s="26"/>
      <c r="CLS83" s="27"/>
      <c r="CLT83" s="34"/>
      <c r="CLU83" s="34"/>
      <c r="CLY83" s="3"/>
      <c r="CLZ83" s="3"/>
      <c r="CMC83" s="26"/>
      <c r="CME83" s="27"/>
      <c r="CMF83" s="34"/>
      <c r="CMG83" s="34"/>
      <c r="CMK83" s="3"/>
      <c r="CML83" s="3"/>
      <c r="CMO83" s="26"/>
      <c r="CMQ83" s="27"/>
      <c r="CMR83" s="34"/>
      <c r="CMS83" s="34"/>
      <c r="CMW83" s="3"/>
      <c r="CMX83" s="3"/>
      <c r="CNA83" s="26"/>
      <c r="CNC83" s="27"/>
      <c r="CND83" s="34"/>
      <c r="CNE83" s="34"/>
      <c r="CNI83" s="3"/>
      <c r="CNJ83" s="3"/>
      <c r="CNM83" s="26"/>
      <c r="CNO83" s="27"/>
      <c r="CNP83" s="34"/>
      <c r="CNQ83" s="34"/>
      <c r="CNU83" s="3"/>
      <c r="CNV83" s="3"/>
      <c r="CNY83" s="26"/>
      <c r="COA83" s="27"/>
      <c r="COB83" s="34"/>
      <c r="COC83" s="34"/>
      <c r="COG83" s="3"/>
      <c r="COH83" s="3"/>
      <c r="COK83" s="26"/>
      <c r="COM83" s="27"/>
      <c r="CON83" s="34"/>
      <c r="COO83" s="34"/>
      <c r="COS83" s="3"/>
      <c r="COT83" s="3"/>
      <c r="COW83" s="26"/>
      <c r="COY83" s="27"/>
      <c r="COZ83" s="34"/>
      <c r="CPA83" s="34"/>
      <c r="CPE83" s="3"/>
      <c r="CPF83" s="3"/>
      <c r="CPI83" s="26"/>
      <c r="CPK83" s="27"/>
      <c r="CPL83" s="34"/>
      <c r="CPM83" s="34"/>
      <c r="CPQ83" s="3"/>
      <c r="CPR83" s="3"/>
      <c r="CPU83" s="26"/>
      <c r="CPW83" s="27"/>
      <c r="CPX83" s="34"/>
      <c r="CPY83" s="34"/>
      <c r="CQC83" s="3"/>
      <c r="CQD83" s="3"/>
      <c r="CQG83" s="26"/>
      <c r="CQI83" s="27"/>
      <c r="CQJ83" s="34"/>
      <c r="CQK83" s="34"/>
      <c r="CQO83" s="3"/>
      <c r="CQP83" s="3"/>
      <c r="CQS83" s="26"/>
      <c r="CQU83" s="27"/>
      <c r="CQV83" s="34"/>
      <c r="CQW83" s="34"/>
      <c r="CRA83" s="3"/>
      <c r="CRB83" s="3"/>
      <c r="CRE83" s="26"/>
      <c r="CRG83" s="27"/>
      <c r="CRH83" s="34"/>
      <c r="CRI83" s="34"/>
      <c r="CRM83" s="3"/>
      <c r="CRN83" s="3"/>
      <c r="CRQ83" s="26"/>
      <c r="CRS83" s="27"/>
      <c r="CRT83" s="34"/>
      <c r="CRU83" s="34"/>
      <c r="CRY83" s="3"/>
      <c r="CRZ83" s="3"/>
      <c r="CSC83" s="26"/>
      <c r="CSE83" s="27"/>
      <c r="CSF83" s="34"/>
      <c r="CSG83" s="34"/>
      <c r="CSK83" s="3"/>
      <c r="CSL83" s="3"/>
      <c r="CSO83" s="26"/>
      <c r="CSQ83" s="27"/>
      <c r="CSR83" s="34"/>
      <c r="CSS83" s="34"/>
      <c r="CSW83" s="3"/>
      <c r="CSX83" s="3"/>
      <c r="CTA83" s="26"/>
      <c r="CTC83" s="27"/>
      <c r="CTD83" s="34"/>
      <c r="CTE83" s="34"/>
      <c r="CTI83" s="3"/>
      <c r="CTJ83" s="3"/>
      <c r="CTM83" s="26"/>
      <c r="CTO83" s="27"/>
      <c r="CTP83" s="34"/>
      <c r="CTQ83" s="34"/>
      <c r="CTU83" s="3"/>
      <c r="CTV83" s="3"/>
      <c r="CTY83" s="26"/>
      <c r="CUA83" s="27"/>
      <c r="CUB83" s="34"/>
      <c r="CUC83" s="34"/>
      <c r="CUG83" s="3"/>
      <c r="CUH83" s="3"/>
      <c r="CUK83" s="26"/>
      <c r="CUM83" s="27"/>
      <c r="CUN83" s="34"/>
      <c r="CUO83" s="34"/>
      <c r="CUS83" s="3"/>
      <c r="CUT83" s="3"/>
      <c r="CUW83" s="26"/>
      <c r="CUY83" s="27"/>
      <c r="CUZ83" s="34"/>
      <c r="CVA83" s="34"/>
      <c r="CVE83" s="3"/>
      <c r="CVF83" s="3"/>
      <c r="CVI83" s="26"/>
      <c r="CVK83" s="27"/>
      <c r="CVL83" s="34"/>
      <c r="CVM83" s="34"/>
      <c r="CVQ83" s="3"/>
      <c r="CVR83" s="3"/>
      <c r="CVU83" s="26"/>
      <c r="CVW83" s="27"/>
      <c r="CVX83" s="34"/>
      <c r="CVY83" s="34"/>
      <c r="CWC83" s="3"/>
      <c r="CWD83" s="3"/>
      <c r="CWG83" s="26"/>
      <c r="CWI83" s="27"/>
      <c r="CWJ83" s="34"/>
      <c r="CWK83" s="34"/>
      <c r="CWO83" s="3"/>
      <c r="CWP83" s="3"/>
      <c r="CWS83" s="26"/>
      <c r="CWU83" s="27"/>
      <c r="CWV83" s="34"/>
      <c r="CWW83" s="34"/>
      <c r="CXA83" s="3"/>
      <c r="CXB83" s="3"/>
      <c r="CXE83" s="26"/>
      <c r="CXG83" s="27"/>
      <c r="CXH83" s="34"/>
      <c r="CXI83" s="34"/>
      <c r="CXM83" s="3"/>
      <c r="CXN83" s="3"/>
      <c r="CXQ83" s="26"/>
      <c r="CXS83" s="27"/>
      <c r="CXT83" s="34"/>
      <c r="CXU83" s="34"/>
      <c r="CXY83" s="3"/>
      <c r="CXZ83" s="3"/>
      <c r="CYC83" s="26"/>
      <c r="CYE83" s="27"/>
      <c r="CYF83" s="34"/>
      <c r="CYG83" s="34"/>
      <c r="CYK83" s="3"/>
      <c r="CYL83" s="3"/>
      <c r="CYO83" s="26"/>
      <c r="CYQ83" s="27"/>
      <c r="CYR83" s="34"/>
      <c r="CYS83" s="34"/>
      <c r="CYW83" s="3"/>
      <c r="CYX83" s="3"/>
      <c r="CZA83" s="26"/>
      <c r="CZC83" s="27"/>
      <c r="CZD83" s="34"/>
      <c r="CZE83" s="34"/>
      <c r="CZI83" s="3"/>
      <c r="CZJ83" s="3"/>
      <c r="CZM83" s="26"/>
      <c r="CZO83" s="27"/>
      <c r="CZP83" s="34"/>
      <c r="CZQ83" s="34"/>
      <c r="CZU83" s="3"/>
      <c r="CZV83" s="3"/>
      <c r="CZY83" s="26"/>
      <c r="DAA83" s="27"/>
      <c r="DAB83" s="34"/>
      <c r="DAC83" s="34"/>
      <c r="DAG83" s="3"/>
      <c r="DAH83" s="3"/>
      <c r="DAK83" s="26"/>
      <c r="DAM83" s="27"/>
      <c r="DAN83" s="34"/>
      <c r="DAO83" s="34"/>
      <c r="DAS83" s="3"/>
      <c r="DAT83" s="3"/>
      <c r="DAW83" s="26"/>
      <c r="DAY83" s="27"/>
      <c r="DAZ83" s="34"/>
      <c r="DBA83" s="34"/>
      <c r="DBE83" s="3"/>
      <c r="DBF83" s="3"/>
      <c r="DBI83" s="26"/>
      <c r="DBK83" s="27"/>
      <c r="DBL83" s="34"/>
      <c r="DBM83" s="34"/>
      <c r="DBQ83" s="3"/>
      <c r="DBR83" s="3"/>
      <c r="DBU83" s="26"/>
      <c r="DBW83" s="27"/>
      <c r="DBX83" s="34"/>
      <c r="DBY83" s="34"/>
      <c r="DCC83" s="3"/>
      <c r="DCD83" s="3"/>
      <c r="DCG83" s="26"/>
      <c r="DCI83" s="27"/>
      <c r="DCJ83" s="34"/>
      <c r="DCK83" s="34"/>
      <c r="DCO83" s="3"/>
      <c r="DCP83" s="3"/>
      <c r="DCS83" s="26"/>
      <c r="DCU83" s="27"/>
      <c r="DCV83" s="34"/>
      <c r="DCW83" s="34"/>
      <c r="DDA83" s="3"/>
      <c r="DDB83" s="3"/>
      <c r="DDE83" s="26"/>
      <c r="DDG83" s="27"/>
      <c r="DDH83" s="34"/>
      <c r="DDI83" s="34"/>
      <c r="DDM83" s="3"/>
      <c r="DDN83" s="3"/>
      <c r="DDQ83" s="26"/>
      <c r="DDS83" s="27"/>
      <c r="DDT83" s="34"/>
      <c r="DDU83" s="34"/>
      <c r="DDY83" s="3"/>
      <c r="DDZ83" s="3"/>
      <c r="DEC83" s="26"/>
      <c r="DEE83" s="27"/>
      <c r="DEF83" s="34"/>
      <c r="DEG83" s="34"/>
      <c r="DEK83" s="3"/>
      <c r="DEL83" s="3"/>
      <c r="DEO83" s="26"/>
      <c r="DEQ83" s="27"/>
      <c r="DER83" s="34"/>
      <c r="DES83" s="34"/>
      <c r="DEW83" s="3"/>
      <c r="DEX83" s="3"/>
      <c r="DFA83" s="26"/>
      <c r="DFC83" s="27"/>
      <c r="DFD83" s="34"/>
      <c r="DFE83" s="34"/>
      <c r="DFI83" s="3"/>
      <c r="DFJ83" s="3"/>
      <c r="DFM83" s="26"/>
      <c r="DFO83" s="27"/>
      <c r="DFP83" s="34"/>
      <c r="DFQ83" s="34"/>
      <c r="DFU83" s="3"/>
      <c r="DFV83" s="3"/>
      <c r="DFY83" s="26"/>
      <c r="DGA83" s="27"/>
      <c r="DGB83" s="34"/>
      <c r="DGC83" s="34"/>
      <c r="DGG83" s="3"/>
      <c r="DGH83" s="3"/>
      <c r="DGK83" s="26"/>
      <c r="DGM83" s="27"/>
      <c r="DGN83" s="34"/>
      <c r="DGO83" s="34"/>
      <c r="DGS83" s="3"/>
      <c r="DGT83" s="3"/>
      <c r="DGW83" s="26"/>
      <c r="DGY83" s="27"/>
      <c r="DGZ83" s="34"/>
      <c r="DHA83" s="34"/>
      <c r="DHE83" s="3"/>
      <c r="DHF83" s="3"/>
      <c r="DHI83" s="26"/>
      <c r="DHK83" s="27"/>
      <c r="DHL83" s="34"/>
      <c r="DHM83" s="34"/>
      <c r="DHQ83" s="3"/>
      <c r="DHR83" s="3"/>
      <c r="DHU83" s="26"/>
      <c r="DHW83" s="27"/>
      <c r="DHX83" s="34"/>
      <c r="DHY83" s="34"/>
      <c r="DIC83" s="3"/>
      <c r="DID83" s="3"/>
      <c r="DIG83" s="26"/>
      <c r="DII83" s="27"/>
      <c r="DIJ83" s="34"/>
      <c r="DIK83" s="34"/>
      <c r="DIO83" s="3"/>
      <c r="DIP83" s="3"/>
      <c r="DIS83" s="26"/>
      <c r="DIU83" s="27"/>
      <c r="DIV83" s="34"/>
      <c r="DIW83" s="34"/>
      <c r="DJA83" s="3"/>
      <c r="DJB83" s="3"/>
      <c r="DJE83" s="26"/>
      <c r="DJG83" s="27"/>
      <c r="DJH83" s="34"/>
      <c r="DJI83" s="34"/>
      <c r="DJM83" s="3"/>
      <c r="DJN83" s="3"/>
      <c r="DJQ83" s="26"/>
      <c r="DJS83" s="27"/>
      <c r="DJT83" s="34"/>
      <c r="DJU83" s="34"/>
      <c r="DJY83" s="3"/>
      <c r="DJZ83" s="3"/>
      <c r="DKC83" s="26"/>
      <c r="DKE83" s="27"/>
      <c r="DKF83" s="34"/>
      <c r="DKG83" s="34"/>
      <c r="DKK83" s="3"/>
      <c r="DKL83" s="3"/>
      <c r="DKO83" s="26"/>
      <c r="DKQ83" s="27"/>
      <c r="DKR83" s="34"/>
      <c r="DKS83" s="34"/>
      <c r="DKW83" s="3"/>
      <c r="DKX83" s="3"/>
      <c r="DLA83" s="26"/>
      <c r="DLC83" s="27"/>
      <c r="DLD83" s="34"/>
      <c r="DLE83" s="34"/>
      <c r="DLI83" s="3"/>
      <c r="DLJ83" s="3"/>
      <c r="DLM83" s="26"/>
      <c r="DLO83" s="27"/>
      <c r="DLP83" s="34"/>
      <c r="DLQ83" s="34"/>
      <c r="DLU83" s="3"/>
      <c r="DLV83" s="3"/>
      <c r="DLY83" s="26"/>
      <c r="DMA83" s="27"/>
      <c r="DMB83" s="34"/>
      <c r="DMC83" s="34"/>
      <c r="DMG83" s="3"/>
      <c r="DMH83" s="3"/>
      <c r="DMK83" s="26"/>
      <c r="DMM83" s="27"/>
      <c r="DMN83" s="34"/>
      <c r="DMO83" s="34"/>
      <c r="DMS83" s="3"/>
      <c r="DMT83" s="3"/>
      <c r="DMW83" s="26"/>
      <c r="DMY83" s="27"/>
      <c r="DMZ83" s="34"/>
      <c r="DNA83" s="34"/>
      <c r="DNE83" s="3"/>
      <c r="DNF83" s="3"/>
      <c r="DNI83" s="26"/>
      <c r="DNK83" s="27"/>
      <c r="DNL83" s="34"/>
      <c r="DNM83" s="34"/>
      <c r="DNQ83" s="3"/>
      <c r="DNR83" s="3"/>
      <c r="DNU83" s="26"/>
      <c r="DNW83" s="27"/>
      <c r="DNX83" s="34"/>
      <c r="DNY83" s="34"/>
      <c r="DOC83" s="3"/>
      <c r="DOD83" s="3"/>
      <c r="DOG83" s="26"/>
      <c r="DOI83" s="27"/>
      <c r="DOJ83" s="34"/>
      <c r="DOK83" s="34"/>
      <c r="DOO83" s="3"/>
      <c r="DOP83" s="3"/>
      <c r="DOS83" s="26"/>
      <c r="DOU83" s="27"/>
      <c r="DOV83" s="34"/>
      <c r="DOW83" s="34"/>
      <c r="DPA83" s="3"/>
      <c r="DPB83" s="3"/>
      <c r="DPE83" s="26"/>
      <c r="DPG83" s="27"/>
      <c r="DPH83" s="34"/>
      <c r="DPI83" s="34"/>
      <c r="DPM83" s="3"/>
      <c r="DPN83" s="3"/>
      <c r="DPQ83" s="26"/>
      <c r="DPS83" s="27"/>
      <c r="DPT83" s="34"/>
      <c r="DPU83" s="34"/>
      <c r="DPY83" s="3"/>
      <c r="DPZ83" s="3"/>
      <c r="DQC83" s="26"/>
      <c r="DQE83" s="27"/>
      <c r="DQF83" s="34"/>
      <c r="DQG83" s="34"/>
      <c r="DQK83" s="3"/>
      <c r="DQL83" s="3"/>
      <c r="DQO83" s="26"/>
      <c r="DQQ83" s="27"/>
      <c r="DQR83" s="34"/>
      <c r="DQS83" s="34"/>
      <c r="DQW83" s="3"/>
      <c r="DQX83" s="3"/>
      <c r="DRA83" s="26"/>
      <c r="DRC83" s="27"/>
      <c r="DRD83" s="34"/>
      <c r="DRE83" s="34"/>
      <c r="DRI83" s="3"/>
      <c r="DRJ83" s="3"/>
      <c r="DRM83" s="26"/>
      <c r="DRO83" s="27"/>
      <c r="DRP83" s="34"/>
      <c r="DRQ83" s="34"/>
      <c r="DRU83" s="3"/>
      <c r="DRV83" s="3"/>
      <c r="DRY83" s="26"/>
      <c r="DSA83" s="27"/>
      <c r="DSB83" s="34"/>
      <c r="DSC83" s="34"/>
      <c r="DSG83" s="3"/>
      <c r="DSH83" s="3"/>
      <c r="DSK83" s="26"/>
      <c r="DSM83" s="27"/>
      <c r="DSN83" s="34"/>
      <c r="DSO83" s="34"/>
      <c r="DSS83" s="3"/>
      <c r="DST83" s="3"/>
      <c r="DSW83" s="26"/>
      <c r="DSY83" s="27"/>
      <c r="DSZ83" s="34"/>
      <c r="DTA83" s="34"/>
      <c r="DTE83" s="3"/>
      <c r="DTF83" s="3"/>
      <c r="DTI83" s="26"/>
      <c r="DTK83" s="27"/>
      <c r="DTL83" s="34"/>
      <c r="DTM83" s="34"/>
      <c r="DTQ83" s="3"/>
      <c r="DTR83" s="3"/>
      <c r="DTU83" s="26"/>
      <c r="DTW83" s="27"/>
      <c r="DTX83" s="34"/>
      <c r="DTY83" s="34"/>
      <c r="DUC83" s="3"/>
      <c r="DUD83" s="3"/>
      <c r="DUG83" s="26"/>
      <c r="DUI83" s="27"/>
      <c r="DUJ83" s="34"/>
      <c r="DUK83" s="34"/>
      <c r="DUO83" s="3"/>
      <c r="DUP83" s="3"/>
      <c r="DUS83" s="26"/>
      <c r="DUU83" s="27"/>
      <c r="DUV83" s="34"/>
      <c r="DUW83" s="34"/>
      <c r="DVA83" s="3"/>
      <c r="DVB83" s="3"/>
      <c r="DVE83" s="26"/>
      <c r="DVG83" s="27"/>
      <c r="DVH83" s="34"/>
      <c r="DVI83" s="34"/>
      <c r="DVM83" s="3"/>
      <c r="DVN83" s="3"/>
      <c r="DVQ83" s="26"/>
      <c r="DVS83" s="27"/>
      <c r="DVT83" s="34"/>
      <c r="DVU83" s="34"/>
      <c r="DVY83" s="3"/>
      <c r="DVZ83" s="3"/>
      <c r="DWC83" s="26"/>
      <c r="DWE83" s="27"/>
      <c r="DWF83" s="34"/>
      <c r="DWG83" s="34"/>
      <c r="DWK83" s="3"/>
      <c r="DWL83" s="3"/>
      <c r="DWO83" s="26"/>
      <c r="DWQ83" s="27"/>
      <c r="DWR83" s="34"/>
      <c r="DWS83" s="34"/>
      <c r="DWW83" s="3"/>
      <c r="DWX83" s="3"/>
      <c r="DXA83" s="26"/>
      <c r="DXC83" s="27"/>
      <c r="DXD83" s="34"/>
      <c r="DXE83" s="34"/>
      <c r="DXI83" s="3"/>
      <c r="DXJ83" s="3"/>
      <c r="DXM83" s="26"/>
      <c r="DXO83" s="27"/>
      <c r="DXP83" s="34"/>
      <c r="DXQ83" s="34"/>
      <c r="DXU83" s="3"/>
      <c r="DXV83" s="3"/>
      <c r="DXY83" s="26"/>
      <c r="DYA83" s="27"/>
      <c r="DYB83" s="34"/>
      <c r="DYC83" s="34"/>
      <c r="DYG83" s="3"/>
      <c r="DYH83" s="3"/>
      <c r="DYK83" s="26"/>
      <c r="DYM83" s="27"/>
      <c r="DYN83" s="34"/>
      <c r="DYO83" s="34"/>
      <c r="DYS83" s="3"/>
      <c r="DYT83" s="3"/>
      <c r="DYW83" s="26"/>
      <c r="DYY83" s="27"/>
      <c r="DYZ83" s="34"/>
      <c r="DZA83" s="34"/>
      <c r="DZE83" s="3"/>
      <c r="DZF83" s="3"/>
      <c r="DZI83" s="26"/>
      <c r="DZK83" s="27"/>
      <c r="DZL83" s="34"/>
      <c r="DZM83" s="34"/>
      <c r="DZQ83" s="3"/>
      <c r="DZR83" s="3"/>
      <c r="DZU83" s="26"/>
      <c r="DZW83" s="27"/>
      <c r="DZX83" s="34"/>
      <c r="DZY83" s="34"/>
      <c r="EAC83" s="3"/>
      <c r="EAD83" s="3"/>
      <c r="EAG83" s="26"/>
      <c r="EAI83" s="27"/>
      <c r="EAJ83" s="34"/>
      <c r="EAK83" s="34"/>
      <c r="EAO83" s="3"/>
      <c r="EAP83" s="3"/>
      <c r="EAS83" s="26"/>
      <c r="EAU83" s="27"/>
      <c r="EAV83" s="34"/>
      <c r="EAW83" s="34"/>
      <c r="EBA83" s="3"/>
      <c r="EBB83" s="3"/>
      <c r="EBE83" s="26"/>
      <c r="EBG83" s="27"/>
      <c r="EBH83" s="34"/>
      <c r="EBI83" s="34"/>
      <c r="EBM83" s="3"/>
      <c r="EBN83" s="3"/>
      <c r="EBQ83" s="26"/>
      <c r="EBS83" s="27"/>
      <c r="EBT83" s="34"/>
      <c r="EBU83" s="34"/>
      <c r="EBY83" s="3"/>
      <c r="EBZ83" s="3"/>
      <c r="ECC83" s="26"/>
      <c r="ECE83" s="27"/>
      <c r="ECF83" s="34"/>
      <c r="ECG83" s="34"/>
      <c r="ECK83" s="3"/>
      <c r="ECL83" s="3"/>
      <c r="ECO83" s="26"/>
      <c r="ECQ83" s="27"/>
      <c r="ECR83" s="34"/>
      <c r="ECS83" s="34"/>
      <c r="ECW83" s="3"/>
      <c r="ECX83" s="3"/>
      <c r="EDA83" s="26"/>
      <c r="EDC83" s="27"/>
      <c r="EDD83" s="34"/>
      <c r="EDE83" s="34"/>
      <c r="EDI83" s="3"/>
      <c r="EDJ83" s="3"/>
      <c r="EDM83" s="26"/>
      <c r="EDO83" s="27"/>
      <c r="EDP83" s="34"/>
      <c r="EDQ83" s="34"/>
      <c r="EDU83" s="3"/>
      <c r="EDV83" s="3"/>
      <c r="EDY83" s="26"/>
      <c r="EEA83" s="27"/>
      <c r="EEB83" s="34"/>
      <c r="EEC83" s="34"/>
      <c r="EEG83" s="3"/>
      <c r="EEH83" s="3"/>
      <c r="EEK83" s="26"/>
      <c r="EEM83" s="27"/>
      <c r="EEN83" s="34"/>
      <c r="EEO83" s="34"/>
      <c r="EES83" s="3"/>
      <c r="EET83" s="3"/>
      <c r="EEW83" s="26"/>
      <c r="EEY83" s="27"/>
      <c r="EEZ83" s="34"/>
      <c r="EFA83" s="34"/>
      <c r="EFE83" s="3"/>
      <c r="EFF83" s="3"/>
      <c r="EFI83" s="26"/>
      <c r="EFK83" s="27"/>
      <c r="EFL83" s="34"/>
      <c r="EFM83" s="34"/>
      <c r="EFQ83" s="3"/>
      <c r="EFR83" s="3"/>
      <c r="EFU83" s="26"/>
      <c r="EFW83" s="27"/>
      <c r="EFX83" s="34"/>
      <c r="EFY83" s="34"/>
      <c r="EGC83" s="3"/>
      <c r="EGD83" s="3"/>
      <c r="EGG83" s="26"/>
      <c r="EGI83" s="27"/>
      <c r="EGJ83" s="34"/>
      <c r="EGK83" s="34"/>
      <c r="EGO83" s="3"/>
      <c r="EGP83" s="3"/>
      <c r="EGS83" s="26"/>
      <c r="EGU83" s="27"/>
      <c r="EGV83" s="34"/>
      <c r="EGW83" s="34"/>
      <c r="EHA83" s="3"/>
      <c r="EHB83" s="3"/>
      <c r="EHE83" s="26"/>
      <c r="EHG83" s="27"/>
      <c r="EHH83" s="34"/>
      <c r="EHI83" s="34"/>
      <c r="EHM83" s="3"/>
      <c r="EHN83" s="3"/>
      <c r="EHQ83" s="26"/>
      <c r="EHS83" s="27"/>
      <c r="EHT83" s="34"/>
      <c r="EHU83" s="34"/>
      <c r="EHY83" s="3"/>
      <c r="EHZ83" s="3"/>
      <c r="EIC83" s="26"/>
      <c r="EIE83" s="27"/>
      <c r="EIF83" s="34"/>
      <c r="EIG83" s="34"/>
      <c r="EIK83" s="3"/>
      <c r="EIL83" s="3"/>
      <c r="EIO83" s="26"/>
      <c r="EIQ83" s="27"/>
      <c r="EIR83" s="34"/>
      <c r="EIS83" s="34"/>
      <c r="EIW83" s="3"/>
      <c r="EIX83" s="3"/>
      <c r="EJA83" s="26"/>
      <c r="EJC83" s="27"/>
      <c r="EJD83" s="34"/>
      <c r="EJE83" s="34"/>
      <c r="EJI83" s="3"/>
      <c r="EJJ83" s="3"/>
      <c r="EJM83" s="26"/>
      <c r="EJO83" s="27"/>
      <c r="EJP83" s="34"/>
      <c r="EJQ83" s="34"/>
      <c r="EJU83" s="3"/>
      <c r="EJV83" s="3"/>
      <c r="EJY83" s="26"/>
      <c r="EKA83" s="27"/>
      <c r="EKB83" s="34"/>
      <c r="EKC83" s="34"/>
      <c r="EKG83" s="3"/>
      <c r="EKH83" s="3"/>
      <c r="EKK83" s="26"/>
      <c r="EKM83" s="27"/>
      <c r="EKN83" s="34"/>
      <c r="EKO83" s="34"/>
      <c r="EKS83" s="3"/>
      <c r="EKT83" s="3"/>
      <c r="EKW83" s="26"/>
      <c r="EKY83" s="27"/>
      <c r="EKZ83" s="34"/>
      <c r="ELA83" s="34"/>
      <c r="ELE83" s="3"/>
      <c r="ELF83" s="3"/>
      <c r="ELI83" s="26"/>
      <c r="ELK83" s="27"/>
      <c r="ELL83" s="34"/>
      <c r="ELM83" s="34"/>
      <c r="ELQ83" s="3"/>
      <c r="ELR83" s="3"/>
      <c r="ELU83" s="26"/>
      <c r="ELW83" s="27"/>
      <c r="ELX83" s="34"/>
      <c r="ELY83" s="34"/>
      <c r="EMC83" s="3"/>
      <c r="EMD83" s="3"/>
      <c r="EMG83" s="26"/>
      <c r="EMI83" s="27"/>
      <c r="EMJ83" s="34"/>
      <c r="EMK83" s="34"/>
      <c r="EMO83" s="3"/>
      <c r="EMP83" s="3"/>
      <c r="EMS83" s="26"/>
      <c r="EMU83" s="27"/>
      <c r="EMV83" s="34"/>
      <c r="EMW83" s="34"/>
      <c r="ENA83" s="3"/>
      <c r="ENB83" s="3"/>
      <c r="ENE83" s="26"/>
      <c r="ENG83" s="27"/>
      <c r="ENH83" s="34"/>
      <c r="ENI83" s="34"/>
      <c r="ENM83" s="3"/>
      <c r="ENN83" s="3"/>
      <c r="ENQ83" s="26"/>
      <c r="ENS83" s="27"/>
      <c r="ENT83" s="34"/>
      <c r="ENU83" s="34"/>
      <c r="ENY83" s="3"/>
      <c r="ENZ83" s="3"/>
      <c r="EOC83" s="26"/>
      <c r="EOE83" s="27"/>
      <c r="EOF83" s="34"/>
      <c r="EOG83" s="34"/>
      <c r="EOK83" s="3"/>
      <c r="EOL83" s="3"/>
      <c r="EOO83" s="26"/>
      <c r="EOQ83" s="27"/>
      <c r="EOR83" s="34"/>
      <c r="EOS83" s="34"/>
      <c r="EOW83" s="3"/>
      <c r="EOX83" s="3"/>
      <c r="EPA83" s="26"/>
      <c r="EPC83" s="27"/>
      <c r="EPD83" s="34"/>
      <c r="EPE83" s="34"/>
      <c r="EPI83" s="3"/>
      <c r="EPJ83" s="3"/>
      <c r="EPM83" s="26"/>
      <c r="EPO83" s="27"/>
      <c r="EPP83" s="34"/>
      <c r="EPQ83" s="34"/>
      <c r="EPU83" s="3"/>
      <c r="EPV83" s="3"/>
      <c r="EPY83" s="26"/>
      <c r="EQA83" s="27"/>
      <c r="EQB83" s="34"/>
      <c r="EQC83" s="34"/>
      <c r="EQG83" s="3"/>
      <c r="EQH83" s="3"/>
      <c r="EQK83" s="26"/>
      <c r="EQM83" s="27"/>
      <c r="EQN83" s="34"/>
      <c r="EQO83" s="34"/>
      <c r="EQS83" s="3"/>
      <c r="EQT83" s="3"/>
      <c r="EQW83" s="26"/>
      <c r="EQY83" s="27"/>
      <c r="EQZ83" s="34"/>
      <c r="ERA83" s="34"/>
      <c r="ERE83" s="3"/>
      <c r="ERF83" s="3"/>
      <c r="ERI83" s="26"/>
      <c r="ERK83" s="27"/>
      <c r="ERL83" s="34"/>
      <c r="ERM83" s="34"/>
      <c r="ERQ83" s="3"/>
      <c r="ERR83" s="3"/>
      <c r="ERU83" s="26"/>
      <c r="ERW83" s="27"/>
      <c r="ERX83" s="34"/>
      <c r="ERY83" s="34"/>
      <c r="ESC83" s="3"/>
      <c r="ESD83" s="3"/>
      <c r="ESG83" s="26"/>
      <c r="ESI83" s="27"/>
      <c r="ESJ83" s="34"/>
      <c r="ESK83" s="34"/>
      <c r="ESO83" s="3"/>
      <c r="ESP83" s="3"/>
      <c r="ESS83" s="26"/>
      <c r="ESU83" s="27"/>
      <c r="ESV83" s="34"/>
      <c r="ESW83" s="34"/>
      <c r="ETA83" s="3"/>
      <c r="ETB83" s="3"/>
      <c r="ETE83" s="26"/>
      <c r="ETG83" s="27"/>
      <c r="ETH83" s="34"/>
      <c r="ETI83" s="34"/>
      <c r="ETM83" s="3"/>
      <c r="ETN83" s="3"/>
      <c r="ETQ83" s="26"/>
      <c r="ETS83" s="27"/>
      <c r="ETT83" s="34"/>
      <c r="ETU83" s="34"/>
      <c r="ETY83" s="3"/>
      <c r="ETZ83" s="3"/>
      <c r="EUC83" s="26"/>
      <c r="EUE83" s="27"/>
      <c r="EUF83" s="34"/>
      <c r="EUG83" s="34"/>
      <c r="EUK83" s="3"/>
      <c r="EUL83" s="3"/>
      <c r="EUO83" s="26"/>
      <c r="EUQ83" s="27"/>
      <c r="EUR83" s="34"/>
      <c r="EUS83" s="34"/>
      <c r="EUW83" s="3"/>
      <c r="EUX83" s="3"/>
      <c r="EVA83" s="26"/>
      <c r="EVC83" s="27"/>
      <c r="EVD83" s="34"/>
      <c r="EVE83" s="34"/>
      <c r="EVI83" s="3"/>
      <c r="EVJ83" s="3"/>
      <c r="EVM83" s="26"/>
      <c r="EVO83" s="27"/>
      <c r="EVP83" s="34"/>
      <c r="EVQ83" s="34"/>
      <c r="EVU83" s="3"/>
      <c r="EVV83" s="3"/>
      <c r="EVY83" s="26"/>
      <c r="EWA83" s="27"/>
      <c r="EWB83" s="34"/>
      <c r="EWC83" s="34"/>
      <c r="EWG83" s="3"/>
      <c r="EWH83" s="3"/>
      <c r="EWK83" s="26"/>
      <c r="EWM83" s="27"/>
      <c r="EWN83" s="34"/>
      <c r="EWO83" s="34"/>
      <c r="EWS83" s="3"/>
      <c r="EWT83" s="3"/>
      <c r="EWW83" s="26"/>
      <c r="EWY83" s="27"/>
      <c r="EWZ83" s="34"/>
      <c r="EXA83" s="34"/>
      <c r="EXE83" s="3"/>
      <c r="EXF83" s="3"/>
      <c r="EXI83" s="26"/>
      <c r="EXK83" s="27"/>
      <c r="EXL83" s="34"/>
      <c r="EXM83" s="34"/>
      <c r="EXQ83" s="3"/>
      <c r="EXR83" s="3"/>
      <c r="EXU83" s="26"/>
      <c r="EXW83" s="27"/>
      <c r="EXX83" s="34"/>
      <c r="EXY83" s="34"/>
      <c r="EYC83" s="3"/>
      <c r="EYD83" s="3"/>
      <c r="EYG83" s="26"/>
      <c r="EYI83" s="27"/>
      <c r="EYJ83" s="34"/>
      <c r="EYK83" s="34"/>
      <c r="EYO83" s="3"/>
      <c r="EYP83" s="3"/>
      <c r="EYS83" s="26"/>
      <c r="EYU83" s="27"/>
      <c r="EYV83" s="34"/>
      <c r="EYW83" s="34"/>
      <c r="EZA83" s="3"/>
      <c r="EZB83" s="3"/>
      <c r="EZE83" s="26"/>
      <c r="EZG83" s="27"/>
      <c r="EZH83" s="34"/>
      <c r="EZI83" s="34"/>
      <c r="EZM83" s="3"/>
      <c r="EZN83" s="3"/>
      <c r="EZQ83" s="26"/>
      <c r="EZS83" s="27"/>
      <c r="EZT83" s="34"/>
      <c r="EZU83" s="34"/>
      <c r="EZY83" s="3"/>
      <c r="EZZ83" s="3"/>
      <c r="FAC83" s="26"/>
      <c r="FAE83" s="27"/>
      <c r="FAF83" s="34"/>
      <c r="FAG83" s="34"/>
      <c r="FAK83" s="3"/>
      <c r="FAL83" s="3"/>
      <c r="FAO83" s="26"/>
      <c r="FAQ83" s="27"/>
      <c r="FAR83" s="34"/>
      <c r="FAS83" s="34"/>
      <c r="FAW83" s="3"/>
      <c r="FAX83" s="3"/>
      <c r="FBA83" s="26"/>
      <c r="FBC83" s="27"/>
      <c r="FBD83" s="34"/>
      <c r="FBE83" s="34"/>
      <c r="FBI83" s="3"/>
      <c r="FBJ83" s="3"/>
      <c r="FBM83" s="26"/>
      <c r="FBO83" s="27"/>
      <c r="FBP83" s="34"/>
      <c r="FBQ83" s="34"/>
      <c r="FBU83" s="3"/>
      <c r="FBV83" s="3"/>
      <c r="FBY83" s="26"/>
      <c r="FCA83" s="27"/>
      <c r="FCB83" s="34"/>
      <c r="FCC83" s="34"/>
      <c r="FCG83" s="3"/>
      <c r="FCH83" s="3"/>
      <c r="FCK83" s="26"/>
      <c r="FCM83" s="27"/>
      <c r="FCN83" s="34"/>
      <c r="FCO83" s="34"/>
      <c r="FCS83" s="3"/>
      <c r="FCT83" s="3"/>
      <c r="FCW83" s="26"/>
      <c r="FCY83" s="27"/>
      <c r="FCZ83" s="34"/>
      <c r="FDA83" s="34"/>
      <c r="FDE83" s="3"/>
      <c r="FDF83" s="3"/>
      <c r="FDI83" s="26"/>
      <c r="FDK83" s="27"/>
      <c r="FDL83" s="34"/>
      <c r="FDM83" s="34"/>
      <c r="FDQ83" s="3"/>
      <c r="FDR83" s="3"/>
      <c r="FDU83" s="26"/>
      <c r="FDW83" s="27"/>
      <c r="FDX83" s="34"/>
      <c r="FDY83" s="34"/>
      <c r="FEC83" s="3"/>
      <c r="FED83" s="3"/>
      <c r="FEG83" s="26"/>
      <c r="FEI83" s="27"/>
      <c r="FEJ83" s="34"/>
      <c r="FEK83" s="34"/>
      <c r="FEO83" s="3"/>
      <c r="FEP83" s="3"/>
      <c r="FES83" s="26"/>
      <c r="FEU83" s="27"/>
      <c r="FEV83" s="34"/>
      <c r="FEW83" s="34"/>
      <c r="FFA83" s="3"/>
      <c r="FFB83" s="3"/>
      <c r="FFE83" s="26"/>
      <c r="FFG83" s="27"/>
      <c r="FFH83" s="34"/>
      <c r="FFI83" s="34"/>
      <c r="FFM83" s="3"/>
      <c r="FFN83" s="3"/>
      <c r="FFQ83" s="26"/>
      <c r="FFS83" s="27"/>
      <c r="FFT83" s="34"/>
      <c r="FFU83" s="34"/>
      <c r="FFY83" s="3"/>
      <c r="FFZ83" s="3"/>
      <c r="FGC83" s="26"/>
      <c r="FGE83" s="27"/>
      <c r="FGF83" s="34"/>
      <c r="FGG83" s="34"/>
      <c r="FGK83" s="3"/>
      <c r="FGL83" s="3"/>
      <c r="FGO83" s="26"/>
      <c r="FGQ83" s="27"/>
      <c r="FGR83" s="34"/>
      <c r="FGS83" s="34"/>
      <c r="FGW83" s="3"/>
      <c r="FGX83" s="3"/>
      <c r="FHA83" s="26"/>
      <c r="FHC83" s="27"/>
      <c r="FHD83" s="34"/>
      <c r="FHE83" s="34"/>
      <c r="FHI83" s="3"/>
      <c r="FHJ83" s="3"/>
      <c r="FHM83" s="26"/>
      <c r="FHO83" s="27"/>
      <c r="FHP83" s="34"/>
      <c r="FHQ83" s="34"/>
      <c r="FHU83" s="3"/>
      <c r="FHV83" s="3"/>
      <c r="FHY83" s="26"/>
      <c r="FIA83" s="27"/>
      <c r="FIB83" s="34"/>
      <c r="FIC83" s="34"/>
      <c r="FIG83" s="3"/>
      <c r="FIH83" s="3"/>
      <c r="FIK83" s="26"/>
      <c r="FIM83" s="27"/>
      <c r="FIN83" s="34"/>
      <c r="FIO83" s="34"/>
      <c r="FIS83" s="3"/>
      <c r="FIT83" s="3"/>
      <c r="FIW83" s="26"/>
      <c r="FIY83" s="27"/>
      <c r="FIZ83" s="34"/>
      <c r="FJA83" s="34"/>
      <c r="FJE83" s="3"/>
      <c r="FJF83" s="3"/>
      <c r="FJI83" s="26"/>
      <c r="FJK83" s="27"/>
      <c r="FJL83" s="34"/>
      <c r="FJM83" s="34"/>
      <c r="FJQ83" s="3"/>
      <c r="FJR83" s="3"/>
      <c r="FJU83" s="26"/>
      <c r="FJW83" s="27"/>
      <c r="FJX83" s="34"/>
      <c r="FJY83" s="34"/>
      <c r="FKC83" s="3"/>
      <c r="FKD83" s="3"/>
      <c r="FKG83" s="26"/>
      <c r="FKI83" s="27"/>
      <c r="FKJ83" s="34"/>
      <c r="FKK83" s="34"/>
      <c r="FKO83" s="3"/>
      <c r="FKP83" s="3"/>
      <c r="FKS83" s="26"/>
      <c r="FKU83" s="27"/>
      <c r="FKV83" s="34"/>
      <c r="FKW83" s="34"/>
      <c r="FLA83" s="3"/>
      <c r="FLB83" s="3"/>
      <c r="FLE83" s="26"/>
      <c r="FLG83" s="27"/>
      <c r="FLH83" s="34"/>
      <c r="FLI83" s="34"/>
      <c r="FLM83" s="3"/>
      <c r="FLN83" s="3"/>
      <c r="FLQ83" s="26"/>
      <c r="FLS83" s="27"/>
      <c r="FLT83" s="34"/>
      <c r="FLU83" s="34"/>
      <c r="FLY83" s="3"/>
      <c r="FLZ83" s="3"/>
      <c r="FMC83" s="26"/>
      <c r="FME83" s="27"/>
      <c r="FMF83" s="34"/>
      <c r="FMG83" s="34"/>
      <c r="FMK83" s="3"/>
      <c r="FML83" s="3"/>
      <c r="FMO83" s="26"/>
      <c r="FMQ83" s="27"/>
      <c r="FMR83" s="34"/>
      <c r="FMS83" s="34"/>
      <c r="FMW83" s="3"/>
      <c r="FMX83" s="3"/>
      <c r="FNA83" s="26"/>
      <c r="FNC83" s="27"/>
      <c r="FND83" s="34"/>
      <c r="FNE83" s="34"/>
      <c r="FNI83" s="3"/>
      <c r="FNJ83" s="3"/>
      <c r="FNM83" s="26"/>
      <c r="FNO83" s="27"/>
      <c r="FNP83" s="34"/>
      <c r="FNQ83" s="34"/>
      <c r="FNU83" s="3"/>
      <c r="FNV83" s="3"/>
      <c r="FNY83" s="26"/>
      <c r="FOA83" s="27"/>
      <c r="FOB83" s="34"/>
      <c r="FOC83" s="34"/>
      <c r="FOG83" s="3"/>
      <c r="FOH83" s="3"/>
      <c r="FOK83" s="26"/>
      <c r="FOM83" s="27"/>
      <c r="FON83" s="34"/>
      <c r="FOO83" s="34"/>
      <c r="FOS83" s="3"/>
      <c r="FOT83" s="3"/>
      <c r="FOW83" s="26"/>
      <c r="FOY83" s="27"/>
      <c r="FOZ83" s="34"/>
      <c r="FPA83" s="34"/>
      <c r="FPE83" s="3"/>
      <c r="FPF83" s="3"/>
      <c r="FPI83" s="26"/>
      <c r="FPK83" s="27"/>
      <c r="FPL83" s="34"/>
      <c r="FPM83" s="34"/>
      <c r="FPQ83" s="3"/>
      <c r="FPR83" s="3"/>
      <c r="FPU83" s="26"/>
      <c r="FPW83" s="27"/>
      <c r="FPX83" s="34"/>
      <c r="FPY83" s="34"/>
      <c r="FQC83" s="3"/>
      <c r="FQD83" s="3"/>
      <c r="FQG83" s="26"/>
      <c r="FQI83" s="27"/>
      <c r="FQJ83" s="34"/>
      <c r="FQK83" s="34"/>
      <c r="FQO83" s="3"/>
      <c r="FQP83" s="3"/>
      <c r="FQS83" s="26"/>
      <c r="FQU83" s="27"/>
      <c r="FQV83" s="34"/>
      <c r="FQW83" s="34"/>
      <c r="FRA83" s="3"/>
      <c r="FRB83" s="3"/>
      <c r="FRE83" s="26"/>
      <c r="FRG83" s="27"/>
      <c r="FRH83" s="34"/>
      <c r="FRI83" s="34"/>
      <c r="FRM83" s="3"/>
      <c r="FRN83" s="3"/>
      <c r="FRQ83" s="26"/>
      <c r="FRS83" s="27"/>
      <c r="FRT83" s="34"/>
      <c r="FRU83" s="34"/>
      <c r="FRY83" s="3"/>
      <c r="FRZ83" s="3"/>
      <c r="FSC83" s="26"/>
      <c r="FSE83" s="27"/>
      <c r="FSF83" s="34"/>
      <c r="FSG83" s="34"/>
      <c r="FSK83" s="3"/>
      <c r="FSL83" s="3"/>
      <c r="FSO83" s="26"/>
      <c r="FSQ83" s="27"/>
      <c r="FSR83" s="34"/>
      <c r="FSS83" s="34"/>
      <c r="FSW83" s="3"/>
      <c r="FSX83" s="3"/>
      <c r="FTA83" s="26"/>
      <c r="FTC83" s="27"/>
      <c r="FTD83" s="34"/>
      <c r="FTE83" s="34"/>
      <c r="FTI83" s="3"/>
      <c r="FTJ83" s="3"/>
      <c r="FTM83" s="26"/>
      <c r="FTO83" s="27"/>
      <c r="FTP83" s="34"/>
      <c r="FTQ83" s="34"/>
      <c r="FTU83" s="3"/>
      <c r="FTV83" s="3"/>
      <c r="FTY83" s="26"/>
      <c r="FUA83" s="27"/>
      <c r="FUB83" s="34"/>
      <c r="FUC83" s="34"/>
      <c r="FUG83" s="3"/>
      <c r="FUH83" s="3"/>
      <c r="FUK83" s="26"/>
      <c r="FUM83" s="27"/>
      <c r="FUN83" s="34"/>
      <c r="FUO83" s="34"/>
      <c r="FUS83" s="3"/>
      <c r="FUT83" s="3"/>
      <c r="FUW83" s="26"/>
      <c r="FUY83" s="27"/>
      <c r="FUZ83" s="34"/>
      <c r="FVA83" s="34"/>
      <c r="FVE83" s="3"/>
      <c r="FVF83" s="3"/>
      <c r="FVI83" s="26"/>
      <c r="FVK83" s="27"/>
      <c r="FVL83" s="34"/>
      <c r="FVM83" s="34"/>
      <c r="FVQ83" s="3"/>
      <c r="FVR83" s="3"/>
      <c r="FVU83" s="26"/>
      <c r="FVW83" s="27"/>
      <c r="FVX83" s="34"/>
      <c r="FVY83" s="34"/>
      <c r="FWC83" s="3"/>
      <c r="FWD83" s="3"/>
      <c r="FWG83" s="26"/>
      <c r="FWI83" s="27"/>
      <c r="FWJ83" s="34"/>
      <c r="FWK83" s="34"/>
      <c r="FWO83" s="3"/>
      <c r="FWP83" s="3"/>
      <c r="FWS83" s="26"/>
      <c r="FWU83" s="27"/>
      <c r="FWV83" s="34"/>
      <c r="FWW83" s="34"/>
      <c r="FXA83" s="3"/>
      <c r="FXB83" s="3"/>
      <c r="FXE83" s="26"/>
      <c r="FXG83" s="27"/>
      <c r="FXH83" s="34"/>
      <c r="FXI83" s="34"/>
      <c r="FXM83" s="3"/>
      <c r="FXN83" s="3"/>
      <c r="FXQ83" s="26"/>
      <c r="FXS83" s="27"/>
      <c r="FXT83" s="34"/>
      <c r="FXU83" s="34"/>
      <c r="FXY83" s="3"/>
      <c r="FXZ83" s="3"/>
      <c r="FYC83" s="26"/>
      <c r="FYE83" s="27"/>
      <c r="FYF83" s="34"/>
      <c r="FYG83" s="34"/>
      <c r="FYK83" s="3"/>
      <c r="FYL83" s="3"/>
      <c r="FYO83" s="26"/>
      <c r="FYQ83" s="27"/>
      <c r="FYR83" s="34"/>
      <c r="FYS83" s="34"/>
      <c r="FYW83" s="3"/>
      <c r="FYX83" s="3"/>
      <c r="FZA83" s="26"/>
      <c r="FZC83" s="27"/>
      <c r="FZD83" s="34"/>
      <c r="FZE83" s="34"/>
      <c r="FZI83" s="3"/>
      <c r="FZJ83" s="3"/>
      <c r="FZM83" s="26"/>
      <c r="FZO83" s="27"/>
      <c r="FZP83" s="34"/>
      <c r="FZQ83" s="34"/>
      <c r="FZU83" s="3"/>
      <c r="FZV83" s="3"/>
      <c r="FZY83" s="26"/>
      <c r="GAA83" s="27"/>
      <c r="GAB83" s="34"/>
      <c r="GAC83" s="34"/>
      <c r="GAG83" s="3"/>
      <c r="GAH83" s="3"/>
      <c r="GAK83" s="26"/>
      <c r="GAM83" s="27"/>
      <c r="GAN83" s="34"/>
      <c r="GAO83" s="34"/>
      <c r="GAS83" s="3"/>
      <c r="GAT83" s="3"/>
      <c r="GAW83" s="26"/>
      <c r="GAY83" s="27"/>
      <c r="GAZ83" s="34"/>
      <c r="GBA83" s="34"/>
      <c r="GBE83" s="3"/>
      <c r="GBF83" s="3"/>
      <c r="GBI83" s="26"/>
      <c r="GBK83" s="27"/>
      <c r="GBL83" s="34"/>
      <c r="GBM83" s="34"/>
      <c r="GBQ83" s="3"/>
      <c r="GBR83" s="3"/>
      <c r="GBU83" s="26"/>
      <c r="GBW83" s="27"/>
      <c r="GBX83" s="34"/>
      <c r="GBY83" s="34"/>
      <c r="GCC83" s="3"/>
      <c r="GCD83" s="3"/>
      <c r="GCG83" s="26"/>
      <c r="GCI83" s="27"/>
      <c r="GCJ83" s="34"/>
      <c r="GCK83" s="34"/>
      <c r="GCO83" s="3"/>
      <c r="GCP83" s="3"/>
      <c r="GCS83" s="26"/>
      <c r="GCU83" s="27"/>
      <c r="GCV83" s="34"/>
      <c r="GCW83" s="34"/>
      <c r="GDA83" s="3"/>
      <c r="GDB83" s="3"/>
      <c r="GDE83" s="26"/>
      <c r="GDG83" s="27"/>
      <c r="GDH83" s="34"/>
      <c r="GDI83" s="34"/>
      <c r="GDM83" s="3"/>
      <c r="GDN83" s="3"/>
      <c r="GDQ83" s="26"/>
      <c r="GDS83" s="27"/>
      <c r="GDT83" s="34"/>
      <c r="GDU83" s="34"/>
      <c r="GDY83" s="3"/>
      <c r="GDZ83" s="3"/>
      <c r="GEC83" s="26"/>
      <c r="GEE83" s="27"/>
      <c r="GEF83" s="34"/>
      <c r="GEG83" s="34"/>
      <c r="GEK83" s="3"/>
      <c r="GEL83" s="3"/>
      <c r="GEO83" s="26"/>
      <c r="GEQ83" s="27"/>
      <c r="GER83" s="34"/>
      <c r="GES83" s="34"/>
      <c r="GEW83" s="3"/>
      <c r="GEX83" s="3"/>
      <c r="GFA83" s="26"/>
      <c r="GFC83" s="27"/>
      <c r="GFD83" s="34"/>
      <c r="GFE83" s="34"/>
      <c r="GFI83" s="3"/>
      <c r="GFJ83" s="3"/>
      <c r="GFM83" s="26"/>
      <c r="GFO83" s="27"/>
      <c r="GFP83" s="34"/>
      <c r="GFQ83" s="34"/>
      <c r="GFU83" s="3"/>
      <c r="GFV83" s="3"/>
      <c r="GFY83" s="26"/>
      <c r="GGA83" s="27"/>
      <c r="GGB83" s="34"/>
      <c r="GGC83" s="34"/>
      <c r="GGG83" s="3"/>
      <c r="GGH83" s="3"/>
      <c r="GGK83" s="26"/>
      <c r="GGM83" s="27"/>
      <c r="GGN83" s="34"/>
      <c r="GGO83" s="34"/>
      <c r="GGS83" s="3"/>
      <c r="GGT83" s="3"/>
      <c r="GGW83" s="26"/>
      <c r="GGY83" s="27"/>
      <c r="GGZ83" s="34"/>
      <c r="GHA83" s="34"/>
      <c r="GHE83" s="3"/>
      <c r="GHF83" s="3"/>
      <c r="GHI83" s="26"/>
      <c r="GHK83" s="27"/>
      <c r="GHL83" s="34"/>
      <c r="GHM83" s="34"/>
      <c r="GHQ83" s="3"/>
      <c r="GHR83" s="3"/>
      <c r="GHU83" s="26"/>
      <c r="GHW83" s="27"/>
      <c r="GHX83" s="34"/>
      <c r="GHY83" s="34"/>
      <c r="GIC83" s="3"/>
      <c r="GID83" s="3"/>
      <c r="GIG83" s="26"/>
      <c r="GII83" s="27"/>
      <c r="GIJ83" s="34"/>
      <c r="GIK83" s="34"/>
      <c r="GIO83" s="3"/>
      <c r="GIP83" s="3"/>
      <c r="GIS83" s="26"/>
      <c r="GIU83" s="27"/>
      <c r="GIV83" s="34"/>
      <c r="GIW83" s="34"/>
      <c r="GJA83" s="3"/>
      <c r="GJB83" s="3"/>
      <c r="GJE83" s="26"/>
      <c r="GJG83" s="27"/>
      <c r="GJH83" s="34"/>
      <c r="GJI83" s="34"/>
      <c r="GJM83" s="3"/>
      <c r="GJN83" s="3"/>
      <c r="GJQ83" s="26"/>
      <c r="GJS83" s="27"/>
      <c r="GJT83" s="34"/>
      <c r="GJU83" s="34"/>
      <c r="GJY83" s="3"/>
      <c r="GJZ83" s="3"/>
      <c r="GKC83" s="26"/>
      <c r="GKE83" s="27"/>
      <c r="GKF83" s="34"/>
      <c r="GKG83" s="34"/>
      <c r="GKK83" s="3"/>
      <c r="GKL83" s="3"/>
      <c r="GKO83" s="26"/>
      <c r="GKQ83" s="27"/>
      <c r="GKR83" s="34"/>
      <c r="GKS83" s="34"/>
      <c r="GKW83" s="3"/>
      <c r="GKX83" s="3"/>
      <c r="GLA83" s="26"/>
      <c r="GLC83" s="27"/>
      <c r="GLD83" s="34"/>
      <c r="GLE83" s="34"/>
      <c r="GLI83" s="3"/>
      <c r="GLJ83" s="3"/>
      <c r="GLM83" s="26"/>
      <c r="GLO83" s="27"/>
      <c r="GLP83" s="34"/>
      <c r="GLQ83" s="34"/>
      <c r="GLU83" s="3"/>
      <c r="GLV83" s="3"/>
      <c r="GLY83" s="26"/>
      <c r="GMA83" s="27"/>
      <c r="GMB83" s="34"/>
      <c r="GMC83" s="34"/>
      <c r="GMG83" s="3"/>
      <c r="GMH83" s="3"/>
      <c r="GMK83" s="26"/>
      <c r="GMM83" s="27"/>
      <c r="GMN83" s="34"/>
      <c r="GMO83" s="34"/>
      <c r="GMS83" s="3"/>
      <c r="GMT83" s="3"/>
      <c r="GMW83" s="26"/>
      <c r="GMY83" s="27"/>
      <c r="GMZ83" s="34"/>
      <c r="GNA83" s="34"/>
      <c r="GNE83" s="3"/>
      <c r="GNF83" s="3"/>
      <c r="GNI83" s="26"/>
      <c r="GNK83" s="27"/>
      <c r="GNL83" s="34"/>
      <c r="GNM83" s="34"/>
      <c r="GNQ83" s="3"/>
      <c r="GNR83" s="3"/>
      <c r="GNU83" s="26"/>
      <c r="GNW83" s="27"/>
      <c r="GNX83" s="34"/>
      <c r="GNY83" s="34"/>
      <c r="GOC83" s="3"/>
      <c r="GOD83" s="3"/>
      <c r="GOG83" s="26"/>
      <c r="GOI83" s="27"/>
      <c r="GOJ83" s="34"/>
      <c r="GOK83" s="34"/>
      <c r="GOO83" s="3"/>
      <c r="GOP83" s="3"/>
      <c r="GOS83" s="26"/>
      <c r="GOU83" s="27"/>
      <c r="GOV83" s="34"/>
      <c r="GOW83" s="34"/>
      <c r="GPA83" s="3"/>
      <c r="GPB83" s="3"/>
      <c r="GPE83" s="26"/>
      <c r="GPG83" s="27"/>
      <c r="GPH83" s="34"/>
      <c r="GPI83" s="34"/>
      <c r="GPM83" s="3"/>
      <c r="GPN83" s="3"/>
      <c r="GPQ83" s="26"/>
      <c r="GPS83" s="27"/>
      <c r="GPT83" s="34"/>
      <c r="GPU83" s="34"/>
      <c r="GPY83" s="3"/>
      <c r="GPZ83" s="3"/>
      <c r="GQC83" s="26"/>
      <c r="GQE83" s="27"/>
      <c r="GQF83" s="34"/>
      <c r="GQG83" s="34"/>
      <c r="GQK83" s="3"/>
      <c r="GQL83" s="3"/>
      <c r="GQO83" s="26"/>
      <c r="GQQ83" s="27"/>
      <c r="GQR83" s="34"/>
      <c r="GQS83" s="34"/>
      <c r="GQW83" s="3"/>
      <c r="GQX83" s="3"/>
      <c r="GRA83" s="26"/>
      <c r="GRC83" s="27"/>
      <c r="GRD83" s="34"/>
      <c r="GRE83" s="34"/>
      <c r="GRI83" s="3"/>
      <c r="GRJ83" s="3"/>
      <c r="GRM83" s="26"/>
      <c r="GRO83" s="27"/>
      <c r="GRP83" s="34"/>
      <c r="GRQ83" s="34"/>
      <c r="GRU83" s="3"/>
      <c r="GRV83" s="3"/>
      <c r="GRY83" s="26"/>
      <c r="GSA83" s="27"/>
      <c r="GSB83" s="34"/>
      <c r="GSC83" s="34"/>
      <c r="GSG83" s="3"/>
      <c r="GSH83" s="3"/>
      <c r="GSK83" s="26"/>
      <c r="GSM83" s="27"/>
      <c r="GSN83" s="34"/>
      <c r="GSO83" s="34"/>
      <c r="GSS83" s="3"/>
      <c r="GST83" s="3"/>
      <c r="GSW83" s="26"/>
      <c r="GSY83" s="27"/>
      <c r="GSZ83" s="34"/>
      <c r="GTA83" s="34"/>
      <c r="GTE83" s="3"/>
      <c r="GTF83" s="3"/>
      <c r="GTI83" s="26"/>
      <c r="GTK83" s="27"/>
      <c r="GTL83" s="34"/>
      <c r="GTM83" s="34"/>
      <c r="GTQ83" s="3"/>
      <c r="GTR83" s="3"/>
      <c r="GTU83" s="26"/>
      <c r="GTW83" s="27"/>
      <c r="GTX83" s="34"/>
      <c r="GTY83" s="34"/>
      <c r="GUC83" s="3"/>
      <c r="GUD83" s="3"/>
      <c r="GUG83" s="26"/>
      <c r="GUI83" s="27"/>
      <c r="GUJ83" s="34"/>
      <c r="GUK83" s="34"/>
      <c r="GUO83" s="3"/>
      <c r="GUP83" s="3"/>
      <c r="GUS83" s="26"/>
      <c r="GUU83" s="27"/>
      <c r="GUV83" s="34"/>
      <c r="GUW83" s="34"/>
      <c r="GVA83" s="3"/>
      <c r="GVB83" s="3"/>
      <c r="GVE83" s="26"/>
      <c r="GVG83" s="27"/>
      <c r="GVH83" s="34"/>
      <c r="GVI83" s="34"/>
      <c r="GVM83" s="3"/>
      <c r="GVN83" s="3"/>
      <c r="GVQ83" s="26"/>
      <c r="GVS83" s="27"/>
      <c r="GVT83" s="34"/>
      <c r="GVU83" s="34"/>
      <c r="GVY83" s="3"/>
      <c r="GVZ83" s="3"/>
      <c r="GWC83" s="26"/>
      <c r="GWE83" s="27"/>
      <c r="GWF83" s="34"/>
      <c r="GWG83" s="34"/>
      <c r="GWK83" s="3"/>
      <c r="GWL83" s="3"/>
      <c r="GWO83" s="26"/>
      <c r="GWQ83" s="27"/>
      <c r="GWR83" s="34"/>
      <c r="GWS83" s="34"/>
      <c r="GWW83" s="3"/>
      <c r="GWX83" s="3"/>
      <c r="GXA83" s="26"/>
      <c r="GXC83" s="27"/>
      <c r="GXD83" s="34"/>
      <c r="GXE83" s="34"/>
      <c r="GXI83" s="3"/>
      <c r="GXJ83" s="3"/>
      <c r="GXM83" s="26"/>
      <c r="GXO83" s="27"/>
      <c r="GXP83" s="34"/>
      <c r="GXQ83" s="34"/>
      <c r="GXU83" s="3"/>
      <c r="GXV83" s="3"/>
      <c r="GXY83" s="26"/>
      <c r="GYA83" s="27"/>
      <c r="GYB83" s="34"/>
      <c r="GYC83" s="34"/>
      <c r="GYG83" s="3"/>
      <c r="GYH83" s="3"/>
      <c r="GYK83" s="26"/>
      <c r="GYM83" s="27"/>
      <c r="GYN83" s="34"/>
      <c r="GYO83" s="34"/>
      <c r="GYS83" s="3"/>
      <c r="GYT83" s="3"/>
      <c r="GYW83" s="26"/>
      <c r="GYY83" s="27"/>
      <c r="GYZ83" s="34"/>
      <c r="GZA83" s="34"/>
      <c r="GZE83" s="3"/>
      <c r="GZF83" s="3"/>
      <c r="GZI83" s="26"/>
      <c r="GZK83" s="27"/>
      <c r="GZL83" s="34"/>
      <c r="GZM83" s="34"/>
      <c r="GZQ83" s="3"/>
      <c r="GZR83" s="3"/>
      <c r="GZU83" s="26"/>
      <c r="GZW83" s="27"/>
      <c r="GZX83" s="34"/>
      <c r="GZY83" s="34"/>
      <c r="HAC83" s="3"/>
      <c r="HAD83" s="3"/>
      <c r="HAG83" s="26"/>
      <c r="HAI83" s="27"/>
      <c r="HAJ83" s="34"/>
      <c r="HAK83" s="34"/>
      <c r="HAO83" s="3"/>
      <c r="HAP83" s="3"/>
      <c r="HAS83" s="26"/>
      <c r="HAU83" s="27"/>
      <c r="HAV83" s="34"/>
      <c r="HAW83" s="34"/>
      <c r="HBA83" s="3"/>
      <c r="HBB83" s="3"/>
      <c r="HBE83" s="26"/>
      <c r="HBG83" s="27"/>
      <c r="HBH83" s="34"/>
      <c r="HBI83" s="34"/>
      <c r="HBM83" s="3"/>
      <c r="HBN83" s="3"/>
      <c r="HBQ83" s="26"/>
      <c r="HBS83" s="27"/>
      <c r="HBT83" s="34"/>
      <c r="HBU83" s="34"/>
      <c r="HBY83" s="3"/>
      <c r="HBZ83" s="3"/>
      <c r="HCC83" s="26"/>
      <c r="HCE83" s="27"/>
      <c r="HCF83" s="34"/>
      <c r="HCG83" s="34"/>
      <c r="HCK83" s="3"/>
      <c r="HCL83" s="3"/>
      <c r="HCO83" s="26"/>
      <c r="HCQ83" s="27"/>
      <c r="HCR83" s="34"/>
      <c r="HCS83" s="34"/>
      <c r="HCW83" s="3"/>
      <c r="HCX83" s="3"/>
      <c r="HDA83" s="26"/>
      <c r="HDC83" s="27"/>
      <c r="HDD83" s="34"/>
      <c r="HDE83" s="34"/>
      <c r="HDI83" s="3"/>
      <c r="HDJ83" s="3"/>
      <c r="HDM83" s="26"/>
      <c r="HDO83" s="27"/>
      <c r="HDP83" s="34"/>
      <c r="HDQ83" s="34"/>
      <c r="HDU83" s="3"/>
      <c r="HDV83" s="3"/>
      <c r="HDY83" s="26"/>
      <c r="HEA83" s="27"/>
      <c r="HEB83" s="34"/>
      <c r="HEC83" s="34"/>
      <c r="HEG83" s="3"/>
      <c r="HEH83" s="3"/>
      <c r="HEK83" s="26"/>
      <c r="HEM83" s="27"/>
      <c r="HEN83" s="34"/>
      <c r="HEO83" s="34"/>
      <c r="HES83" s="3"/>
      <c r="HET83" s="3"/>
      <c r="HEW83" s="26"/>
      <c r="HEY83" s="27"/>
      <c r="HEZ83" s="34"/>
      <c r="HFA83" s="34"/>
      <c r="HFE83" s="3"/>
      <c r="HFF83" s="3"/>
      <c r="HFI83" s="26"/>
      <c r="HFK83" s="27"/>
      <c r="HFL83" s="34"/>
      <c r="HFM83" s="34"/>
      <c r="HFQ83" s="3"/>
      <c r="HFR83" s="3"/>
      <c r="HFU83" s="26"/>
      <c r="HFW83" s="27"/>
      <c r="HFX83" s="34"/>
      <c r="HFY83" s="34"/>
      <c r="HGC83" s="3"/>
      <c r="HGD83" s="3"/>
      <c r="HGG83" s="26"/>
      <c r="HGI83" s="27"/>
      <c r="HGJ83" s="34"/>
      <c r="HGK83" s="34"/>
      <c r="HGO83" s="3"/>
      <c r="HGP83" s="3"/>
      <c r="HGS83" s="26"/>
      <c r="HGU83" s="27"/>
      <c r="HGV83" s="34"/>
      <c r="HGW83" s="34"/>
      <c r="HHA83" s="3"/>
      <c r="HHB83" s="3"/>
      <c r="HHE83" s="26"/>
      <c r="HHG83" s="27"/>
      <c r="HHH83" s="34"/>
      <c r="HHI83" s="34"/>
      <c r="HHM83" s="3"/>
      <c r="HHN83" s="3"/>
      <c r="HHQ83" s="26"/>
      <c r="HHS83" s="27"/>
      <c r="HHT83" s="34"/>
      <c r="HHU83" s="34"/>
      <c r="HHY83" s="3"/>
      <c r="HHZ83" s="3"/>
      <c r="HIC83" s="26"/>
      <c r="HIE83" s="27"/>
      <c r="HIF83" s="34"/>
      <c r="HIG83" s="34"/>
      <c r="HIK83" s="3"/>
      <c r="HIL83" s="3"/>
      <c r="HIO83" s="26"/>
      <c r="HIQ83" s="27"/>
      <c r="HIR83" s="34"/>
      <c r="HIS83" s="34"/>
      <c r="HIW83" s="3"/>
      <c r="HIX83" s="3"/>
      <c r="HJA83" s="26"/>
      <c r="HJC83" s="27"/>
      <c r="HJD83" s="34"/>
      <c r="HJE83" s="34"/>
      <c r="HJI83" s="3"/>
      <c r="HJJ83" s="3"/>
      <c r="HJM83" s="26"/>
      <c r="HJO83" s="27"/>
      <c r="HJP83" s="34"/>
      <c r="HJQ83" s="34"/>
      <c r="HJU83" s="3"/>
      <c r="HJV83" s="3"/>
      <c r="HJY83" s="26"/>
      <c r="HKA83" s="27"/>
      <c r="HKB83" s="34"/>
      <c r="HKC83" s="34"/>
      <c r="HKG83" s="3"/>
      <c r="HKH83" s="3"/>
      <c r="HKK83" s="26"/>
      <c r="HKM83" s="27"/>
      <c r="HKN83" s="34"/>
      <c r="HKO83" s="34"/>
      <c r="HKS83" s="3"/>
      <c r="HKT83" s="3"/>
      <c r="HKW83" s="26"/>
      <c r="HKY83" s="27"/>
      <c r="HKZ83" s="34"/>
      <c r="HLA83" s="34"/>
      <c r="HLE83" s="3"/>
      <c r="HLF83" s="3"/>
      <c r="HLI83" s="26"/>
      <c r="HLK83" s="27"/>
      <c r="HLL83" s="34"/>
      <c r="HLM83" s="34"/>
      <c r="HLQ83" s="3"/>
      <c r="HLR83" s="3"/>
      <c r="HLU83" s="26"/>
      <c r="HLW83" s="27"/>
      <c r="HLX83" s="34"/>
      <c r="HLY83" s="34"/>
      <c r="HMC83" s="3"/>
      <c r="HMD83" s="3"/>
      <c r="HMG83" s="26"/>
      <c r="HMI83" s="27"/>
      <c r="HMJ83" s="34"/>
      <c r="HMK83" s="34"/>
      <c r="HMO83" s="3"/>
      <c r="HMP83" s="3"/>
      <c r="HMS83" s="26"/>
      <c r="HMU83" s="27"/>
      <c r="HMV83" s="34"/>
      <c r="HMW83" s="34"/>
      <c r="HNA83" s="3"/>
      <c r="HNB83" s="3"/>
      <c r="HNE83" s="26"/>
      <c r="HNG83" s="27"/>
      <c r="HNH83" s="34"/>
      <c r="HNI83" s="34"/>
      <c r="HNM83" s="3"/>
      <c r="HNN83" s="3"/>
      <c r="HNQ83" s="26"/>
      <c r="HNS83" s="27"/>
      <c r="HNT83" s="34"/>
      <c r="HNU83" s="34"/>
      <c r="HNY83" s="3"/>
      <c r="HNZ83" s="3"/>
      <c r="HOC83" s="26"/>
      <c r="HOE83" s="27"/>
      <c r="HOF83" s="34"/>
      <c r="HOG83" s="34"/>
      <c r="HOK83" s="3"/>
      <c r="HOL83" s="3"/>
      <c r="HOO83" s="26"/>
      <c r="HOQ83" s="27"/>
      <c r="HOR83" s="34"/>
      <c r="HOS83" s="34"/>
      <c r="HOW83" s="3"/>
      <c r="HOX83" s="3"/>
      <c r="HPA83" s="26"/>
      <c r="HPC83" s="27"/>
      <c r="HPD83" s="34"/>
      <c r="HPE83" s="34"/>
      <c r="HPI83" s="3"/>
      <c r="HPJ83" s="3"/>
      <c r="HPM83" s="26"/>
      <c r="HPO83" s="27"/>
      <c r="HPP83" s="34"/>
      <c r="HPQ83" s="34"/>
      <c r="HPU83" s="3"/>
      <c r="HPV83" s="3"/>
      <c r="HPY83" s="26"/>
      <c r="HQA83" s="27"/>
      <c r="HQB83" s="34"/>
      <c r="HQC83" s="34"/>
      <c r="HQG83" s="3"/>
      <c r="HQH83" s="3"/>
      <c r="HQK83" s="26"/>
      <c r="HQM83" s="27"/>
      <c r="HQN83" s="34"/>
      <c r="HQO83" s="34"/>
      <c r="HQS83" s="3"/>
      <c r="HQT83" s="3"/>
      <c r="HQW83" s="26"/>
      <c r="HQY83" s="27"/>
      <c r="HQZ83" s="34"/>
      <c r="HRA83" s="34"/>
      <c r="HRE83" s="3"/>
      <c r="HRF83" s="3"/>
      <c r="HRI83" s="26"/>
      <c r="HRK83" s="27"/>
      <c r="HRL83" s="34"/>
      <c r="HRM83" s="34"/>
      <c r="HRQ83" s="3"/>
      <c r="HRR83" s="3"/>
      <c r="HRU83" s="26"/>
      <c r="HRW83" s="27"/>
      <c r="HRX83" s="34"/>
      <c r="HRY83" s="34"/>
      <c r="HSC83" s="3"/>
      <c r="HSD83" s="3"/>
      <c r="HSG83" s="26"/>
      <c r="HSI83" s="27"/>
      <c r="HSJ83" s="34"/>
      <c r="HSK83" s="34"/>
      <c r="HSO83" s="3"/>
      <c r="HSP83" s="3"/>
      <c r="HSS83" s="26"/>
      <c r="HSU83" s="27"/>
      <c r="HSV83" s="34"/>
      <c r="HSW83" s="34"/>
      <c r="HTA83" s="3"/>
      <c r="HTB83" s="3"/>
      <c r="HTE83" s="26"/>
      <c r="HTG83" s="27"/>
      <c r="HTH83" s="34"/>
      <c r="HTI83" s="34"/>
      <c r="HTM83" s="3"/>
      <c r="HTN83" s="3"/>
      <c r="HTQ83" s="26"/>
      <c r="HTS83" s="27"/>
      <c r="HTT83" s="34"/>
      <c r="HTU83" s="34"/>
      <c r="HTY83" s="3"/>
      <c r="HTZ83" s="3"/>
      <c r="HUC83" s="26"/>
      <c r="HUE83" s="27"/>
      <c r="HUF83" s="34"/>
      <c r="HUG83" s="34"/>
      <c r="HUK83" s="3"/>
      <c r="HUL83" s="3"/>
      <c r="HUO83" s="26"/>
      <c r="HUQ83" s="27"/>
      <c r="HUR83" s="34"/>
      <c r="HUS83" s="34"/>
      <c r="HUW83" s="3"/>
      <c r="HUX83" s="3"/>
      <c r="HVA83" s="26"/>
      <c r="HVC83" s="27"/>
      <c r="HVD83" s="34"/>
      <c r="HVE83" s="34"/>
      <c r="HVI83" s="3"/>
      <c r="HVJ83" s="3"/>
      <c r="HVM83" s="26"/>
      <c r="HVO83" s="27"/>
      <c r="HVP83" s="34"/>
      <c r="HVQ83" s="34"/>
      <c r="HVU83" s="3"/>
      <c r="HVV83" s="3"/>
      <c r="HVY83" s="26"/>
      <c r="HWA83" s="27"/>
      <c r="HWB83" s="34"/>
      <c r="HWC83" s="34"/>
      <c r="HWG83" s="3"/>
      <c r="HWH83" s="3"/>
      <c r="HWK83" s="26"/>
      <c r="HWM83" s="27"/>
      <c r="HWN83" s="34"/>
      <c r="HWO83" s="34"/>
      <c r="HWS83" s="3"/>
      <c r="HWT83" s="3"/>
      <c r="HWW83" s="26"/>
      <c r="HWY83" s="27"/>
      <c r="HWZ83" s="34"/>
      <c r="HXA83" s="34"/>
      <c r="HXE83" s="3"/>
      <c r="HXF83" s="3"/>
      <c r="HXI83" s="26"/>
      <c r="HXK83" s="27"/>
      <c r="HXL83" s="34"/>
      <c r="HXM83" s="34"/>
      <c r="HXQ83" s="3"/>
      <c r="HXR83" s="3"/>
      <c r="HXU83" s="26"/>
      <c r="HXW83" s="27"/>
      <c r="HXX83" s="34"/>
      <c r="HXY83" s="34"/>
      <c r="HYC83" s="3"/>
      <c r="HYD83" s="3"/>
      <c r="HYG83" s="26"/>
      <c r="HYI83" s="27"/>
      <c r="HYJ83" s="34"/>
      <c r="HYK83" s="34"/>
      <c r="HYO83" s="3"/>
      <c r="HYP83" s="3"/>
      <c r="HYS83" s="26"/>
      <c r="HYU83" s="27"/>
      <c r="HYV83" s="34"/>
      <c r="HYW83" s="34"/>
      <c r="HZA83" s="3"/>
      <c r="HZB83" s="3"/>
      <c r="HZE83" s="26"/>
      <c r="HZG83" s="27"/>
      <c r="HZH83" s="34"/>
      <c r="HZI83" s="34"/>
      <c r="HZM83" s="3"/>
      <c r="HZN83" s="3"/>
      <c r="HZQ83" s="26"/>
      <c r="HZS83" s="27"/>
      <c r="HZT83" s="34"/>
      <c r="HZU83" s="34"/>
      <c r="HZY83" s="3"/>
      <c r="HZZ83" s="3"/>
      <c r="IAC83" s="26"/>
      <c r="IAE83" s="27"/>
      <c r="IAF83" s="34"/>
      <c r="IAG83" s="34"/>
      <c r="IAK83" s="3"/>
      <c r="IAL83" s="3"/>
      <c r="IAO83" s="26"/>
      <c r="IAQ83" s="27"/>
      <c r="IAR83" s="34"/>
      <c r="IAS83" s="34"/>
      <c r="IAW83" s="3"/>
      <c r="IAX83" s="3"/>
      <c r="IBA83" s="26"/>
      <c r="IBC83" s="27"/>
      <c r="IBD83" s="34"/>
      <c r="IBE83" s="34"/>
      <c r="IBI83" s="3"/>
      <c r="IBJ83" s="3"/>
      <c r="IBM83" s="26"/>
      <c r="IBO83" s="27"/>
      <c r="IBP83" s="34"/>
      <c r="IBQ83" s="34"/>
      <c r="IBU83" s="3"/>
      <c r="IBV83" s="3"/>
      <c r="IBY83" s="26"/>
      <c r="ICA83" s="27"/>
      <c r="ICB83" s="34"/>
      <c r="ICC83" s="34"/>
      <c r="ICG83" s="3"/>
      <c r="ICH83" s="3"/>
      <c r="ICK83" s="26"/>
      <c r="ICM83" s="27"/>
      <c r="ICN83" s="34"/>
      <c r="ICO83" s="34"/>
      <c r="ICS83" s="3"/>
      <c r="ICT83" s="3"/>
      <c r="ICW83" s="26"/>
      <c r="ICY83" s="27"/>
      <c r="ICZ83" s="34"/>
      <c r="IDA83" s="34"/>
      <c r="IDE83" s="3"/>
      <c r="IDF83" s="3"/>
      <c r="IDI83" s="26"/>
      <c r="IDK83" s="27"/>
      <c r="IDL83" s="34"/>
      <c r="IDM83" s="34"/>
      <c r="IDQ83" s="3"/>
      <c r="IDR83" s="3"/>
      <c r="IDU83" s="26"/>
      <c r="IDW83" s="27"/>
      <c r="IDX83" s="34"/>
      <c r="IDY83" s="34"/>
      <c r="IEC83" s="3"/>
      <c r="IED83" s="3"/>
      <c r="IEG83" s="26"/>
      <c r="IEI83" s="27"/>
      <c r="IEJ83" s="34"/>
      <c r="IEK83" s="34"/>
      <c r="IEO83" s="3"/>
      <c r="IEP83" s="3"/>
      <c r="IES83" s="26"/>
      <c r="IEU83" s="27"/>
      <c r="IEV83" s="34"/>
      <c r="IEW83" s="34"/>
      <c r="IFA83" s="3"/>
      <c r="IFB83" s="3"/>
      <c r="IFE83" s="26"/>
      <c r="IFG83" s="27"/>
      <c r="IFH83" s="34"/>
      <c r="IFI83" s="34"/>
      <c r="IFM83" s="3"/>
      <c r="IFN83" s="3"/>
      <c r="IFQ83" s="26"/>
      <c r="IFS83" s="27"/>
      <c r="IFT83" s="34"/>
      <c r="IFU83" s="34"/>
      <c r="IFY83" s="3"/>
      <c r="IFZ83" s="3"/>
      <c r="IGC83" s="26"/>
      <c r="IGE83" s="27"/>
      <c r="IGF83" s="34"/>
      <c r="IGG83" s="34"/>
      <c r="IGK83" s="3"/>
      <c r="IGL83" s="3"/>
      <c r="IGO83" s="26"/>
      <c r="IGQ83" s="27"/>
      <c r="IGR83" s="34"/>
      <c r="IGS83" s="34"/>
      <c r="IGW83" s="3"/>
      <c r="IGX83" s="3"/>
      <c r="IHA83" s="26"/>
      <c r="IHC83" s="27"/>
      <c r="IHD83" s="34"/>
      <c r="IHE83" s="34"/>
      <c r="IHI83" s="3"/>
      <c r="IHJ83" s="3"/>
      <c r="IHM83" s="26"/>
      <c r="IHO83" s="27"/>
      <c r="IHP83" s="34"/>
      <c r="IHQ83" s="34"/>
      <c r="IHU83" s="3"/>
      <c r="IHV83" s="3"/>
      <c r="IHY83" s="26"/>
      <c r="IIA83" s="27"/>
      <c r="IIB83" s="34"/>
      <c r="IIC83" s="34"/>
      <c r="IIG83" s="3"/>
      <c r="IIH83" s="3"/>
      <c r="IIK83" s="26"/>
      <c r="IIM83" s="27"/>
      <c r="IIN83" s="34"/>
      <c r="IIO83" s="34"/>
      <c r="IIS83" s="3"/>
      <c r="IIT83" s="3"/>
      <c r="IIW83" s="26"/>
      <c r="IIY83" s="27"/>
      <c r="IIZ83" s="34"/>
      <c r="IJA83" s="34"/>
      <c r="IJE83" s="3"/>
      <c r="IJF83" s="3"/>
      <c r="IJI83" s="26"/>
      <c r="IJK83" s="27"/>
      <c r="IJL83" s="34"/>
      <c r="IJM83" s="34"/>
      <c r="IJQ83" s="3"/>
      <c r="IJR83" s="3"/>
      <c r="IJU83" s="26"/>
      <c r="IJW83" s="27"/>
      <c r="IJX83" s="34"/>
      <c r="IJY83" s="34"/>
      <c r="IKC83" s="3"/>
      <c r="IKD83" s="3"/>
      <c r="IKG83" s="26"/>
      <c r="IKI83" s="27"/>
      <c r="IKJ83" s="34"/>
      <c r="IKK83" s="34"/>
      <c r="IKO83" s="3"/>
      <c r="IKP83" s="3"/>
      <c r="IKS83" s="26"/>
      <c r="IKU83" s="27"/>
      <c r="IKV83" s="34"/>
      <c r="IKW83" s="34"/>
      <c r="ILA83" s="3"/>
      <c r="ILB83" s="3"/>
      <c r="ILE83" s="26"/>
      <c r="ILG83" s="27"/>
      <c r="ILH83" s="34"/>
      <c r="ILI83" s="34"/>
      <c r="ILM83" s="3"/>
      <c r="ILN83" s="3"/>
      <c r="ILQ83" s="26"/>
      <c r="ILS83" s="27"/>
      <c r="ILT83" s="34"/>
      <c r="ILU83" s="34"/>
      <c r="ILY83" s="3"/>
      <c r="ILZ83" s="3"/>
      <c r="IMC83" s="26"/>
      <c r="IME83" s="27"/>
      <c r="IMF83" s="34"/>
      <c r="IMG83" s="34"/>
      <c r="IMK83" s="3"/>
      <c r="IML83" s="3"/>
      <c r="IMO83" s="26"/>
      <c r="IMQ83" s="27"/>
      <c r="IMR83" s="34"/>
      <c r="IMS83" s="34"/>
      <c r="IMW83" s="3"/>
      <c r="IMX83" s="3"/>
      <c r="INA83" s="26"/>
      <c r="INC83" s="27"/>
      <c r="IND83" s="34"/>
      <c r="INE83" s="34"/>
      <c r="INI83" s="3"/>
      <c r="INJ83" s="3"/>
      <c r="INM83" s="26"/>
      <c r="INO83" s="27"/>
      <c r="INP83" s="34"/>
      <c r="INQ83" s="34"/>
      <c r="INU83" s="3"/>
      <c r="INV83" s="3"/>
      <c r="INY83" s="26"/>
      <c r="IOA83" s="27"/>
      <c r="IOB83" s="34"/>
      <c r="IOC83" s="34"/>
      <c r="IOG83" s="3"/>
      <c r="IOH83" s="3"/>
      <c r="IOK83" s="26"/>
      <c r="IOM83" s="27"/>
      <c r="ION83" s="34"/>
      <c r="IOO83" s="34"/>
      <c r="IOS83" s="3"/>
      <c r="IOT83" s="3"/>
      <c r="IOW83" s="26"/>
      <c r="IOY83" s="27"/>
      <c r="IOZ83" s="34"/>
      <c r="IPA83" s="34"/>
      <c r="IPE83" s="3"/>
      <c r="IPF83" s="3"/>
      <c r="IPI83" s="26"/>
      <c r="IPK83" s="27"/>
      <c r="IPL83" s="34"/>
      <c r="IPM83" s="34"/>
      <c r="IPQ83" s="3"/>
      <c r="IPR83" s="3"/>
      <c r="IPU83" s="26"/>
      <c r="IPW83" s="27"/>
      <c r="IPX83" s="34"/>
      <c r="IPY83" s="34"/>
      <c r="IQC83" s="3"/>
      <c r="IQD83" s="3"/>
      <c r="IQG83" s="26"/>
      <c r="IQI83" s="27"/>
      <c r="IQJ83" s="34"/>
      <c r="IQK83" s="34"/>
      <c r="IQO83" s="3"/>
      <c r="IQP83" s="3"/>
      <c r="IQS83" s="26"/>
      <c r="IQU83" s="27"/>
      <c r="IQV83" s="34"/>
      <c r="IQW83" s="34"/>
      <c r="IRA83" s="3"/>
      <c r="IRB83" s="3"/>
      <c r="IRE83" s="26"/>
      <c r="IRG83" s="27"/>
      <c r="IRH83" s="34"/>
      <c r="IRI83" s="34"/>
      <c r="IRM83" s="3"/>
      <c r="IRN83" s="3"/>
      <c r="IRQ83" s="26"/>
      <c r="IRS83" s="27"/>
      <c r="IRT83" s="34"/>
      <c r="IRU83" s="34"/>
      <c r="IRY83" s="3"/>
      <c r="IRZ83" s="3"/>
      <c r="ISC83" s="26"/>
      <c r="ISE83" s="27"/>
      <c r="ISF83" s="34"/>
      <c r="ISG83" s="34"/>
      <c r="ISK83" s="3"/>
      <c r="ISL83" s="3"/>
      <c r="ISO83" s="26"/>
      <c r="ISQ83" s="27"/>
      <c r="ISR83" s="34"/>
      <c r="ISS83" s="34"/>
      <c r="ISW83" s="3"/>
      <c r="ISX83" s="3"/>
      <c r="ITA83" s="26"/>
      <c r="ITC83" s="27"/>
      <c r="ITD83" s="34"/>
      <c r="ITE83" s="34"/>
      <c r="ITI83" s="3"/>
      <c r="ITJ83" s="3"/>
      <c r="ITM83" s="26"/>
      <c r="ITO83" s="27"/>
      <c r="ITP83" s="34"/>
      <c r="ITQ83" s="34"/>
      <c r="ITU83" s="3"/>
      <c r="ITV83" s="3"/>
      <c r="ITY83" s="26"/>
      <c r="IUA83" s="27"/>
      <c r="IUB83" s="34"/>
      <c r="IUC83" s="34"/>
      <c r="IUG83" s="3"/>
      <c r="IUH83" s="3"/>
      <c r="IUK83" s="26"/>
      <c r="IUM83" s="27"/>
      <c r="IUN83" s="34"/>
      <c r="IUO83" s="34"/>
      <c r="IUS83" s="3"/>
      <c r="IUT83" s="3"/>
      <c r="IUW83" s="26"/>
      <c r="IUY83" s="27"/>
      <c r="IUZ83" s="34"/>
      <c r="IVA83" s="34"/>
      <c r="IVE83" s="3"/>
      <c r="IVF83" s="3"/>
      <c r="IVI83" s="26"/>
      <c r="IVK83" s="27"/>
      <c r="IVL83" s="34"/>
      <c r="IVM83" s="34"/>
      <c r="IVQ83" s="3"/>
      <c r="IVR83" s="3"/>
      <c r="IVU83" s="26"/>
      <c r="IVW83" s="27"/>
      <c r="IVX83" s="34"/>
      <c r="IVY83" s="34"/>
      <c r="IWC83" s="3"/>
      <c r="IWD83" s="3"/>
      <c r="IWG83" s="26"/>
      <c r="IWI83" s="27"/>
      <c r="IWJ83" s="34"/>
      <c r="IWK83" s="34"/>
      <c r="IWO83" s="3"/>
      <c r="IWP83" s="3"/>
      <c r="IWS83" s="26"/>
      <c r="IWU83" s="27"/>
      <c r="IWV83" s="34"/>
      <c r="IWW83" s="34"/>
      <c r="IXA83" s="3"/>
      <c r="IXB83" s="3"/>
      <c r="IXE83" s="26"/>
      <c r="IXG83" s="27"/>
      <c r="IXH83" s="34"/>
      <c r="IXI83" s="34"/>
      <c r="IXM83" s="3"/>
      <c r="IXN83" s="3"/>
      <c r="IXQ83" s="26"/>
      <c r="IXS83" s="27"/>
      <c r="IXT83" s="34"/>
      <c r="IXU83" s="34"/>
      <c r="IXY83" s="3"/>
      <c r="IXZ83" s="3"/>
      <c r="IYC83" s="26"/>
      <c r="IYE83" s="27"/>
      <c r="IYF83" s="34"/>
      <c r="IYG83" s="34"/>
      <c r="IYK83" s="3"/>
      <c r="IYL83" s="3"/>
      <c r="IYO83" s="26"/>
      <c r="IYQ83" s="27"/>
      <c r="IYR83" s="34"/>
      <c r="IYS83" s="34"/>
      <c r="IYW83" s="3"/>
      <c r="IYX83" s="3"/>
      <c r="IZA83" s="26"/>
      <c r="IZC83" s="27"/>
      <c r="IZD83" s="34"/>
      <c r="IZE83" s="34"/>
      <c r="IZI83" s="3"/>
      <c r="IZJ83" s="3"/>
      <c r="IZM83" s="26"/>
      <c r="IZO83" s="27"/>
      <c r="IZP83" s="34"/>
      <c r="IZQ83" s="34"/>
      <c r="IZU83" s="3"/>
      <c r="IZV83" s="3"/>
      <c r="IZY83" s="26"/>
      <c r="JAA83" s="27"/>
      <c r="JAB83" s="34"/>
      <c r="JAC83" s="34"/>
      <c r="JAG83" s="3"/>
      <c r="JAH83" s="3"/>
      <c r="JAK83" s="26"/>
      <c r="JAM83" s="27"/>
      <c r="JAN83" s="34"/>
      <c r="JAO83" s="34"/>
      <c r="JAS83" s="3"/>
      <c r="JAT83" s="3"/>
      <c r="JAW83" s="26"/>
      <c r="JAY83" s="27"/>
      <c r="JAZ83" s="34"/>
      <c r="JBA83" s="34"/>
      <c r="JBE83" s="3"/>
      <c r="JBF83" s="3"/>
      <c r="JBI83" s="26"/>
      <c r="JBK83" s="27"/>
      <c r="JBL83" s="34"/>
      <c r="JBM83" s="34"/>
      <c r="JBQ83" s="3"/>
      <c r="JBR83" s="3"/>
      <c r="JBU83" s="26"/>
      <c r="JBW83" s="27"/>
      <c r="JBX83" s="34"/>
      <c r="JBY83" s="34"/>
      <c r="JCC83" s="3"/>
      <c r="JCD83" s="3"/>
      <c r="JCG83" s="26"/>
      <c r="JCI83" s="27"/>
      <c r="JCJ83" s="34"/>
      <c r="JCK83" s="34"/>
      <c r="JCO83" s="3"/>
      <c r="JCP83" s="3"/>
      <c r="JCS83" s="26"/>
      <c r="JCU83" s="27"/>
      <c r="JCV83" s="34"/>
      <c r="JCW83" s="34"/>
      <c r="JDA83" s="3"/>
      <c r="JDB83" s="3"/>
      <c r="JDE83" s="26"/>
      <c r="JDG83" s="27"/>
      <c r="JDH83" s="34"/>
      <c r="JDI83" s="34"/>
      <c r="JDM83" s="3"/>
      <c r="JDN83" s="3"/>
      <c r="JDQ83" s="26"/>
      <c r="JDS83" s="27"/>
      <c r="JDT83" s="34"/>
      <c r="JDU83" s="34"/>
      <c r="JDY83" s="3"/>
      <c r="JDZ83" s="3"/>
      <c r="JEC83" s="26"/>
      <c r="JEE83" s="27"/>
      <c r="JEF83" s="34"/>
      <c r="JEG83" s="34"/>
      <c r="JEK83" s="3"/>
      <c r="JEL83" s="3"/>
      <c r="JEO83" s="26"/>
      <c r="JEQ83" s="27"/>
      <c r="JER83" s="34"/>
      <c r="JES83" s="34"/>
      <c r="JEW83" s="3"/>
      <c r="JEX83" s="3"/>
      <c r="JFA83" s="26"/>
      <c r="JFC83" s="27"/>
      <c r="JFD83" s="34"/>
      <c r="JFE83" s="34"/>
      <c r="JFI83" s="3"/>
      <c r="JFJ83" s="3"/>
      <c r="JFM83" s="26"/>
      <c r="JFO83" s="27"/>
      <c r="JFP83" s="34"/>
      <c r="JFQ83" s="34"/>
      <c r="JFU83" s="3"/>
      <c r="JFV83" s="3"/>
      <c r="JFY83" s="26"/>
      <c r="JGA83" s="27"/>
      <c r="JGB83" s="34"/>
      <c r="JGC83" s="34"/>
      <c r="JGG83" s="3"/>
      <c r="JGH83" s="3"/>
      <c r="JGK83" s="26"/>
      <c r="JGM83" s="27"/>
      <c r="JGN83" s="34"/>
      <c r="JGO83" s="34"/>
      <c r="JGS83" s="3"/>
      <c r="JGT83" s="3"/>
      <c r="JGW83" s="26"/>
      <c r="JGY83" s="27"/>
      <c r="JGZ83" s="34"/>
      <c r="JHA83" s="34"/>
      <c r="JHE83" s="3"/>
      <c r="JHF83" s="3"/>
      <c r="JHI83" s="26"/>
      <c r="JHK83" s="27"/>
      <c r="JHL83" s="34"/>
      <c r="JHM83" s="34"/>
      <c r="JHQ83" s="3"/>
      <c r="JHR83" s="3"/>
      <c r="JHU83" s="26"/>
      <c r="JHW83" s="27"/>
      <c r="JHX83" s="34"/>
      <c r="JHY83" s="34"/>
      <c r="JIC83" s="3"/>
      <c r="JID83" s="3"/>
      <c r="JIG83" s="26"/>
      <c r="JII83" s="27"/>
      <c r="JIJ83" s="34"/>
      <c r="JIK83" s="34"/>
      <c r="JIO83" s="3"/>
      <c r="JIP83" s="3"/>
      <c r="JIS83" s="26"/>
      <c r="JIU83" s="27"/>
      <c r="JIV83" s="34"/>
      <c r="JIW83" s="34"/>
      <c r="JJA83" s="3"/>
      <c r="JJB83" s="3"/>
      <c r="JJE83" s="26"/>
      <c r="JJG83" s="27"/>
      <c r="JJH83" s="34"/>
      <c r="JJI83" s="34"/>
      <c r="JJM83" s="3"/>
      <c r="JJN83" s="3"/>
      <c r="JJQ83" s="26"/>
      <c r="JJS83" s="27"/>
      <c r="JJT83" s="34"/>
      <c r="JJU83" s="34"/>
      <c r="JJY83" s="3"/>
      <c r="JJZ83" s="3"/>
      <c r="JKC83" s="26"/>
      <c r="JKE83" s="27"/>
      <c r="JKF83" s="34"/>
      <c r="JKG83" s="34"/>
      <c r="JKK83" s="3"/>
      <c r="JKL83" s="3"/>
      <c r="JKO83" s="26"/>
      <c r="JKQ83" s="27"/>
      <c r="JKR83" s="34"/>
      <c r="JKS83" s="34"/>
      <c r="JKW83" s="3"/>
      <c r="JKX83" s="3"/>
      <c r="JLA83" s="26"/>
      <c r="JLC83" s="27"/>
      <c r="JLD83" s="34"/>
      <c r="JLE83" s="34"/>
      <c r="JLI83" s="3"/>
      <c r="JLJ83" s="3"/>
      <c r="JLM83" s="26"/>
      <c r="JLO83" s="27"/>
      <c r="JLP83" s="34"/>
      <c r="JLQ83" s="34"/>
      <c r="JLU83" s="3"/>
      <c r="JLV83" s="3"/>
      <c r="JLY83" s="26"/>
      <c r="JMA83" s="27"/>
      <c r="JMB83" s="34"/>
      <c r="JMC83" s="34"/>
      <c r="JMG83" s="3"/>
      <c r="JMH83" s="3"/>
      <c r="JMK83" s="26"/>
      <c r="JMM83" s="27"/>
      <c r="JMN83" s="34"/>
      <c r="JMO83" s="34"/>
      <c r="JMS83" s="3"/>
      <c r="JMT83" s="3"/>
      <c r="JMW83" s="26"/>
      <c r="JMY83" s="27"/>
      <c r="JMZ83" s="34"/>
      <c r="JNA83" s="34"/>
      <c r="JNE83" s="3"/>
      <c r="JNF83" s="3"/>
      <c r="JNI83" s="26"/>
      <c r="JNK83" s="27"/>
      <c r="JNL83" s="34"/>
      <c r="JNM83" s="34"/>
      <c r="JNQ83" s="3"/>
      <c r="JNR83" s="3"/>
      <c r="JNU83" s="26"/>
      <c r="JNW83" s="27"/>
      <c r="JNX83" s="34"/>
      <c r="JNY83" s="34"/>
      <c r="JOC83" s="3"/>
      <c r="JOD83" s="3"/>
      <c r="JOG83" s="26"/>
      <c r="JOI83" s="27"/>
      <c r="JOJ83" s="34"/>
      <c r="JOK83" s="34"/>
      <c r="JOO83" s="3"/>
      <c r="JOP83" s="3"/>
      <c r="JOS83" s="26"/>
      <c r="JOU83" s="27"/>
      <c r="JOV83" s="34"/>
      <c r="JOW83" s="34"/>
      <c r="JPA83" s="3"/>
      <c r="JPB83" s="3"/>
      <c r="JPE83" s="26"/>
      <c r="JPG83" s="27"/>
      <c r="JPH83" s="34"/>
      <c r="JPI83" s="34"/>
      <c r="JPM83" s="3"/>
      <c r="JPN83" s="3"/>
      <c r="JPQ83" s="26"/>
      <c r="JPS83" s="27"/>
      <c r="JPT83" s="34"/>
      <c r="JPU83" s="34"/>
      <c r="JPY83" s="3"/>
      <c r="JPZ83" s="3"/>
      <c r="JQC83" s="26"/>
      <c r="JQE83" s="27"/>
      <c r="JQF83" s="34"/>
      <c r="JQG83" s="34"/>
      <c r="JQK83" s="3"/>
      <c r="JQL83" s="3"/>
      <c r="JQO83" s="26"/>
      <c r="JQQ83" s="27"/>
      <c r="JQR83" s="34"/>
      <c r="JQS83" s="34"/>
      <c r="JQW83" s="3"/>
      <c r="JQX83" s="3"/>
      <c r="JRA83" s="26"/>
      <c r="JRC83" s="27"/>
      <c r="JRD83" s="34"/>
      <c r="JRE83" s="34"/>
      <c r="JRI83" s="3"/>
      <c r="JRJ83" s="3"/>
      <c r="JRM83" s="26"/>
      <c r="JRO83" s="27"/>
      <c r="JRP83" s="34"/>
      <c r="JRQ83" s="34"/>
      <c r="JRU83" s="3"/>
      <c r="JRV83" s="3"/>
      <c r="JRY83" s="26"/>
      <c r="JSA83" s="27"/>
      <c r="JSB83" s="34"/>
      <c r="JSC83" s="34"/>
      <c r="JSG83" s="3"/>
      <c r="JSH83" s="3"/>
      <c r="JSK83" s="26"/>
      <c r="JSM83" s="27"/>
      <c r="JSN83" s="34"/>
      <c r="JSO83" s="34"/>
      <c r="JSS83" s="3"/>
      <c r="JST83" s="3"/>
      <c r="JSW83" s="26"/>
      <c r="JSY83" s="27"/>
      <c r="JSZ83" s="34"/>
      <c r="JTA83" s="34"/>
      <c r="JTE83" s="3"/>
      <c r="JTF83" s="3"/>
      <c r="JTI83" s="26"/>
      <c r="JTK83" s="27"/>
      <c r="JTL83" s="34"/>
      <c r="JTM83" s="34"/>
      <c r="JTQ83" s="3"/>
      <c r="JTR83" s="3"/>
      <c r="JTU83" s="26"/>
      <c r="JTW83" s="27"/>
      <c r="JTX83" s="34"/>
      <c r="JTY83" s="34"/>
      <c r="JUC83" s="3"/>
      <c r="JUD83" s="3"/>
      <c r="JUG83" s="26"/>
      <c r="JUI83" s="27"/>
      <c r="JUJ83" s="34"/>
      <c r="JUK83" s="34"/>
      <c r="JUO83" s="3"/>
      <c r="JUP83" s="3"/>
      <c r="JUS83" s="26"/>
      <c r="JUU83" s="27"/>
      <c r="JUV83" s="34"/>
      <c r="JUW83" s="34"/>
      <c r="JVA83" s="3"/>
      <c r="JVB83" s="3"/>
      <c r="JVE83" s="26"/>
      <c r="JVG83" s="27"/>
      <c r="JVH83" s="34"/>
      <c r="JVI83" s="34"/>
      <c r="JVM83" s="3"/>
      <c r="JVN83" s="3"/>
      <c r="JVQ83" s="26"/>
      <c r="JVS83" s="27"/>
      <c r="JVT83" s="34"/>
      <c r="JVU83" s="34"/>
      <c r="JVY83" s="3"/>
      <c r="JVZ83" s="3"/>
      <c r="JWC83" s="26"/>
      <c r="JWE83" s="27"/>
      <c r="JWF83" s="34"/>
      <c r="JWG83" s="34"/>
      <c r="JWK83" s="3"/>
      <c r="JWL83" s="3"/>
      <c r="JWO83" s="26"/>
      <c r="JWQ83" s="27"/>
      <c r="JWR83" s="34"/>
      <c r="JWS83" s="34"/>
      <c r="JWW83" s="3"/>
      <c r="JWX83" s="3"/>
      <c r="JXA83" s="26"/>
      <c r="JXC83" s="27"/>
      <c r="JXD83" s="34"/>
      <c r="JXE83" s="34"/>
      <c r="JXI83" s="3"/>
      <c r="JXJ83" s="3"/>
      <c r="JXM83" s="26"/>
      <c r="JXO83" s="27"/>
      <c r="JXP83" s="34"/>
      <c r="JXQ83" s="34"/>
      <c r="JXU83" s="3"/>
      <c r="JXV83" s="3"/>
      <c r="JXY83" s="26"/>
      <c r="JYA83" s="27"/>
      <c r="JYB83" s="34"/>
      <c r="JYC83" s="34"/>
      <c r="JYG83" s="3"/>
      <c r="JYH83" s="3"/>
      <c r="JYK83" s="26"/>
      <c r="JYM83" s="27"/>
      <c r="JYN83" s="34"/>
      <c r="JYO83" s="34"/>
      <c r="JYS83" s="3"/>
      <c r="JYT83" s="3"/>
      <c r="JYW83" s="26"/>
      <c r="JYY83" s="27"/>
      <c r="JYZ83" s="34"/>
      <c r="JZA83" s="34"/>
      <c r="JZE83" s="3"/>
      <c r="JZF83" s="3"/>
      <c r="JZI83" s="26"/>
      <c r="JZK83" s="27"/>
      <c r="JZL83" s="34"/>
      <c r="JZM83" s="34"/>
      <c r="JZQ83" s="3"/>
      <c r="JZR83" s="3"/>
      <c r="JZU83" s="26"/>
      <c r="JZW83" s="27"/>
      <c r="JZX83" s="34"/>
      <c r="JZY83" s="34"/>
      <c r="KAC83" s="3"/>
      <c r="KAD83" s="3"/>
      <c r="KAG83" s="26"/>
      <c r="KAI83" s="27"/>
      <c r="KAJ83" s="34"/>
      <c r="KAK83" s="34"/>
      <c r="KAO83" s="3"/>
      <c r="KAP83" s="3"/>
      <c r="KAS83" s="26"/>
      <c r="KAU83" s="27"/>
      <c r="KAV83" s="34"/>
      <c r="KAW83" s="34"/>
      <c r="KBA83" s="3"/>
      <c r="KBB83" s="3"/>
      <c r="KBE83" s="26"/>
      <c r="KBG83" s="27"/>
      <c r="KBH83" s="34"/>
      <c r="KBI83" s="34"/>
      <c r="KBM83" s="3"/>
      <c r="KBN83" s="3"/>
      <c r="KBQ83" s="26"/>
      <c r="KBS83" s="27"/>
      <c r="KBT83" s="34"/>
      <c r="KBU83" s="34"/>
      <c r="KBY83" s="3"/>
      <c r="KBZ83" s="3"/>
      <c r="KCC83" s="26"/>
      <c r="KCE83" s="27"/>
      <c r="KCF83" s="34"/>
      <c r="KCG83" s="34"/>
      <c r="KCK83" s="3"/>
      <c r="KCL83" s="3"/>
      <c r="KCO83" s="26"/>
      <c r="KCQ83" s="27"/>
      <c r="KCR83" s="34"/>
      <c r="KCS83" s="34"/>
      <c r="KCW83" s="3"/>
      <c r="KCX83" s="3"/>
      <c r="KDA83" s="26"/>
      <c r="KDC83" s="27"/>
      <c r="KDD83" s="34"/>
      <c r="KDE83" s="34"/>
      <c r="KDI83" s="3"/>
      <c r="KDJ83" s="3"/>
      <c r="KDM83" s="26"/>
      <c r="KDO83" s="27"/>
      <c r="KDP83" s="34"/>
      <c r="KDQ83" s="34"/>
      <c r="KDU83" s="3"/>
      <c r="KDV83" s="3"/>
      <c r="KDY83" s="26"/>
      <c r="KEA83" s="27"/>
      <c r="KEB83" s="34"/>
      <c r="KEC83" s="34"/>
      <c r="KEG83" s="3"/>
      <c r="KEH83" s="3"/>
      <c r="KEK83" s="26"/>
      <c r="KEM83" s="27"/>
      <c r="KEN83" s="34"/>
      <c r="KEO83" s="34"/>
      <c r="KES83" s="3"/>
      <c r="KET83" s="3"/>
      <c r="KEW83" s="26"/>
      <c r="KEY83" s="27"/>
      <c r="KEZ83" s="34"/>
      <c r="KFA83" s="34"/>
      <c r="KFE83" s="3"/>
      <c r="KFF83" s="3"/>
      <c r="KFI83" s="26"/>
      <c r="KFK83" s="27"/>
      <c r="KFL83" s="34"/>
      <c r="KFM83" s="34"/>
      <c r="KFQ83" s="3"/>
      <c r="KFR83" s="3"/>
      <c r="KFU83" s="26"/>
      <c r="KFW83" s="27"/>
      <c r="KFX83" s="34"/>
      <c r="KFY83" s="34"/>
      <c r="KGC83" s="3"/>
      <c r="KGD83" s="3"/>
      <c r="KGG83" s="26"/>
      <c r="KGI83" s="27"/>
      <c r="KGJ83" s="34"/>
      <c r="KGK83" s="34"/>
      <c r="KGO83" s="3"/>
      <c r="KGP83" s="3"/>
      <c r="KGS83" s="26"/>
      <c r="KGU83" s="27"/>
      <c r="KGV83" s="34"/>
      <c r="KGW83" s="34"/>
      <c r="KHA83" s="3"/>
      <c r="KHB83" s="3"/>
      <c r="KHE83" s="26"/>
      <c r="KHG83" s="27"/>
      <c r="KHH83" s="34"/>
      <c r="KHI83" s="34"/>
      <c r="KHM83" s="3"/>
      <c r="KHN83" s="3"/>
      <c r="KHQ83" s="26"/>
      <c r="KHS83" s="27"/>
      <c r="KHT83" s="34"/>
      <c r="KHU83" s="34"/>
      <c r="KHY83" s="3"/>
      <c r="KHZ83" s="3"/>
      <c r="KIC83" s="26"/>
      <c r="KIE83" s="27"/>
      <c r="KIF83" s="34"/>
      <c r="KIG83" s="34"/>
      <c r="KIK83" s="3"/>
      <c r="KIL83" s="3"/>
      <c r="KIO83" s="26"/>
      <c r="KIQ83" s="27"/>
      <c r="KIR83" s="34"/>
      <c r="KIS83" s="34"/>
      <c r="KIW83" s="3"/>
      <c r="KIX83" s="3"/>
      <c r="KJA83" s="26"/>
      <c r="KJC83" s="27"/>
      <c r="KJD83" s="34"/>
      <c r="KJE83" s="34"/>
      <c r="KJI83" s="3"/>
      <c r="KJJ83" s="3"/>
      <c r="KJM83" s="26"/>
      <c r="KJO83" s="27"/>
      <c r="KJP83" s="34"/>
      <c r="KJQ83" s="34"/>
      <c r="KJU83" s="3"/>
      <c r="KJV83" s="3"/>
      <c r="KJY83" s="26"/>
      <c r="KKA83" s="27"/>
      <c r="KKB83" s="34"/>
      <c r="KKC83" s="34"/>
      <c r="KKG83" s="3"/>
      <c r="KKH83" s="3"/>
      <c r="KKK83" s="26"/>
      <c r="KKM83" s="27"/>
      <c r="KKN83" s="34"/>
      <c r="KKO83" s="34"/>
      <c r="KKS83" s="3"/>
      <c r="KKT83" s="3"/>
      <c r="KKW83" s="26"/>
      <c r="KKY83" s="27"/>
      <c r="KKZ83" s="34"/>
      <c r="KLA83" s="34"/>
      <c r="KLE83" s="3"/>
      <c r="KLF83" s="3"/>
      <c r="KLI83" s="26"/>
      <c r="KLK83" s="27"/>
      <c r="KLL83" s="34"/>
      <c r="KLM83" s="34"/>
      <c r="KLQ83" s="3"/>
      <c r="KLR83" s="3"/>
      <c r="KLU83" s="26"/>
      <c r="KLW83" s="27"/>
      <c r="KLX83" s="34"/>
      <c r="KLY83" s="34"/>
      <c r="KMC83" s="3"/>
      <c r="KMD83" s="3"/>
      <c r="KMG83" s="26"/>
      <c r="KMI83" s="27"/>
      <c r="KMJ83" s="34"/>
      <c r="KMK83" s="34"/>
      <c r="KMO83" s="3"/>
      <c r="KMP83" s="3"/>
      <c r="KMS83" s="26"/>
      <c r="KMU83" s="27"/>
      <c r="KMV83" s="34"/>
      <c r="KMW83" s="34"/>
      <c r="KNA83" s="3"/>
      <c r="KNB83" s="3"/>
      <c r="KNE83" s="26"/>
      <c r="KNG83" s="27"/>
      <c r="KNH83" s="34"/>
      <c r="KNI83" s="34"/>
      <c r="KNM83" s="3"/>
      <c r="KNN83" s="3"/>
      <c r="KNQ83" s="26"/>
      <c r="KNS83" s="27"/>
      <c r="KNT83" s="34"/>
      <c r="KNU83" s="34"/>
      <c r="KNY83" s="3"/>
      <c r="KNZ83" s="3"/>
      <c r="KOC83" s="26"/>
      <c r="KOE83" s="27"/>
      <c r="KOF83" s="34"/>
      <c r="KOG83" s="34"/>
      <c r="KOK83" s="3"/>
      <c r="KOL83" s="3"/>
      <c r="KOO83" s="26"/>
      <c r="KOQ83" s="27"/>
      <c r="KOR83" s="34"/>
      <c r="KOS83" s="34"/>
      <c r="KOW83" s="3"/>
      <c r="KOX83" s="3"/>
      <c r="KPA83" s="26"/>
      <c r="KPC83" s="27"/>
      <c r="KPD83" s="34"/>
      <c r="KPE83" s="34"/>
      <c r="KPI83" s="3"/>
      <c r="KPJ83" s="3"/>
      <c r="KPM83" s="26"/>
      <c r="KPO83" s="27"/>
      <c r="KPP83" s="34"/>
      <c r="KPQ83" s="34"/>
      <c r="KPU83" s="3"/>
      <c r="KPV83" s="3"/>
      <c r="KPY83" s="26"/>
      <c r="KQA83" s="27"/>
      <c r="KQB83" s="34"/>
      <c r="KQC83" s="34"/>
      <c r="KQG83" s="3"/>
      <c r="KQH83" s="3"/>
      <c r="KQK83" s="26"/>
      <c r="KQM83" s="27"/>
      <c r="KQN83" s="34"/>
      <c r="KQO83" s="34"/>
      <c r="KQS83" s="3"/>
      <c r="KQT83" s="3"/>
      <c r="KQW83" s="26"/>
      <c r="KQY83" s="27"/>
      <c r="KQZ83" s="34"/>
      <c r="KRA83" s="34"/>
      <c r="KRE83" s="3"/>
      <c r="KRF83" s="3"/>
      <c r="KRI83" s="26"/>
      <c r="KRK83" s="27"/>
      <c r="KRL83" s="34"/>
      <c r="KRM83" s="34"/>
      <c r="KRQ83" s="3"/>
      <c r="KRR83" s="3"/>
      <c r="KRU83" s="26"/>
      <c r="KRW83" s="27"/>
      <c r="KRX83" s="34"/>
      <c r="KRY83" s="34"/>
      <c r="KSC83" s="3"/>
      <c r="KSD83" s="3"/>
      <c r="KSG83" s="26"/>
      <c r="KSI83" s="27"/>
      <c r="KSJ83" s="34"/>
      <c r="KSK83" s="34"/>
      <c r="KSO83" s="3"/>
      <c r="KSP83" s="3"/>
      <c r="KSS83" s="26"/>
      <c r="KSU83" s="27"/>
      <c r="KSV83" s="34"/>
      <c r="KSW83" s="34"/>
      <c r="KTA83" s="3"/>
      <c r="KTB83" s="3"/>
      <c r="KTE83" s="26"/>
      <c r="KTG83" s="27"/>
      <c r="KTH83" s="34"/>
      <c r="KTI83" s="34"/>
      <c r="KTM83" s="3"/>
      <c r="KTN83" s="3"/>
      <c r="KTQ83" s="26"/>
      <c r="KTS83" s="27"/>
      <c r="KTT83" s="34"/>
      <c r="KTU83" s="34"/>
      <c r="KTY83" s="3"/>
      <c r="KTZ83" s="3"/>
      <c r="KUC83" s="26"/>
      <c r="KUE83" s="27"/>
      <c r="KUF83" s="34"/>
      <c r="KUG83" s="34"/>
      <c r="KUK83" s="3"/>
      <c r="KUL83" s="3"/>
      <c r="KUO83" s="26"/>
      <c r="KUQ83" s="27"/>
      <c r="KUR83" s="34"/>
      <c r="KUS83" s="34"/>
      <c r="KUW83" s="3"/>
      <c r="KUX83" s="3"/>
      <c r="KVA83" s="26"/>
      <c r="KVC83" s="27"/>
      <c r="KVD83" s="34"/>
      <c r="KVE83" s="34"/>
      <c r="KVI83" s="3"/>
      <c r="KVJ83" s="3"/>
      <c r="KVM83" s="26"/>
      <c r="KVO83" s="27"/>
      <c r="KVP83" s="34"/>
      <c r="KVQ83" s="34"/>
      <c r="KVU83" s="3"/>
      <c r="KVV83" s="3"/>
      <c r="KVY83" s="26"/>
      <c r="KWA83" s="27"/>
      <c r="KWB83" s="34"/>
      <c r="KWC83" s="34"/>
      <c r="KWG83" s="3"/>
      <c r="KWH83" s="3"/>
      <c r="KWK83" s="26"/>
      <c r="KWM83" s="27"/>
      <c r="KWN83" s="34"/>
      <c r="KWO83" s="34"/>
      <c r="KWS83" s="3"/>
      <c r="KWT83" s="3"/>
      <c r="KWW83" s="26"/>
      <c r="KWY83" s="27"/>
      <c r="KWZ83" s="34"/>
      <c r="KXA83" s="34"/>
      <c r="KXE83" s="3"/>
      <c r="KXF83" s="3"/>
      <c r="KXI83" s="26"/>
      <c r="KXK83" s="27"/>
      <c r="KXL83" s="34"/>
      <c r="KXM83" s="34"/>
      <c r="KXQ83" s="3"/>
      <c r="KXR83" s="3"/>
      <c r="KXU83" s="26"/>
      <c r="KXW83" s="27"/>
      <c r="KXX83" s="34"/>
      <c r="KXY83" s="34"/>
      <c r="KYC83" s="3"/>
      <c r="KYD83" s="3"/>
      <c r="KYG83" s="26"/>
      <c r="KYI83" s="27"/>
      <c r="KYJ83" s="34"/>
      <c r="KYK83" s="34"/>
      <c r="KYO83" s="3"/>
      <c r="KYP83" s="3"/>
      <c r="KYS83" s="26"/>
      <c r="KYU83" s="27"/>
      <c r="KYV83" s="34"/>
      <c r="KYW83" s="34"/>
      <c r="KZA83" s="3"/>
      <c r="KZB83" s="3"/>
      <c r="KZE83" s="26"/>
      <c r="KZG83" s="27"/>
      <c r="KZH83" s="34"/>
      <c r="KZI83" s="34"/>
      <c r="KZM83" s="3"/>
      <c r="KZN83" s="3"/>
      <c r="KZQ83" s="26"/>
      <c r="KZS83" s="27"/>
      <c r="KZT83" s="34"/>
      <c r="KZU83" s="34"/>
      <c r="KZY83" s="3"/>
      <c r="KZZ83" s="3"/>
      <c r="LAC83" s="26"/>
      <c r="LAE83" s="27"/>
      <c r="LAF83" s="34"/>
      <c r="LAG83" s="34"/>
      <c r="LAK83" s="3"/>
      <c r="LAL83" s="3"/>
      <c r="LAO83" s="26"/>
      <c r="LAQ83" s="27"/>
      <c r="LAR83" s="34"/>
      <c r="LAS83" s="34"/>
      <c r="LAW83" s="3"/>
      <c r="LAX83" s="3"/>
      <c r="LBA83" s="26"/>
      <c r="LBC83" s="27"/>
      <c r="LBD83" s="34"/>
      <c r="LBE83" s="34"/>
      <c r="LBI83" s="3"/>
      <c r="LBJ83" s="3"/>
      <c r="LBM83" s="26"/>
      <c r="LBO83" s="27"/>
      <c r="LBP83" s="34"/>
      <c r="LBQ83" s="34"/>
      <c r="LBU83" s="3"/>
      <c r="LBV83" s="3"/>
      <c r="LBY83" s="26"/>
      <c r="LCA83" s="27"/>
      <c r="LCB83" s="34"/>
      <c r="LCC83" s="34"/>
      <c r="LCG83" s="3"/>
      <c r="LCH83" s="3"/>
      <c r="LCK83" s="26"/>
      <c r="LCM83" s="27"/>
      <c r="LCN83" s="34"/>
      <c r="LCO83" s="34"/>
      <c r="LCS83" s="3"/>
      <c r="LCT83" s="3"/>
      <c r="LCW83" s="26"/>
      <c r="LCY83" s="27"/>
      <c r="LCZ83" s="34"/>
      <c r="LDA83" s="34"/>
      <c r="LDE83" s="3"/>
      <c r="LDF83" s="3"/>
      <c r="LDI83" s="26"/>
      <c r="LDK83" s="27"/>
      <c r="LDL83" s="34"/>
      <c r="LDM83" s="34"/>
      <c r="LDQ83" s="3"/>
      <c r="LDR83" s="3"/>
      <c r="LDU83" s="26"/>
      <c r="LDW83" s="27"/>
      <c r="LDX83" s="34"/>
      <c r="LDY83" s="34"/>
      <c r="LEC83" s="3"/>
      <c r="LED83" s="3"/>
      <c r="LEG83" s="26"/>
      <c r="LEI83" s="27"/>
      <c r="LEJ83" s="34"/>
      <c r="LEK83" s="34"/>
      <c r="LEO83" s="3"/>
      <c r="LEP83" s="3"/>
      <c r="LES83" s="26"/>
      <c r="LEU83" s="27"/>
      <c r="LEV83" s="34"/>
      <c r="LEW83" s="34"/>
      <c r="LFA83" s="3"/>
      <c r="LFB83" s="3"/>
      <c r="LFE83" s="26"/>
      <c r="LFG83" s="27"/>
      <c r="LFH83" s="34"/>
      <c r="LFI83" s="34"/>
      <c r="LFM83" s="3"/>
      <c r="LFN83" s="3"/>
      <c r="LFQ83" s="26"/>
      <c r="LFS83" s="27"/>
      <c r="LFT83" s="34"/>
      <c r="LFU83" s="34"/>
      <c r="LFY83" s="3"/>
      <c r="LFZ83" s="3"/>
      <c r="LGC83" s="26"/>
      <c r="LGE83" s="27"/>
      <c r="LGF83" s="34"/>
      <c r="LGG83" s="34"/>
      <c r="LGK83" s="3"/>
      <c r="LGL83" s="3"/>
      <c r="LGO83" s="26"/>
      <c r="LGQ83" s="27"/>
      <c r="LGR83" s="34"/>
      <c r="LGS83" s="34"/>
      <c r="LGW83" s="3"/>
      <c r="LGX83" s="3"/>
      <c r="LHA83" s="26"/>
      <c r="LHC83" s="27"/>
      <c r="LHD83" s="34"/>
      <c r="LHE83" s="34"/>
      <c r="LHI83" s="3"/>
      <c r="LHJ83" s="3"/>
      <c r="LHM83" s="26"/>
      <c r="LHO83" s="27"/>
      <c r="LHP83" s="34"/>
      <c r="LHQ83" s="34"/>
      <c r="LHU83" s="3"/>
      <c r="LHV83" s="3"/>
      <c r="LHY83" s="26"/>
      <c r="LIA83" s="27"/>
      <c r="LIB83" s="34"/>
      <c r="LIC83" s="34"/>
      <c r="LIG83" s="3"/>
      <c r="LIH83" s="3"/>
      <c r="LIK83" s="26"/>
      <c r="LIM83" s="27"/>
      <c r="LIN83" s="34"/>
      <c r="LIO83" s="34"/>
      <c r="LIS83" s="3"/>
      <c r="LIT83" s="3"/>
      <c r="LIW83" s="26"/>
      <c r="LIY83" s="27"/>
      <c r="LIZ83" s="34"/>
      <c r="LJA83" s="34"/>
      <c r="LJE83" s="3"/>
      <c r="LJF83" s="3"/>
      <c r="LJI83" s="26"/>
      <c r="LJK83" s="27"/>
      <c r="LJL83" s="34"/>
      <c r="LJM83" s="34"/>
      <c r="LJQ83" s="3"/>
      <c r="LJR83" s="3"/>
      <c r="LJU83" s="26"/>
      <c r="LJW83" s="27"/>
      <c r="LJX83" s="34"/>
      <c r="LJY83" s="34"/>
      <c r="LKC83" s="3"/>
      <c r="LKD83" s="3"/>
      <c r="LKG83" s="26"/>
      <c r="LKI83" s="27"/>
      <c r="LKJ83" s="34"/>
      <c r="LKK83" s="34"/>
      <c r="LKO83" s="3"/>
      <c r="LKP83" s="3"/>
      <c r="LKS83" s="26"/>
      <c r="LKU83" s="27"/>
      <c r="LKV83" s="34"/>
      <c r="LKW83" s="34"/>
      <c r="LLA83" s="3"/>
      <c r="LLB83" s="3"/>
      <c r="LLE83" s="26"/>
      <c r="LLG83" s="27"/>
      <c r="LLH83" s="34"/>
      <c r="LLI83" s="34"/>
      <c r="LLM83" s="3"/>
      <c r="LLN83" s="3"/>
      <c r="LLQ83" s="26"/>
      <c r="LLS83" s="27"/>
      <c r="LLT83" s="34"/>
      <c r="LLU83" s="34"/>
      <c r="LLY83" s="3"/>
      <c r="LLZ83" s="3"/>
      <c r="LMC83" s="26"/>
      <c r="LME83" s="27"/>
      <c r="LMF83" s="34"/>
      <c r="LMG83" s="34"/>
      <c r="LMK83" s="3"/>
      <c r="LML83" s="3"/>
      <c r="LMO83" s="26"/>
      <c r="LMQ83" s="27"/>
      <c r="LMR83" s="34"/>
      <c r="LMS83" s="34"/>
      <c r="LMW83" s="3"/>
      <c r="LMX83" s="3"/>
      <c r="LNA83" s="26"/>
      <c r="LNC83" s="27"/>
      <c r="LND83" s="34"/>
      <c r="LNE83" s="34"/>
      <c r="LNI83" s="3"/>
      <c r="LNJ83" s="3"/>
      <c r="LNM83" s="26"/>
      <c r="LNO83" s="27"/>
      <c r="LNP83" s="34"/>
      <c r="LNQ83" s="34"/>
      <c r="LNU83" s="3"/>
      <c r="LNV83" s="3"/>
      <c r="LNY83" s="26"/>
      <c r="LOA83" s="27"/>
      <c r="LOB83" s="34"/>
      <c r="LOC83" s="34"/>
      <c r="LOG83" s="3"/>
      <c r="LOH83" s="3"/>
      <c r="LOK83" s="26"/>
      <c r="LOM83" s="27"/>
      <c r="LON83" s="34"/>
      <c r="LOO83" s="34"/>
      <c r="LOS83" s="3"/>
      <c r="LOT83" s="3"/>
      <c r="LOW83" s="26"/>
      <c r="LOY83" s="27"/>
      <c r="LOZ83" s="34"/>
      <c r="LPA83" s="34"/>
      <c r="LPE83" s="3"/>
      <c r="LPF83" s="3"/>
      <c r="LPI83" s="26"/>
      <c r="LPK83" s="27"/>
      <c r="LPL83" s="34"/>
      <c r="LPM83" s="34"/>
      <c r="LPQ83" s="3"/>
      <c r="LPR83" s="3"/>
      <c r="LPU83" s="26"/>
      <c r="LPW83" s="27"/>
      <c r="LPX83" s="34"/>
      <c r="LPY83" s="34"/>
      <c r="LQC83" s="3"/>
      <c r="LQD83" s="3"/>
      <c r="LQG83" s="26"/>
      <c r="LQI83" s="27"/>
      <c r="LQJ83" s="34"/>
      <c r="LQK83" s="34"/>
      <c r="LQO83" s="3"/>
      <c r="LQP83" s="3"/>
      <c r="LQS83" s="26"/>
      <c r="LQU83" s="27"/>
      <c r="LQV83" s="34"/>
      <c r="LQW83" s="34"/>
      <c r="LRA83" s="3"/>
      <c r="LRB83" s="3"/>
      <c r="LRE83" s="26"/>
      <c r="LRG83" s="27"/>
      <c r="LRH83" s="34"/>
      <c r="LRI83" s="34"/>
      <c r="LRM83" s="3"/>
      <c r="LRN83" s="3"/>
      <c r="LRQ83" s="26"/>
      <c r="LRS83" s="27"/>
      <c r="LRT83" s="34"/>
      <c r="LRU83" s="34"/>
      <c r="LRY83" s="3"/>
      <c r="LRZ83" s="3"/>
      <c r="LSC83" s="26"/>
      <c r="LSE83" s="27"/>
      <c r="LSF83" s="34"/>
      <c r="LSG83" s="34"/>
      <c r="LSK83" s="3"/>
      <c r="LSL83" s="3"/>
      <c r="LSO83" s="26"/>
      <c r="LSQ83" s="27"/>
      <c r="LSR83" s="34"/>
      <c r="LSS83" s="34"/>
      <c r="LSW83" s="3"/>
      <c r="LSX83" s="3"/>
      <c r="LTA83" s="26"/>
      <c r="LTC83" s="27"/>
      <c r="LTD83" s="34"/>
      <c r="LTE83" s="34"/>
      <c r="LTI83" s="3"/>
      <c r="LTJ83" s="3"/>
      <c r="LTM83" s="26"/>
      <c r="LTO83" s="27"/>
      <c r="LTP83" s="34"/>
      <c r="LTQ83" s="34"/>
      <c r="LTU83" s="3"/>
      <c r="LTV83" s="3"/>
      <c r="LTY83" s="26"/>
      <c r="LUA83" s="27"/>
      <c r="LUB83" s="34"/>
      <c r="LUC83" s="34"/>
      <c r="LUG83" s="3"/>
      <c r="LUH83" s="3"/>
      <c r="LUK83" s="26"/>
      <c r="LUM83" s="27"/>
      <c r="LUN83" s="34"/>
      <c r="LUO83" s="34"/>
      <c r="LUS83" s="3"/>
      <c r="LUT83" s="3"/>
      <c r="LUW83" s="26"/>
      <c r="LUY83" s="27"/>
      <c r="LUZ83" s="34"/>
      <c r="LVA83" s="34"/>
      <c r="LVE83" s="3"/>
      <c r="LVF83" s="3"/>
      <c r="LVI83" s="26"/>
      <c r="LVK83" s="27"/>
      <c r="LVL83" s="34"/>
      <c r="LVM83" s="34"/>
      <c r="LVQ83" s="3"/>
      <c r="LVR83" s="3"/>
      <c r="LVU83" s="26"/>
      <c r="LVW83" s="27"/>
      <c r="LVX83" s="34"/>
      <c r="LVY83" s="34"/>
      <c r="LWC83" s="3"/>
      <c r="LWD83" s="3"/>
      <c r="LWG83" s="26"/>
      <c r="LWI83" s="27"/>
      <c r="LWJ83" s="34"/>
      <c r="LWK83" s="34"/>
      <c r="LWO83" s="3"/>
      <c r="LWP83" s="3"/>
      <c r="LWS83" s="26"/>
      <c r="LWU83" s="27"/>
      <c r="LWV83" s="34"/>
      <c r="LWW83" s="34"/>
      <c r="LXA83" s="3"/>
      <c r="LXB83" s="3"/>
      <c r="LXE83" s="26"/>
      <c r="LXG83" s="27"/>
      <c r="LXH83" s="34"/>
      <c r="LXI83" s="34"/>
      <c r="LXM83" s="3"/>
      <c r="LXN83" s="3"/>
      <c r="LXQ83" s="26"/>
      <c r="LXS83" s="27"/>
      <c r="LXT83" s="34"/>
      <c r="LXU83" s="34"/>
      <c r="LXY83" s="3"/>
      <c r="LXZ83" s="3"/>
      <c r="LYC83" s="26"/>
      <c r="LYE83" s="27"/>
      <c r="LYF83" s="34"/>
      <c r="LYG83" s="34"/>
      <c r="LYK83" s="3"/>
      <c r="LYL83" s="3"/>
      <c r="LYO83" s="26"/>
      <c r="LYQ83" s="27"/>
      <c r="LYR83" s="34"/>
      <c r="LYS83" s="34"/>
      <c r="LYW83" s="3"/>
      <c r="LYX83" s="3"/>
      <c r="LZA83" s="26"/>
      <c r="LZC83" s="27"/>
      <c r="LZD83" s="34"/>
      <c r="LZE83" s="34"/>
      <c r="LZI83" s="3"/>
      <c r="LZJ83" s="3"/>
      <c r="LZM83" s="26"/>
      <c r="LZO83" s="27"/>
      <c r="LZP83" s="34"/>
      <c r="LZQ83" s="34"/>
      <c r="LZU83" s="3"/>
      <c r="LZV83" s="3"/>
      <c r="LZY83" s="26"/>
      <c r="MAA83" s="27"/>
      <c r="MAB83" s="34"/>
      <c r="MAC83" s="34"/>
      <c r="MAG83" s="3"/>
      <c r="MAH83" s="3"/>
      <c r="MAK83" s="26"/>
      <c r="MAM83" s="27"/>
      <c r="MAN83" s="34"/>
      <c r="MAO83" s="34"/>
      <c r="MAS83" s="3"/>
      <c r="MAT83" s="3"/>
      <c r="MAW83" s="26"/>
      <c r="MAY83" s="27"/>
      <c r="MAZ83" s="34"/>
      <c r="MBA83" s="34"/>
      <c r="MBE83" s="3"/>
      <c r="MBF83" s="3"/>
      <c r="MBI83" s="26"/>
      <c r="MBK83" s="27"/>
      <c r="MBL83" s="34"/>
      <c r="MBM83" s="34"/>
      <c r="MBQ83" s="3"/>
      <c r="MBR83" s="3"/>
      <c r="MBU83" s="26"/>
      <c r="MBW83" s="27"/>
      <c r="MBX83" s="34"/>
      <c r="MBY83" s="34"/>
      <c r="MCC83" s="3"/>
      <c r="MCD83" s="3"/>
      <c r="MCG83" s="26"/>
      <c r="MCI83" s="27"/>
      <c r="MCJ83" s="34"/>
      <c r="MCK83" s="34"/>
      <c r="MCO83" s="3"/>
      <c r="MCP83" s="3"/>
      <c r="MCS83" s="26"/>
      <c r="MCU83" s="27"/>
      <c r="MCV83" s="34"/>
      <c r="MCW83" s="34"/>
      <c r="MDA83" s="3"/>
      <c r="MDB83" s="3"/>
      <c r="MDE83" s="26"/>
      <c r="MDG83" s="27"/>
      <c r="MDH83" s="34"/>
      <c r="MDI83" s="34"/>
      <c r="MDM83" s="3"/>
      <c r="MDN83" s="3"/>
      <c r="MDQ83" s="26"/>
      <c r="MDS83" s="27"/>
      <c r="MDT83" s="34"/>
      <c r="MDU83" s="34"/>
      <c r="MDY83" s="3"/>
      <c r="MDZ83" s="3"/>
      <c r="MEC83" s="26"/>
      <c r="MEE83" s="27"/>
      <c r="MEF83" s="34"/>
      <c r="MEG83" s="34"/>
      <c r="MEK83" s="3"/>
      <c r="MEL83" s="3"/>
      <c r="MEO83" s="26"/>
      <c r="MEQ83" s="27"/>
      <c r="MER83" s="34"/>
      <c r="MES83" s="34"/>
      <c r="MEW83" s="3"/>
      <c r="MEX83" s="3"/>
      <c r="MFA83" s="26"/>
      <c r="MFC83" s="27"/>
      <c r="MFD83" s="34"/>
      <c r="MFE83" s="34"/>
      <c r="MFI83" s="3"/>
      <c r="MFJ83" s="3"/>
      <c r="MFM83" s="26"/>
      <c r="MFO83" s="27"/>
      <c r="MFP83" s="34"/>
      <c r="MFQ83" s="34"/>
      <c r="MFU83" s="3"/>
      <c r="MFV83" s="3"/>
      <c r="MFY83" s="26"/>
      <c r="MGA83" s="27"/>
      <c r="MGB83" s="34"/>
      <c r="MGC83" s="34"/>
      <c r="MGG83" s="3"/>
      <c r="MGH83" s="3"/>
      <c r="MGK83" s="26"/>
      <c r="MGM83" s="27"/>
      <c r="MGN83" s="34"/>
      <c r="MGO83" s="34"/>
      <c r="MGS83" s="3"/>
      <c r="MGT83" s="3"/>
      <c r="MGW83" s="26"/>
      <c r="MGY83" s="27"/>
      <c r="MGZ83" s="34"/>
      <c r="MHA83" s="34"/>
      <c r="MHE83" s="3"/>
      <c r="MHF83" s="3"/>
      <c r="MHI83" s="26"/>
      <c r="MHK83" s="27"/>
      <c r="MHL83" s="34"/>
      <c r="MHM83" s="34"/>
      <c r="MHQ83" s="3"/>
      <c r="MHR83" s="3"/>
      <c r="MHU83" s="26"/>
      <c r="MHW83" s="27"/>
      <c r="MHX83" s="34"/>
      <c r="MHY83" s="34"/>
      <c r="MIC83" s="3"/>
      <c r="MID83" s="3"/>
      <c r="MIG83" s="26"/>
      <c r="MII83" s="27"/>
      <c r="MIJ83" s="34"/>
      <c r="MIK83" s="34"/>
      <c r="MIO83" s="3"/>
      <c r="MIP83" s="3"/>
      <c r="MIS83" s="26"/>
      <c r="MIU83" s="27"/>
      <c r="MIV83" s="34"/>
      <c r="MIW83" s="34"/>
      <c r="MJA83" s="3"/>
      <c r="MJB83" s="3"/>
      <c r="MJE83" s="26"/>
      <c r="MJG83" s="27"/>
      <c r="MJH83" s="34"/>
      <c r="MJI83" s="34"/>
      <c r="MJM83" s="3"/>
      <c r="MJN83" s="3"/>
      <c r="MJQ83" s="26"/>
      <c r="MJS83" s="27"/>
      <c r="MJT83" s="34"/>
      <c r="MJU83" s="34"/>
      <c r="MJY83" s="3"/>
      <c r="MJZ83" s="3"/>
      <c r="MKC83" s="26"/>
      <c r="MKE83" s="27"/>
      <c r="MKF83" s="34"/>
      <c r="MKG83" s="34"/>
      <c r="MKK83" s="3"/>
      <c r="MKL83" s="3"/>
      <c r="MKO83" s="26"/>
      <c r="MKQ83" s="27"/>
      <c r="MKR83" s="34"/>
      <c r="MKS83" s="34"/>
      <c r="MKW83" s="3"/>
      <c r="MKX83" s="3"/>
      <c r="MLA83" s="26"/>
      <c r="MLC83" s="27"/>
      <c r="MLD83" s="34"/>
      <c r="MLE83" s="34"/>
      <c r="MLI83" s="3"/>
      <c r="MLJ83" s="3"/>
      <c r="MLM83" s="26"/>
      <c r="MLO83" s="27"/>
      <c r="MLP83" s="34"/>
      <c r="MLQ83" s="34"/>
      <c r="MLU83" s="3"/>
      <c r="MLV83" s="3"/>
      <c r="MLY83" s="26"/>
      <c r="MMA83" s="27"/>
      <c r="MMB83" s="34"/>
      <c r="MMC83" s="34"/>
      <c r="MMG83" s="3"/>
      <c r="MMH83" s="3"/>
      <c r="MMK83" s="26"/>
      <c r="MMM83" s="27"/>
      <c r="MMN83" s="34"/>
      <c r="MMO83" s="34"/>
      <c r="MMS83" s="3"/>
      <c r="MMT83" s="3"/>
      <c r="MMW83" s="26"/>
      <c r="MMY83" s="27"/>
      <c r="MMZ83" s="34"/>
      <c r="MNA83" s="34"/>
      <c r="MNE83" s="3"/>
      <c r="MNF83" s="3"/>
      <c r="MNI83" s="26"/>
      <c r="MNK83" s="27"/>
      <c r="MNL83" s="34"/>
      <c r="MNM83" s="34"/>
      <c r="MNQ83" s="3"/>
      <c r="MNR83" s="3"/>
      <c r="MNU83" s="26"/>
      <c r="MNW83" s="27"/>
      <c r="MNX83" s="34"/>
      <c r="MNY83" s="34"/>
      <c r="MOC83" s="3"/>
      <c r="MOD83" s="3"/>
      <c r="MOG83" s="26"/>
      <c r="MOI83" s="27"/>
      <c r="MOJ83" s="34"/>
      <c r="MOK83" s="34"/>
      <c r="MOO83" s="3"/>
      <c r="MOP83" s="3"/>
      <c r="MOS83" s="26"/>
      <c r="MOU83" s="27"/>
      <c r="MOV83" s="34"/>
      <c r="MOW83" s="34"/>
      <c r="MPA83" s="3"/>
      <c r="MPB83" s="3"/>
      <c r="MPE83" s="26"/>
      <c r="MPG83" s="27"/>
      <c r="MPH83" s="34"/>
      <c r="MPI83" s="34"/>
      <c r="MPM83" s="3"/>
      <c r="MPN83" s="3"/>
      <c r="MPQ83" s="26"/>
      <c r="MPS83" s="27"/>
      <c r="MPT83" s="34"/>
      <c r="MPU83" s="34"/>
      <c r="MPY83" s="3"/>
      <c r="MPZ83" s="3"/>
      <c r="MQC83" s="26"/>
      <c r="MQE83" s="27"/>
      <c r="MQF83" s="34"/>
      <c r="MQG83" s="34"/>
      <c r="MQK83" s="3"/>
      <c r="MQL83" s="3"/>
      <c r="MQO83" s="26"/>
      <c r="MQQ83" s="27"/>
      <c r="MQR83" s="34"/>
      <c r="MQS83" s="34"/>
      <c r="MQW83" s="3"/>
      <c r="MQX83" s="3"/>
      <c r="MRA83" s="26"/>
      <c r="MRC83" s="27"/>
      <c r="MRD83" s="34"/>
      <c r="MRE83" s="34"/>
      <c r="MRI83" s="3"/>
      <c r="MRJ83" s="3"/>
      <c r="MRM83" s="26"/>
      <c r="MRO83" s="27"/>
      <c r="MRP83" s="34"/>
      <c r="MRQ83" s="34"/>
      <c r="MRU83" s="3"/>
      <c r="MRV83" s="3"/>
      <c r="MRY83" s="26"/>
      <c r="MSA83" s="27"/>
      <c r="MSB83" s="34"/>
      <c r="MSC83" s="34"/>
      <c r="MSG83" s="3"/>
      <c r="MSH83" s="3"/>
      <c r="MSK83" s="26"/>
      <c r="MSM83" s="27"/>
      <c r="MSN83" s="34"/>
      <c r="MSO83" s="34"/>
      <c r="MSS83" s="3"/>
      <c r="MST83" s="3"/>
      <c r="MSW83" s="26"/>
      <c r="MSY83" s="27"/>
      <c r="MSZ83" s="34"/>
      <c r="MTA83" s="34"/>
      <c r="MTE83" s="3"/>
      <c r="MTF83" s="3"/>
      <c r="MTI83" s="26"/>
      <c r="MTK83" s="27"/>
      <c r="MTL83" s="34"/>
      <c r="MTM83" s="34"/>
      <c r="MTQ83" s="3"/>
      <c r="MTR83" s="3"/>
      <c r="MTU83" s="26"/>
      <c r="MTW83" s="27"/>
      <c r="MTX83" s="34"/>
      <c r="MTY83" s="34"/>
      <c r="MUC83" s="3"/>
      <c r="MUD83" s="3"/>
      <c r="MUG83" s="26"/>
      <c r="MUI83" s="27"/>
      <c r="MUJ83" s="34"/>
      <c r="MUK83" s="34"/>
      <c r="MUO83" s="3"/>
      <c r="MUP83" s="3"/>
      <c r="MUS83" s="26"/>
      <c r="MUU83" s="27"/>
      <c r="MUV83" s="34"/>
      <c r="MUW83" s="34"/>
      <c r="MVA83" s="3"/>
      <c r="MVB83" s="3"/>
      <c r="MVE83" s="26"/>
      <c r="MVG83" s="27"/>
      <c r="MVH83" s="34"/>
      <c r="MVI83" s="34"/>
      <c r="MVM83" s="3"/>
      <c r="MVN83" s="3"/>
      <c r="MVQ83" s="26"/>
      <c r="MVS83" s="27"/>
      <c r="MVT83" s="34"/>
      <c r="MVU83" s="34"/>
      <c r="MVY83" s="3"/>
      <c r="MVZ83" s="3"/>
      <c r="MWC83" s="26"/>
      <c r="MWE83" s="27"/>
      <c r="MWF83" s="34"/>
      <c r="MWG83" s="34"/>
      <c r="MWK83" s="3"/>
      <c r="MWL83" s="3"/>
      <c r="MWO83" s="26"/>
      <c r="MWQ83" s="27"/>
      <c r="MWR83" s="34"/>
      <c r="MWS83" s="34"/>
      <c r="MWW83" s="3"/>
      <c r="MWX83" s="3"/>
      <c r="MXA83" s="26"/>
      <c r="MXC83" s="27"/>
      <c r="MXD83" s="34"/>
      <c r="MXE83" s="34"/>
      <c r="MXI83" s="3"/>
      <c r="MXJ83" s="3"/>
      <c r="MXM83" s="26"/>
      <c r="MXO83" s="27"/>
      <c r="MXP83" s="34"/>
      <c r="MXQ83" s="34"/>
      <c r="MXU83" s="3"/>
      <c r="MXV83" s="3"/>
      <c r="MXY83" s="26"/>
      <c r="MYA83" s="27"/>
      <c r="MYB83" s="34"/>
      <c r="MYC83" s="34"/>
      <c r="MYG83" s="3"/>
      <c r="MYH83" s="3"/>
      <c r="MYK83" s="26"/>
      <c r="MYM83" s="27"/>
      <c r="MYN83" s="34"/>
      <c r="MYO83" s="34"/>
      <c r="MYS83" s="3"/>
      <c r="MYT83" s="3"/>
      <c r="MYW83" s="26"/>
      <c r="MYY83" s="27"/>
      <c r="MYZ83" s="34"/>
      <c r="MZA83" s="34"/>
      <c r="MZE83" s="3"/>
      <c r="MZF83" s="3"/>
      <c r="MZI83" s="26"/>
      <c r="MZK83" s="27"/>
      <c r="MZL83" s="34"/>
      <c r="MZM83" s="34"/>
      <c r="MZQ83" s="3"/>
      <c r="MZR83" s="3"/>
      <c r="MZU83" s="26"/>
      <c r="MZW83" s="27"/>
      <c r="MZX83" s="34"/>
      <c r="MZY83" s="34"/>
      <c r="NAC83" s="3"/>
      <c r="NAD83" s="3"/>
      <c r="NAG83" s="26"/>
      <c r="NAI83" s="27"/>
      <c r="NAJ83" s="34"/>
      <c r="NAK83" s="34"/>
      <c r="NAO83" s="3"/>
      <c r="NAP83" s="3"/>
      <c r="NAS83" s="26"/>
      <c r="NAU83" s="27"/>
      <c r="NAV83" s="34"/>
      <c r="NAW83" s="34"/>
      <c r="NBA83" s="3"/>
      <c r="NBB83" s="3"/>
      <c r="NBE83" s="26"/>
      <c r="NBG83" s="27"/>
      <c r="NBH83" s="34"/>
      <c r="NBI83" s="34"/>
      <c r="NBM83" s="3"/>
      <c r="NBN83" s="3"/>
      <c r="NBQ83" s="26"/>
      <c r="NBS83" s="27"/>
      <c r="NBT83" s="34"/>
      <c r="NBU83" s="34"/>
      <c r="NBY83" s="3"/>
      <c r="NBZ83" s="3"/>
      <c r="NCC83" s="26"/>
      <c r="NCE83" s="27"/>
      <c r="NCF83" s="34"/>
      <c r="NCG83" s="34"/>
      <c r="NCK83" s="3"/>
      <c r="NCL83" s="3"/>
      <c r="NCO83" s="26"/>
      <c r="NCQ83" s="27"/>
      <c r="NCR83" s="34"/>
      <c r="NCS83" s="34"/>
      <c r="NCW83" s="3"/>
      <c r="NCX83" s="3"/>
      <c r="NDA83" s="26"/>
      <c r="NDC83" s="27"/>
      <c r="NDD83" s="34"/>
      <c r="NDE83" s="34"/>
      <c r="NDI83" s="3"/>
      <c r="NDJ83" s="3"/>
      <c r="NDM83" s="26"/>
      <c r="NDO83" s="27"/>
      <c r="NDP83" s="34"/>
      <c r="NDQ83" s="34"/>
      <c r="NDU83" s="3"/>
      <c r="NDV83" s="3"/>
      <c r="NDY83" s="26"/>
      <c r="NEA83" s="27"/>
      <c r="NEB83" s="34"/>
      <c r="NEC83" s="34"/>
      <c r="NEG83" s="3"/>
      <c r="NEH83" s="3"/>
      <c r="NEK83" s="26"/>
      <c r="NEM83" s="27"/>
      <c r="NEN83" s="34"/>
      <c r="NEO83" s="34"/>
      <c r="NES83" s="3"/>
      <c r="NET83" s="3"/>
      <c r="NEW83" s="26"/>
      <c r="NEY83" s="27"/>
      <c r="NEZ83" s="34"/>
      <c r="NFA83" s="34"/>
      <c r="NFE83" s="3"/>
      <c r="NFF83" s="3"/>
      <c r="NFI83" s="26"/>
      <c r="NFK83" s="27"/>
      <c r="NFL83" s="34"/>
      <c r="NFM83" s="34"/>
      <c r="NFQ83" s="3"/>
      <c r="NFR83" s="3"/>
      <c r="NFU83" s="26"/>
      <c r="NFW83" s="27"/>
      <c r="NFX83" s="34"/>
      <c r="NFY83" s="34"/>
      <c r="NGC83" s="3"/>
      <c r="NGD83" s="3"/>
      <c r="NGG83" s="26"/>
      <c r="NGI83" s="27"/>
      <c r="NGJ83" s="34"/>
      <c r="NGK83" s="34"/>
      <c r="NGO83" s="3"/>
      <c r="NGP83" s="3"/>
      <c r="NGS83" s="26"/>
      <c r="NGU83" s="27"/>
      <c r="NGV83" s="34"/>
      <c r="NGW83" s="34"/>
      <c r="NHA83" s="3"/>
      <c r="NHB83" s="3"/>
      <c r="NHE83" s="26"/>
      <c r="NHG83" s="27"/>
      <c r="NHH83" s="34"/>
      <c r="NHI83" s="34"/>
      <c r="NHM83" s="3"/>
      <c r="NHN83" s="3"/>
      <c r="NHQ83" s="26"/>
      <c r="NHS83" s="27"/>
      <c r="NHT83" s="34"/>
      <c r="NHU83" s="34"/>
      <c r="NHY83" s="3"/>
      <c r="NHZ83" s="3"/>
      <c r="NIC83" s="26"/>
      <c r="NIE83" s="27"/>
      <c r="NIF83" s="34"/>
      <c r="NIG83" s="34"/>
      <c r="NIK83" s="3"/>
      <c r="NIL83" s="3"/>
      <c r="NIO83" s="26"/>
      <c r="NIQ83" s="27"/>
      <c r="NIR83" s="34"/>
      <c r="NIS83" s="34"/>
      <c r="NIW83" s="3"/>
      <c r="NIX83" s="3"/>
      <c r="NJA83" s="26"/>
      <c r="NJC83" s="27"/>
      <c r="NJD83" s="34"/>
      <c r="NJE83" s="34"/>
      <c r="NJI83" s="3"/>
      <c r="NJJ83" s="3"/>
      <c r="NJM83" s="26"/>
      <c r="NJO83" s="27"/>
      <c r="NJP83" s="34"/>
      <c r="NJQ83" s="34"/>
      <c r="NJU83" s="3"/>
      <c r="NJV83" s="3"/>
      <c r="NJY83" s="26"/>
      <c r="NKA83" s="27"/>
      <c r="NKB83" s="34"/>
      <c r="NKC83" s="34"/>
      <c r="NKG83" s="3"/>
      <c r="NKH83" s="3"/>
      <c r="NKK83" s="26"/>
      <c r="NKM83" s="27"/>
      <c r="NKN83" s="34"/>
      <c r="NKO83" s="34"/>
      <c r="NKS83" s="3"/>
      <c r="NKT83" s="3"/>
      <c r="NKW83" s="26"/>
      <c r="NKY83" s="27"/>
      <c r="NKZ83" s="34"/>
      <c r="NLA83" s="34"/>
      <c r="NLE83" s="3"/>
      <c r="NLF83" s="3"/>
      <c r="NLI83" s="26"/>
      <c r="NLK83" s="27"/>
      <c r="NLL83" s="34"/>
      <c r="NLM83" s="34"/>
      <c r="NLQ83" s="3"/>
      <c r="NLR83" s="3"/>
      <c r="NLU83" s="26"/>
      <c r="NLW83" s="27"/>
      <c r="NLX83" s="34"/>
      <c r="NLY83" s="34"/>
      <c r="NMC83" s="3"/>
      <c r="NMD83" s="3"/>
      <c r="NMG83" s="26"/>
      <c r="NMI83" s="27"/>
      <c r="NMJ83" s="34"/>
      <c r="NMK83" s="34"/>
      <c r="NMO83" s="3"/>
      <c r="NMP83" s="3"/>
      <c r="NMS83" s="26"/>
      <c r="NMU83" s="27"/>
      <c r="NMV83" s="34"/>
      <c r="NMW83" s="34"/>
      <c r="NNA83" s="3"/>
      <c r="NNB83" s="3"/>
      <c r="NNE83" s="26"/>
      <c r="NNG83" s="27"/>
      <c r="NNH83" s="34"/>
      <c r="NNI83" s="34"/>
      <c r="NNM83" s="3"/>
      <c r="NNN83" s="3"/>
      <c r="NNQ83" s="26"/>
      <c r="NNS83" s="27"/>
      <c r="NNT83" s="34"/>
      <c r="NNU83" s="34"/>
      <c r="NNY83" s="3"/>
      <c r="NNZ83" s="3"/>
      <c r="NOC83" s="26"/>
      <c r="NOE83" s="27"/>
      <c r="NOF83" s="34"/>
      <c r="NOG83" s="34"/>
      <c r="NOK83" s="3"/>
      <c r="NOL83" s="3"/>
      <c r="NOO83" s="26"/>
      <c r="NOQ83" s="27"/>
      <c r="NOR83" s="34"/>
      <c r="NOS83" s="34"/>
      <c r="NOW83" s="3"/>
      <c r="NOX83" s="3"/>
      <c r="NPA83" s="26"/>
      <c r="NPC83" s="27"/>
      <c r="NPD83" s="34"/>
      <c r="NPE83" s="34"/>
      <c r="NPI83" s="3"/>
      <c r="NPJ83" s="3"/>
      <c r="NPM83" s="26"/>
      <c r="NPO83" s="27"/>
      <c r="NPP83" s="34"/>
      <c r="NPQ83" s="34"/>
      <c r="NPU83" s="3"/>
      <c r="NPV83" s="3"/>
      <c r="NPY83" s="26"/>
      <c r="NQA83" s="27"/>
      <c r="NQB83" s="34"/>
      <c r="NQC83" s="34"/>
      <c r="NQG83" s="3"/>
      <c r="NQH83" s="3"/>
      <c r="NQK83" s="26"/>
      <c r="NQM83" s="27"/>
      <c r="NQN83" s="34"/>
      <c r="NQO83" s="34"/>
      <c r="NQS83" s="3"/>
      <c r="NQT83" s="3"/>
      <c r="NQW83" s="26"/>
      <c r="NQY83" s="27"/>
      <c r="NQZ83" s="34"/>
      <c r="NRA83" s="34"/>
      <c r="NRE83" s="3"/>
      <c r="NRF83" s="3"/>
      <c r="NRI83" s="26"/>
      <c r="NRK83" s="27"/>
      <c r="NRL83" s="34"/>
      <c r="NRM83" s="34"/>
      <c r="NRQ83" s="3"/>
      <c r="NRR83" s="3"/>
      <c r="NRU83" s="26"/>
      <c r="NRW83" s="27"/>
      <c r="NRX83" s="34"/>
      <c r="NRY83" s="34"/>
      <c r="NSC83" s="3"/>
      <c r="NSD83" s="3"/>
      <c r="NSG83" s="26"/>
      <c r="NSI83" s="27"/>
      <c r="NSJ83" s="34"/>
      <c r="NSK83" s="34"/>
      <c r="NSO83" s="3"/>
      <c r="NSP83" s="3"/>
      <c r="NSS83" s="26"/>
      <c r="NSU83" s="27"/>
      <c r="NSV83" s="34"/>
      <c r="NSW83" s="34"/>
      <c r="NTA83" s="3"/>
      <c r="NTB83" s="3"/>
      <c r="NTE83" s="26"/>
      <c r="NTG83" s="27"/>
      <c r="NTH83" s="34"/>
      <c r="NTI83" s="34"/>
      <c r="NTM83" s="3"/>
      <c r="NTN83" s="3"/>
      <c r="NTQ83" s="26"/>
      <c r="NTS83" s="27"/>
      <c r="NTT83" s="34"/>
      <c r="NTU83" s="34"/>
      <c r="NTY83" s="3"/>
      <c r="NTZ83" s="3"/>
      <c r="NUC83" s="26"/>
      <c r="NUE83" s="27"/>
      <c r="NUF83" s="34"/>
      <c r="NUG83" s="34"/>
      <c r="NUK83" s="3"/>
      <c r="NUL83" s="3"/>
      <c r="NUO83" s="26"/>
      <c r="NUQ83" s="27"/>
      <c r="NUR83" s="34"/>
      <c r="NUS83" s="34"/>
      <c r="NUW83" s="3"/>
      <c r="NUX83" s="3"/>
      <c r="NVA83" s="26"/>
      <c r="NVC83" s="27"/>
      <c r="NVD83" s="34"/>
      <c r="NVE83" s="34"/>
      <c r="NVI83" s="3"/>
      <c r="NVJ83" s="3"/>
      <c r="NVM83" s="26"/>
      <c r="NVO83" s="27"/>
      <c r="NVP83" s="34"/>
      <c r="NVQ83" s="34"/>
      <c r="NVU83" s="3"/>
      <c r="NVV83" s="3"/>
      <c r="NVY83" s="26"/>
      <c r="NWA83" s="27"/>
      <c r="NWB83" s="34"/>
      <c r="NWC83" s="34"/>
      <c r="NWG83" s="3"/>
      <c r="NWH83" s="3"/>
      <c r="NWK83" s="26"/>
      <c r="NWM83" s="27"/>
      <c r="NWN83" s="34"/>
      <c r="NWO83" s="34"/>
      <c r="NWS83" s="3"/>
      <c r="NWT83" s="3"/>
      <c r="NWW83" s="26"/>
      <c r="NWY83" s="27"/>
      <c r="NWZ83" s="34"/>
      <c r="NXA83" s="34"/>
      <c r="NXE83" s="3"/>
      <c r="NXF83" s="3"/>
      <c r="NXI83" s="26"/>
      <c r="NXK83" s="27"/>
      <c r="NXL83" s="34"/>
      <c r="NXM83" s="34"/>
      <c r="NXQ83" s="3"/>
      <c r="NXR83" s="3"/>
      <c r="NXU83" s="26"/>
      <c r="NXW83" s="27"/>
      <c r="NXX83" s="34"/>
      <c r="NXY83" s="34"/>
      <c r="NYC83" s="3"/>
      <c r="NYD83" s="3"/>
      <c r="NYG83" s="26"/>
      <c r="NYI83" s="27"/>
      <c r="NYJ83" s="34"/>
      <c r="NYK83" s="34"/>
      <c r="NYO83" s="3"/>
      <c r="NYP83" s="3"/>
      <c r="NYS83" s="26"/>
      <c r="NYU83" s="27"/>
      <c r="NYV83" s="34"/>
      <c r="NYW83" s="34"/>
      <c r="NZA83" s="3"/>
      <c r="NZB83" s="3"/>
      <c r="NZE83" s="26"/>
      <c r="NZG83" s="27"/>
      <c r="NZH83" s="34"/>
      <c r="NZI83" s="34"/>
      <c r="NZM83" s="3"/>
      <c r="NZN83" s="3"/>
      <c r="NZQ83" s="26"/>
      <c r="NZS83" s="27"/>
      <c r="NZT83" s="34"/>
      <c r="NZU83" s="34"/>
      <c r="NZY83" s="3"/>
      <c r="NZZ83" s="3"/>
      <c r="OAC83" s="26"/>
      <c r="OAE83" s="27"/>
      <c r="OAF83" s="34"/>
      <c r="OAG83" s="34"/>
      <c r="OAK83" s="3"/>
      <c r="OAL83" s="3"/>
      <c r="OAO83" s="26"/>
      <c r="OAQ83" s="27"/>
      <c r="OAR83" s="34"/>
      <c r="OAS83" s="34"/>
      <c r="OAW83" s="3"/>
      <c r="OAX83" s="3"/>
      <c r="OBA83" s="26"/>
      <c r="OBC83" s="27"/>
      <c r="OBD83" s="34"/>
      <c r="OBE83" s="34"/>
      <c r="OBI83" s="3"/>
      <c r="OBJ83" s="3"/>
      <c r="OBM83" s="26"/>
      <c r="OBO83" s="27"/>
      <c r="OBP83" s="34"/>
      <c r="OBQ83" s="34"/>
      <c r="OBU83" s="3"/>
      <c r="OBV83" s="3"/>
      <c r="OBY83" s="26"/>
      <c r="OCA83" s="27"/>
      <c r="OCB83" s="34"/>
      <c r="OCC83" s="34"/>
      <c r="OCG83" s="3"/>
      <c r="OCH83" s="3"/>
      <c r="OCK83" s="26"/>
      <c r="OCM83" s="27"/>
      <c r="OCN83" s="34"/>
      <c r="OCO83" s="34"/>
      <c r="OCS83" s="3"/>
      <c r="OCT83" s="3"/>
      <c r="OCW83" s="26"/>
      <c r="OCY83" s="27"/>
      <c r="OCZ83" s="34"/>
      <c r="ODA83" s="34"/>
      <c r="ODE83" s="3"/>
      <c r="ODF83" s="3"/>
      <c r="ODI83" s="26"/>
      <c r="ODK83" s="27"/>
      <c r="ODL83" s="34"/>
      <c r="ODM83" s="34"/>
      <c r="ODQ83" s="3"/>
      <c r="ODR83" s="3"/>
      <c r="ODU83" s="26"/>
      <c r="ODW83" s="27"/>
      <c r="ODX83" s="34"/>
      <c r="ODY83" s="34"/>
      <c r="OEC83" s="3"/>
      <c r="OED83" s="3"/>
      <c r="OEG83" s="26"/>
      <c r="OEI83" s="27"/>
      <c r="OEJ83" s="34"/>
      <c r="OEK83" s="34"/>
      <c r="OEO83" s="3"/>
      <c r="OEP83" s="3"/>
      <c r="OES83" s="26"/>
      <c r="OEU83" s="27"/>
      <c r="OEV83" s="34"/>
      <c r="OEW83" s="34"/>
      <c r="OFA83" s="3"/>
      <c r="OFB83" s="3"/>
      <c r="OFE83" s="26"/>
      <c r="OFG83" s="27"/>
      <c r="OFH83" s="34"/>
      <c r="OFI83" s="34"/>
      <c r="OFM83" s="3"/>
      <c r="OFN83" s="3"/>
      <c r="OFQ83" s="26"/>
      <c r="OFS83" s="27"/>
      <c r="OFT83" s="34"/>
      <c r="OFU83" s="34"/>
      <c r="OFY83" s="3"/>
      <c r="OFZ83" s="3"/>
      <c r="OGC83" s="26"/>
      <c r="OGE83" s="27"/>
      <c r="OGF83" s="34"/>
      <c r="OGG83" s="34"/>
      <c r="OGK83" s="3"/>
      <c r="OGL83" s="3"/>
      <c r="OGO83" s="26"/>
      <c r="OGQ83" s="27"/>
      <c r="OGR83" s="34"/>
      <c r="OGS83" s="34"/>
      <c r="OGW83" s="3"/>
      <c r="OGX83" s="3"/>
      <c r="OHA83" s="26"/>
      <c r="OHC83" s="27"/>
      <c r="OHD83" s="34"/>
      <c r="OHE83" s="34"/>
      <c r="OHI83" s="3"/>
      <c r="OHJ83" s="3"/>
      <c r="OHM83" s="26"/>
      <c r="OHO83" s="27"/>
      <c r="OHP83" s="34"/>
      <c r="OHQ83" s="34"/>
      <c r="OHU83" s="3"/>
      <c r="OHV83" s="3"/>
      <c r="OHY83" s="26"/>
      <c r="OIA83" s="27"/>
      <c r="OIB83" s="34"/>
      <c r="OIC83" s="34"/>
      <c r="OIG83" s="3"/>
      <c r="OIH83" s="3"/>
      <c r="OIK83" s="26"/>
      <c r="OIM83" s="27"/>
      <c r="OIN83" s="34"/>
      <c r="OIO83" s="34"/>
      <c r="OIS83" s="3"/>
      <c r="OIT83" s="3"/>
      <c r="OIW83" s="26"/>
      <c r="OIY83" s="27"/>
      <c r="OIZ83" s="34"/>
      <c r="OJA83" s="34"/>
      <c r="OJE83" s="3"/>
      <c r="OJF83" s="3"/>
      <c r="OJI83" s="26"/>
      <c r="OJK83" s="27"/>
      <c r="OJL83" s="34"/>
      <c r="OJM83" s="34"/>
      <c r="OJQ83" s="3"/>
      <c r="OJR83" s="3"/>
      <c r="OJU83" s="26"/>
      <c r="OJW83" s="27"/>
      <c r="OJX83" s="34"/>
      <c r="OJY83" s="34"/>
      <c r="OKC83" s="3"/>
      <c r="OKD83" s="3"/>
      <c r="OKG83" s="26"/>
      <c r="OKI83" s="27"/>
      <c r="OKJ83" s="34"/>
      <c r="OKK83" s="34"/>
      <c r="OKO83" s="3"/>
      <c r="OKP83" s="3"/>
      <c r="OKS83" s="26"/>
      <c r="OKU83" s="27"/>
      <c r="OKV83" s="34"/>
      <c r="OKW83" s="34"/>
      <c r="OLA83" s="3"/>
      <c r="OLB83" s="3"/>
      <c r="OLE83" s="26"/>
      <c r="OLG83" s="27"/>
      <c r="OLH83" s="34"/>
      <c r="OLI83" s="34"/>
      <c r="OLM83" s="3"/>
      <c r="OLN83" s="3"/>
      <c r="OLQ83" s="26"/>
      <c r="OLS83" s="27"/>
      <c r="OLT83" s="34"/>
      <c r="OLU83" s="34"/>
      <c r="OLY83" s="3"/>
      <c r="OLZ83" s="3"/>
      <c r="OMC83" s="26"/>
      <c r="OME83" s="27"/>
      <c r="OMF83" s="34"/>
      <c r="OMG83" s="34"/>
      <c r="OMK83" s="3"/>
      <c r="OML83" s="3"/>
      <c r="OMO83" s="26"/>
      <c r="OMQ83" s="27"/>
      <c r="OMR83" s="34"/>
      <c r="OMS83" s="34"/>
      <c r="OMW83" s="3"/>
      <c r="OMX83" s="3"/>
      <c r="ONA83" s="26"/>
      <c r="ONC83" s="27"/>
      <c r="OND83" s="34"/>
      <c r="ONE83" s="34"/>
      <c r="ONI83" s="3"/>
      <c r="ONJ83" s="3"/>
      <c r="ONM83" s="26"/>
      <c r="ONO83" s="27"/>
      <c r="ONP83" s="34"/>
      <c r="ONQ83" s="34"/>
      <c r="ONU83" s="3"/>
      <c r="ONV83" s="3"/>
      <c r="ONY83" s="26"/>
      <c r="OOA83" s="27"/>
      <c r="OOB83" s="34"/>
      <c r="OOC83" s="34"/>
      <c r="OOG83" s="3"/>
      <c r="OOH83" s="3"/>
      <c r="OOK83" s="26"/>
      <c r="OOM83" s="27"/>
      <c r="OON83" s="34"/>
      <c r="OOO83" s="34"/>
      <c r="OOS83" s="3"/>
      <c r="OOT83" s="3"/>
      <c r="OOW83" s="26"/>
      <c r="OOY83" s="27"/>
      <c r="OOZ83" s="34"/>
      <c r="OPA83" s="34"/>
      <c r="OPE83" s="3"/>
      <c r="OPF83" s="3"/>
      <c r="OPI83" s="26"/>
      <c r="OPK83" s="27"/>
      <c r="OPL83" s="34"/>
      <c r="OPM83" s="34"/>
      <c r="OPQ83" s="3"/>
      <c r="OPR83" s="3"/>
      <c r="OPU83" s="26"/>
      <c r="OPW83" s="27"/>
      <c r="OPX83" s="34"/>
      <c r="OPY83" s="34"/>
      <c r="OQC83" s="3"/>
      <c r="OQD83" s="3"/>
      <c r="OQG83" s="26"/>
      <c r="OQI83" s="27"/>
      <c r="OQJ83" s="34"/>
      <c r="OQK83" s="34"/>
      <c r="OQO83" s="3"/>
      <c r="OQP83" s="3"/>
      <c r="OQS83" s="26"/>
      <c r="OQU83" s="27"/>
      <c r="OQV83" s="34"/>
      <c r="OQW83" s="34"/>
      <c r="ORA83" s="3"/>
      <c r="ORB83" s="3"/>
      <c r="ORE83" s="26"/>
      <c r="ORG83" s="27"/>
      <c r="ORH83" s="34"/>
      <c r="ORI83" s="34"/>
      <c r="ORM83" s="3"/>
      <c r="ORN83" s="3"/>
      <c r="ORQ83" s="26"/>
      <c r="ORS83" s="27"/>
      <c r="ORT83" s="34"/>
      <c r="ORU83" s="34"/>
      <c r="ORY83" s="3"/>
      <c r="ORZ83" s="3"/>
      <c r="OSC83" s="26"/>
      <c r="OSE83" s="27"/>
      <c r="OSF83" s="34"/>
      <c r="OSG83" s="34"/>
      <c r="OSK83" s="3"/>
      <c r="OSL83" s="3"/>
      <c r="OSO83" s="26"/>
      <c r="OSQ83" s="27"/>
      <c r="OSR83" s="34"/>
      <c r="OSS83" s="34"/>
      <c r="OSW83" s="3"/>
      <c r="OSX83" s="3"/>
      <c r="OTA83" s="26"/>
      <c r="OTC83" s="27"/>
      <c r="OTD83" s="34"/>
      <c r="OTE83" s="34"/>
      <c r="OTI83" s="3"/>
      <c r="OTJ83" s="3"/>
      <c r="OTM83" s="26"/>
      <c r="OTO83" s="27"/>
      <c r="OTP83" s="34"/>
      <c r="OTQ83" s="34"/>
      <c r="OTU83" s="3"/>
      <c r="OTV83" s="3"/>
      <c r="OTY83" s="26"/>
      <c r="OUA83" s="27"/>
      <c r="OUB83" s="34"/>
      <c r="OUC83" s="34"/>
      <c r="OUG83" s="3"/>
      <c r="OUH83" s="3"/>
      <c r="OUK83" s="26"/>
      <c r="OUM83" s="27"/>
      <c r="OUN83" s="34"/>
      <c r="OUO83" s="34"/>
      <c r="OUS83" s="3"/>
      <c r="OUT83" s="3"/>
      <c r="OUW83" s="26"/>
      <c r="OUY83" s="27"/>
      <c r="OUZ83" s="34"/>
      <c r="OVA83" s="34"/>
      <c r="OVE83" s="3"/>
      <c r="OVF83" s="3"/>
      <c r="OVI83" s="26"/>
      <c r="OVK83" s="27"/>
      <c r="OVL83" s="34"/>
      <c r="OVM83" s="34"/>
      <c r="OVQ83" s="3"/>
      <c r="OVR83" s="3"/>
      <c r="OVU83" s="26"/>
      <c r="OVW83" s="27"/>
      <c r="OVX83" s="34"/>
      <c r="OVY83" s="34"/>
      <c r="OWC83" s="3"/>
      <c r="OWD83" s="3"/>
      <c r="OWG83" s="26"/>
      <c r="OWI83" s="27"/>
      <c r="OWJ83" s="34"/>
      <c r="OWK83" s="34"/>
      <c r="OWO83" s="3"/>
      <c r="OWP83" s="3"/>
      <c r="OWS83" s="26"/>
      <c r="OWU83" s="27"/>
      <c r="OWV83" s="34"/>
      <c r="OWW83" s="34"/>
      <c r="OXA83" s="3"/>
      <c r="OXB83" s="3"/>
      <c r="OXE83" s="26"/>
      <c r="OXG83" s="27"/>
      <c r="OXH83" s="34"/>
      <c r="OXI83" s="34"/>
      <c r="OXM83" s="3"/>
      <c r="OXN83" s="3"/>
      <c r="OXQ83" s="26"/>
      <c r="OXS83" s="27"/>
      <c r="OXT83" s="34"/>
      <c r="OXU83" s="34"/>
      <c r="OXY83" s="3"/>
      <c r="OXZ83" s="3"/>
      <c r="OYC83" s="26"/>
      <c r="OYE83" s="27"/>
      <c r="OYF83" s="34"/>
      <c r="OYG83" s="34"/>
      <c r="OYK83" s="3"/>
      <c r="OYL83" s="3"/>
      <c r="OYO83" s="26"/>
      <c r="OYQ83" s="27"/>
      <c r="OYR83" s="34"/>
      <c r="OYS83" s="34"/>
      <c r="OYW83" s="3"/>
      <c r="OYX83" s="3"/>
      <c r="OZA83" s="26"/>
      <c r="OZC83" s="27"/>
      <c r="OZD83" s="34"/>
      <c r="OZE83" s="34"/>
      <c r="OZI83" s="3"/>
      <c r="OZJ83" s="3"/>
      <c r="OZM83" s="26"/>
      <c r="OZO83" s="27"/>
      <c r="OZP83" s="34"/>
      <c r="OZQ83" s="34"/>
      <c r="OZU83" s="3"/>
      <c r="OZV83" s="3"/>
      <c r="OZY83" s="26"/>
      <c r="PAA83" s="27"/>
      <c r="PAB83" s="34"/>
      <c r="PAC83" s="34"/>
      <c r="PAG83" s="3"/>
      <c r="PAH83" s="3"/>
      <c r="PAK83" s="26"/>
      <c r="PAM83" s="27"/>
      <c r="PAN83" s="34"/>
      <c r="PAO83" s="34"/>
      <c r="PAS83" s="3"/>
      <c r="PAT83" s="3"/>
      <c r="PAW83" s="26"/>
      <c r="PAY83" s="27"/>
      <c r="PAZ83" s="34"/>
      <c r="PBA83" s="34"/>
      <c r="PBE83" s="3"/>
      <c r="PBF83" s="3"/>
      <c r="PBI83" s="26"/>
      <c r="PBK83" s="27"/>
      <c r="PBL83" s="34"/>
      <c r="PBM83" s="34"/>
      <c r="PBQ83" s="3"/>
      <c r="PBR83" s="3"/>
      <c r="PBU83" s="26"/>
      <c r="PBW83" s="27"/>
      <c r="PBX83" s="34"/>
      <c r="PBY83" s="34"/>
      <c r="PCC83" s="3"/>
      <c r="PCD83" s="3"/>
      <c r="PCG83" s="26"/>
      <c r="PCI83" s="27"/>
      <c r="PCJ83" s="34"/>
      <c r="PCK83" s="34"/>
      <c r="PCO83" s="3"/>
      <c r="PCP83" s="3"/>
      <c r="PCS83" s="26"/>
      <c r="PCU83" s="27"/>
      <c r="PCV83" s="34"/>
      <c r="PCW83" s="34"/>
      <c r="PDA83" s="3"/>
      <c r="PDB83" s="3"/>
      <c r="PDE83" s="26"/>
      <c r="PDG83" s="27"/>
      <c r="PDH83" s="34"/>
      <c r="PDI83" s="34"/>
      <c r="PDM83" s="3"/>
      <c r="PDN83" s="3"/>
      <c r="PDQ83" s="26"/>
      <c r="PDS83" s="27"/>
      <c r="PDT83" s="34"/>
      <c r="PDU83" s="34"/>
      <c r="PDY83" s="3"/>
      <c r="PDZ83" s="3"/>
      <c r="PEC83" s="26"/>
      <c r="PEE83" s="27"/>
      <c r="PEF83" s="34"/>
      <c r="PEG83" s="34"/>
      <c r="PEK83" s="3"/>
      <c r="PEL83" s="3"/>
      <c r="PEO83" s="26"/>
      <c r="PEQ83" s="27"/>
      <c r="PER83" s="34"/>
      <c r="PES83" s="34"/>
      <c r="PEW83" s="3"/>
      <c r="PEX83" s="3"/>
      <c r="PFA83" s="26"/>
      <c r="PFC83" s="27"/>
      <c r="PFD83" s="34"/>
      <c r="PFE83" s="34"/>
      <c r="PFI83" s="3"/>
      <c r="PFJ83" s="3"/>
      <c r="PFM83" s="26"/>
      <c r="PFO83" s="27"/>
      <c r="PFP83" s="34"/>
      <c r="PFQ83" s="34"/>
      <c r="PFU83" s="3"/>
      <c r="PFV83" s="3"/>
      <c r="PFY83" s="26"/>
      <c r="PGA83" s="27"/>
      <c r="PGB83" s="34"/>
      <c r="PGC83" s="34"/>
      <c r="PGG83" s="3"/>
      <c r="PGH83" s="3"/>
      <c r="PGK83" s="26"/>
      <c r="PGM83" s="27"/>
      <c r="PGN83" s="34"/>
      <c r="PGO83" s="34"/>
      <c r="PGS83" s="3"/>
      <c r="PGT83" s="3"/>
      <c r="PGW83" s="26"/>
      <c r="PGY83" s="27"/>
      <c r="PGZ83" s="34"/>
      <c r="PHA83" s="34"/>
      <c r="PHE83" s="3"/>
      <c r="PHF83" s="3"/>
      <c r="PHI83" s="26"/>
      <c r="PHK83" s="27"/>
      <c r="PHL83" s="34"/>
      <c r="PHM83" s="34"/>
      <c r="PHQ83" s="3"/>
      <c r="PHR83" s="3"/>
      <c r="PHU83" s="26"/>
      <c r="PHW83" s="27"/>
      <c r="PHX83" s="34"/>
      <c r="PHY83" s="34"/>
      <c r="PIC83" s="3"/>
      <c r="PID83" s="3"/>
      <c r="PIG83" s="26"/>
      <c r="PII83" s="27"/>
      <c r="PIJ83" s="34"/>
      <c r="PIK83" s="34"/>
      <c r="PIO83" s="3"/>
      <c r="PIP83" s="3"/>
      <c r="PIS83" s="26"/>
      <c r="PIU83" s="27"/>
      <c r="PIV83" s="34"/>
      <c r="PIW83" s="34"/>
      <c r="PJA83" s="3"/>
      <c r="PJB83" s="3"/>
      <c r="PJE83" s="26"/>
      <c r="PJG83" s="27"/>
      <c r="PJH83" s="34"/>
      <c r="PJI83" s="34"/>
      <c r="PJM83" s="3"/>
      <c r="PJN83" s="3"/>
      <c r="PJQ83" s="26"/>
      <c r="PJS83" s="27"/>
      <c r="PJT83" s="34"/>
      <c r="PJU83" s="34"/>
      <c r="PJY83" s="3"/>
      <c r="PJZ83" s="3"/>
      <c r="PKC83" s="26"/>
      <c r="PKE83" s="27"/>
      <c r="PKF83" s="34"/>
      <c r="PKG83" s="34"/>
      <c r="PKK83" s="3"/>
      <c r="PKL83" s="3"/>
      <c r="PKO83" s="26"/>
      <c r="PKQ83" s="27"/>
      <c r="PKR83" s="34"/>
      <c r="PKS83" s="34"/>
      <c r="PKW83" s="3"/>
      <c r="PKX83" s="3"/>
      <c r="PLA83" s="26"/>
      <c r="PLC83" s="27"/>
      <c r="PLD83" s="34"/>
      <c r="PLE83" s="34"/>
      <c r="PLI83" s="3"/>
      <c r="PLJ83" s="3"/>
      <c r="PLM83" s="26"/>
      <c r="PLO83" s="27"/>
      <c r="PLP83" s="34"/>
      <c r="PLQ83" s="34"/>
      <c r="PLU83" s="3"/>
      <c r="PLV83" s="3"/>
      <c r="PLY83" s="26"/>
      <c r="PMA83" s="27"/>
      <c r="PMB83" s="34"/>
      <c r="PMC83" s="34"/>
      <c r="PMG83" s="3"/>
      <c r="PMH83" s="3"/>
      <c r="PMK83" s="26"/>
      <c r="PMM83" s="27"/>
      <c r="PMN83" s="34"/>
      <c r="PMO83" s="34"/>
      <c r="PMS83" s="3"/>
      <c r="PMT83" s="3"/>
      <c r="PMW83" s="26"/>
      <c r="PMY83" s="27"/>
      <c r="PMZ83" s="34"/>
      <c r="PNA83" s="34"/>
      <c r="PNE83" s="3"/>
      <c r="PNF83" s="3"/>
      <c r="PNI83" s="26"/>
      <c r="PNK83" s="27"/>
      <c r="PNL83" s="34"/>
      <c r="PNM83" s="34"/>
      <c r="PNQ83" s="3"/>
      <c r="PNR83" s="3"/>
      <c r="PNU83" s="26"/>
      <c r="PNW83" s="27"/>
      <c r="PNX83" s="34"/>
      <c r="PNY83" s="34"/>
      <c r="POC83" s="3"/>
      <c r="POD83" s="3"/>
      <c r="POG83" s="26"/>
      <c r="POI83" s="27"/>
      <c r="POJ83" s="34"/>
      <c r="POK83" s="34"/>
      <c r="POO83" s="3"/>
      <c r="POP83" s="3"/>
      <c r="POS83" s="26"/>
      <c r="POU83" s="27"/>
      <c r="POV83" s="34"/>
      <c r="POW83" s="34"/>
      <c r="PPA83" s="3"/>
      <c r="PPB83" s="3"/>
      <c r="PPE83" s="26"/>
      <c r="PPG83" s="27"/>
      <c r="PPH83" s="34"/>
      <c r="PPI83" s="34"/>
      <c r="PPM83" s="3"/>
      <c r="PPN83" s="3"/>
      <c r="PPQ83" s="26"/>
      <c r="PPS83" s="27"/>
      <c r="PPT83" s="34"/>
      <c r="PPU83" s="34"/>
      <c r="PPY83" s="3"/>
      <c r="PPZ83" s="3"/>
      <c r="PQC83" s="26"/>
      <c r="PQE83" s="27"/>
      <c r="PQF83" s="34"/>
      <c r="PQG83" s="34"/>
      <c r="PQK83" s="3"/>
      <c r="PQL83" s="3"/>
      <c r="PQO83" s="26"/>
      <c r="PQQ83" s="27"/>
      <c r="PQR83" s="34"/>
      <c r="PQS83" s="34"/>
      <c r="PQW83" s="3"/>
      <c r="PQX83" s="3"/>
      <c r="PRA83" s="26"/>
      <c r="PRC83" s="27"/>
      <c r="PRD83" s="34"/>
      <c r="PRE83" s="34"/>
      <c r="PRI83" s="3"/>
      <c r="PRJ83" s="3"/>
      <c r="PRM83" s="26"/>
      <c r="PRO83" s="27"/>
      <c r="PRP83" s="34"/>
      <c r="PRQ83" s="34"/>
      <c r="PRU83" s="3"/>
      <c r="PRV83" s="3"/>
      <c r="PRY83" s="26"/>
      <c r="PSA83" s="27"/>
      <c r="PSB83" s="34"/>
      <c r="PSC83" s="34"/>
      <c r="PSG83" s="3"/>
      <c r="PSH83" s="3"/>
      <c r="PSK83" s="26"/>
      <c r="PSM83" s="27"/>
      <c r="PSN83" s="34"/>
      <c r="PSO83" s="34"/>
      <c r="PSS83" s="3"/>
      <c r="PST83" s="3"/>
      <c r="PSW83" s="26"/>
      <c r="PSY83" s="27"/>
      <c r="PSZ83" s="34"/>
      <c r="PTA83" s="34"/>
      <c r="PTE83" s="3"/>
      <c r="PTF83" s="3"/>
      <c r="PTI83" s="26"/>
      <c r="PTK83" s="27"/>
      <c r="PTL83" s="34"/>
      <c r="PTM83" s="34"/>
      <c r="PTQ83" s="3"/>
      <c r="PTR83" s="3"/>
      <c r="PTU83" s="26"/>
      <c r="PTW83" s="27"/>
      <c r="PTX83" s="34"/>
      <c r="PTY83" s="34"/>
      <c r="PUC83" s="3"/>
      <c r="PUD83" s="3"/>
      <c r="PUG83" s="26"/>
      <c r="PUI83" s="27"/>
      <c r="PUJ83" s="34"/>
      <c r="PUK83" s="34"/>
      <c r="PUO83" s="3"/>
      <c r="PUP83" s="3"/>
      <c r="PUS83" s="26"/>
      <c r="PUU83" s="27"/>
      <c r="PUV83" s="34"/>
      <c r="PUW83" s="34"/>
      <c r="PVA83" s="3"/>
      <c r="PVB83" s="3"/>
      <c r="PVE83" s="26"/>
      <c r="PVG83" s="27"/>
      <c r="PVH83" s="34"/>
      <c r="PVI83" s="34"/>
      <c r="PVM83" s="3"/>
      <c r="PVN83" s="3"/>
      <c r="PVQ83" s="26"/>
      <c r="PVS83" s="27"/>
      <c r="PVT83" s="34"/>
      <c r="PVU83" s="34"/>
      <c r="PVY83" s="3"/>
      <c r="PVZ83" s="3"/>
      <c r="PWC83" s="26"/>
      <c r="PWE83" s="27"/>
      <c r="PWF83" s="34"/>
      <c r="PWG83" s="34"/>
      <c r="PWK83" s="3"/>
      <c r="PWL83" s="3"/>
      <c r="PWO83" s="26"/>
      <c r="PWQ83" s="27"/>
      <c r="PWR83" s="34"/>
      <c r="PWS83" s="34"/>
      <c r="PWW83" s="3"/>
      <c r="PWX83" s="3"/>
      <c r="PXA83" s="26"/>
      <c r="PXC83" s="27"/>
      <c r="PXD83" s="34"/>
      <c r="PXE83" s="34"/>
      <c r="PXI83" s="3"/>
      <c r="PXJ83" s="3"/>
      <c r="PXM83" s="26"/>
      <c r="PXO83" s="27"/>
      <c r="PXP83" s="34"/>
      <c r="PXQ83" s="34"/>
      <c r="PXU83" s="3"/>
      <c r="PXV83" s="3"/>
      <c r="PXY83" s="26"/>
      <c r="PYA83" s="27"/>
      <c r="PYB83" s="34"/>
      <c r="PYC83" s="34"/>
      <c r="PYG83" s="3"/>
      <c r="PYH83" s="3"/>
      <c r="PYK83" s="26"/>
      <c r="PYM83" s="27"/>
      <c r="PYN83" s="34"/>
      <c r="PYO83" s="34"/>
      <c r="PYS83" s="3"/>
      <c r="PYT83" s="3"/>
      <c r="PYW83" s="26"/>
      <c r="PYY83" s="27"/>
      <c r="PYZ83" s="34"/>
      <c r="PZA83" s="34"/>
      <c r="PZE83" s="3"/>
      <c r="PZF83" s="3"/>
      <c r="PZI83" s="26"/>
      <c r="PZK83" s="27"/>
      <c r="PZL83" s="34"/>
      <c r="PZM83" s="34"/>
      <c r="PZQ83" s="3"/>
      <c r="PZR83" s="3"/>
      <c r="PZU83" s="26"/>
      <c r="PZW83" s="27"/>
      <c r="PZX83" s="34"/>
      <c r="PZY83" s="34"/>
      <c r="QAC83" s="3"/>
      <c r="QAD83" s="3"/>
      <c r="QAG83" s="26"/>
      <c r="QAI83" s="27"/>
      <c r="QAJ83" s="34"/>
      <c r="QAK83" s="34"/>
      <c r="QAO83" s="3"/>
      <c r="QAP83" s="3"/>
      <c r="QAS83" s="26"/>
      <c r="QAU83" s="27"/>
      <c r="QAV83" s="34"/>
      <c r="QAW83" s="34"/>
      <c r="QBA83" s="3"/>
      <c r="QBB83" s="3"/>
      <c r="QBE83" s="26"/>
      <c r="QBG83" s="27"/>
      <c r="QBH83" s="34"/>
      <c r="QBI83" s="34"/>
      <c r="QBM83" s="3"/>
      <c r="QBN83" s="3"/>
      <c r="QBQ83" s="26"/>
      <c r="QBS83" s="27"/>
      <c r="QBT83" s="34"/>
      <c r="QBU83" s="34"/>
      <c r="QBY83" s="3"/>
      <c r="QBZ83" s="3"/>
      <c r="QCC83" s="26"/>
      <c r="QCE83" s="27"/>
      <c r="QCF83" s="34"/>
      <c r="QCG83" s="34"/>
      <c r="QCK83" s="3"/>
      <c r="QCL83" s="3"/>
      <c r="QCO83" s="26"/>
      <c r="QCQ83" s="27"/>
      <c r="QCR83" s="34"/>
      <c r="QCS83" s="34"/>
      <c r="QCW83" s="3"/>
      <c r="QCX83" s="3"/>
      <c r="QDA83" s="26"/>
      <c r="QDC83" s="27"/>
      <c r="QDD83" s="34"/>
      <c r="QDE83" s="34"/>
      <c r="QDI83" s="3"/>
      <c r="QDJ83" s="3"/>
      <c r="QDM83" s="26"/>
      <c r="QDO83" s="27"/>
      <c r="QDP83" s="34"/>
      <c r="QDQ83" s="34"/>
      <c r="QDU83" s="3"/>
      <c r="QDV83" s="3"/>
      <c r="QDY83" s="26"/>
      <c r="QEA83" s="27"/>
      <c r="QEB83" s="34"/>
      <c r="QEC83" s="34"/>
      <c r="QEG83" s="3"/>
      <c r="QEH83" s="3"/>
      <c r="QEK83" s="26"/>
      <c r="QEM83" s="27"/>
      <c r="QEN83" s="34"/>
      <c r="QEO83" s="34"/>
      <c r="QES83" s="3"/>
      <c r="QET83" s="3"/>
      <c r="QEW83" s="26"/>
      <c r="QEY83" s="27"/>
      <c r="QEZ83" s="34"/>
      <c r="QFA83" s="34"/>
      <c r="QFE83" s="3"/>
      <c r="QFF83" s="3"/>
      <c r="QFI83" s="26"/>
      <c r="QFK83" s="27"/>
      <c r="QFL83" s="34"/>
      <c r="QFM83" s="34"/>
      <c r="QFQ83" s="3"/>
      <c r="QFR83" s="3"/>
      <c r="QFU83" s="26"/>
      <c r="QFW83" s="27"/>
      <c r="QFX83" s="34"/>
      <c r="QFY83" s="34"/>
      <c r="QGC83" s="3"/>
      <c r="QGD83" s="3"/>
      <c r="QGG83" s="26"/>
      <c r="QGI83" s="27"/>
      <c r="QGJ83" s="34"/>
      <c r="QGK83" s="34"/>
      <c r="QGO83" s="3"/>
      <c r="QGP83" s="3"/>
      <c r="QGS83" s="26"/>
      <c r="QGU83" s="27"/>
      <c r="QGV83" s="34"/>
      <c r="QGW83" s="34"/>
      <c r="QHA83" s="3"/>
      <c r="QHB83" s="3"/>
      <c r="QHE83" s="26"/>
      <c r="QHG83" s="27"/>
      <c r="QHH83" s="34"/>
      <c r="QHI83" s="34"/>
      <c r="QHM83" s="3"/>
      <c r="QHN83" s="3"/>
      <c r="QHQ83" s="26"/>
      <c r="QHS83" s="27"/>
      <c r="QHT83" s="34"/>
      <c r="QHU83" s="34"/>
      <c r="QHY83" s="3"/>
      <c r="QHZ83" s="3"/>
      <c r="QIC83" s="26"/>
      <c r="QIE83" s="27"/>
      <c r="QIF83" s="34"/>
      <c r="QIG83" s="34"/>
      <c r="QIK83" s="3"/>
      <c r="QIL83" s="3"/>
      <c r="QIO83" s="26"/>
      <c r="QIQ83" s="27"/>
      <c r="QIR83" s="34"/>
      <c r="QIS83" s="34"/>
      <c r="QIW83" s="3"/>
      <c r="QIX83" s="3"/>
      <c r="QJA83" s="26"/>
      <c r="QJC83" s="27"/>
      <c r="QJD83" s="34"/>
      <c r="QJE83" s="34"/>
      <c r="QJI83" s="3"/>
      <c r="QJJ83" s="3"/>
      <c r="QJM83" s="26"/>
      <c r="QJO83" s="27"/>
      <c r="QJP83" s="34"/>
      <c r="QJQ83" s="34"/>
      <c r="QJU83" s="3"/>
      <c r="QJV83" s="3"/>
      <c r="QJY83" s="26"/>
      <c r="QKA83" s="27"/>
      <c r="QKB83" s="34"/>
      <c r="QKC83" s="34"/>
      <c r="QKG83" s="3"/>
      <c r="QKH83" s="3"/>
      <c r="QKK83" s="26"/>
      <c r="QKM83" s="27"/>
      <c r="QKN83" s="34"/>
      <c r="QKO83" s="34"/>
      <c r="QKS83" s="3"/>
      <c r="QKT83" s="3"/>
      <c r="QKW83" s="26"/>
      <c r="QKY83" s="27"/>
      <c r="QKZ83" s="34"/>
      <c r="QLA83" s="34"/>
      <c r="QLE83" s="3"/>
      <c r="QLF83" s="3"/>
      <c r="QLI83" s="26"/>
      <c r="QLK83" s="27"/>
      <c r="QLL83" s="34"/>
      <c r="QLM83" s="34"/>
      <c r="QLQ83" s="3"/>
      <c r="QLR83" s="3"/>
      <c r="QLU83" s="26"/>
      <c r="QLW83" s="27"/>
      <c r="QLX83" s="34"/>
      <c r="QLY83" s="34"/>
      <c r="QMC83" s="3"/>
      <c r="QMD83" s="3"/>
      <c r="QMG83" s="26"/>
      <c r="QMI83" s="27"/>
      <c r="QMJ83" s="34"/>
      <c r="QMK83" s="34"/>
      <c r="QMO83" s="3"/>
      <c r="QMP83" s="3"/>
      <c r="QMS83" s="26"/>
      <c r="QMU83" s="27"/>
      <c r="QMV83" s="34"/>
      <c r="QMW83" s="34"/>
      <c r="QNA83" s="3"/>
      <c r="QNB83" s="3"/>
      <c r="QNE83" s="26"/>
      <c r="QNG83" s="27"/>
      <c r="QNH83" s="34"/>
      <c r="QNI83" s="34"/>
      <c r="QNM83" s="3"/>
      <c r="QNN83" s="3"/>
      <c r="QNQ83" s="26"/>
      <c r="QNS83" s="27"/>
      <c r="QNT83" s="34"/>
      <c r="QNU83" s="34"/>
      <c r="QNY83" s="3"/>
      <c r="QNZ83" s="3"/>
      <c r="QOC83" s="26"/>
      <c r="QOE83" s="27"/>
      <c r="QOF83" s="34"/>
      <c r="QOG83" s="34"/>
      <c r="QOK83" s="3"/>
      <c r="QOL83" s="3"/>
      <c r="QOO83" s="26"/>
      <c r="QOQ83" s="27"/>
      <c r="QOR83" s="34"/>
      <c r="QOS83" s="34"/>
      <c r="QOW83" s="3"/>
      <c r="QOX83" s="3"/>
      <c r="QPA83" s="26"/>
      <c r="QPC83" s="27"/>
      <c r="QPD83" s="34"/>
      <c r="QPE83" s="34"/>
      <c r="QPI83" s="3"/>
      <c r="QPJ83" s="3"/>
      <c r="QPM83" s="26"/>
      <c r="QPO83" s="27"/>
      <c r="QPP83" s="34"/>
      <c r="QPQ83" s="34"/>
      <c r="QPU83" s="3"/>
      <c r="QPV83" s="3"/>
      <c r="QPY83" s="26"/>
      <c r="QQA83" s="27"/>
      <c r="QQB83" s="34"/>
      <c r="QQC83" s="34"/>
      <c r="QQG83" s="3"/>
      <c r="QQH83" s="3"/>
      <c r="QQK83" s="26"/>
      <c r="QQM83" s="27"/>
      <c r="QQN83" s="34"/>
      <c r="QQO83" s="34"/>
      <c r="QQS83" s="3"/>
      <c r="QQT83" s="3"/>
      <c r="QQW83" s="26"/>
      <c r="QQY83" s="27"/>
      <c r="QQZ83" s="34"/>
      <c r="QRA83" s="34"/>
      <c r="QRE83" s="3"/>
      <c r="QRF83" s="3"/>
      <c r="QRI83" s="26"/>
      <c r="QRK83" s="27"/>
      <c r="QRL83" s="34"/>
      <c r="QRM83" s="34"/>
      <c r="QRQ83" s="3"/>
      <c r="QRR83" s="3"/>
      <c r="QRU83" s="26"/>
      <c r="QRW83" s="27"/>
      <c r="QRX83" s="34"/>
      <c r="QRY83" s="34"/>
      <c r="QSC83" s="3"/>
      <c r="QSD83" s="3"/>
      <c r="QSG83" s="26"/>
      <c r="QSI83" s="27"/>
      <c r="QSJ83" s="34"/>
      <c r="QSK83" s="34"/>
      <c r="QSO83" s="3"/>
      <c r="QSP83" s="3"/>
      <c r="QSS83" s="26"/>
      <c r="QSU83" s="27"/>
      <c r="QSV83" s="34"/>
      <c r="QSW83" s="34"/>
      <c r="QTA83" s="3"/>
      <c r="QTB83" s="3"/>
      <c r="QTE83" s="26"/>
      <c r="QTG83" s="27"/>
      <c r="QTH83" s="34"/>
      <c r="QTI83" s="34"/>
      <c r="QTM83" s="3"/>
      <c r="QTN83" s="3"/>
      <c r="QTQ83" s="26"/>
      <c r="QTS83" s="27"/>
      <c r="QTT83" s="34"/>
      <c r="QTU83" s="34"/>
      <c r="QTY83" s="3"/>
      <c r="QTZ83" s="3"/>
      <c r="QUC83" s="26"/>
      <c r="QUE83" s="27"/>
      <c r="QUF83" s="34"/>
      <c r="QUG83" s="34"/>
      <c r="QUK83" s="3"/>
      <c r="QUL83" s="3"/>
      <c r="QUO83" s="26"/>
      <c r="QUQ83" s="27"/>
      <c r="QUR83" s="34"/>
      <c r="QUS83" s="34"/>
      <c r="QUW83" s="3"/>
      <c r="QUX83" s="3"/>
      <c r="QVA83" s="26"/>
      <c r="QVC83" s="27"/>
      <c r="QVD83" s="34"/>
      <c r="QVE83" s="34"/>
      <c r="QVI83" s="3"/>
      <c r="QVJ83" s="3"/>
      <c r="QVM83" s="26"/>
      <c r="QVO83" s="27"/>
      <c r="QVP83" s="34"/>
      <c r="QVQ83" s="34"/>
      <c r="QVU83" s="3"/>
      <c r="QVV83" s="3"/>
      <c r="QVY83" s="26"/>
      <c r="QWA83" s="27"/>
      <c r="QWB83" s="34"/>
      <c r="QWC83" s="34"/>
      <c r="QWG83" s="3"/>
      <c r="QWH83" s="3"/>
      <c r="QWK83" s="26"/>
      <c r="QWM83" s="27"/>
      <c r="QWN83" s="34"/>
      <c r="QWO83" s="34"/>
      <c r="QWS83" s="3"/>
      <c r="QWT83" s="3"/>
      <c r="QWW83" s="26"/>
      <c r="QWY83" s="27"/>
      <c r="QWZ83" s="34"/>
      <c r="QXA83" s="34"/>
      <c r="QXE83" s="3"/>
      <c r="QXF83" s="3"/>
      <c r="QXI83" s="26"/>
      <c r="QXK83" s="27"/>
      <c r="QXL83" s="34"/>
      <c r="QXM83" s="34"/>
      <c r="QXQ83" s="3"/>
      <c r="QXR83" s="3"/>
      <c r="QXU83" s="26"/>
      <c r="QXW83" s="27"/>
      <c r="QXX83" s="34"/>
      <c r="QXY83" s="34"/>
      <c r="QYC83" s="3"/>
      <c r="QYD83" s="3"/>
      <c r="QYG83" s="26"/>
      <c r="QYI83" s="27"/>
      <c r="QYJ83" s="34"/>
      <c r="QYK83" s="34"/>
      <c r="QYO83" s="3"/>
      <c r="QYP83" s="3"/>
      <c r="QYS83" s="26"/>
      <c r="QYU83" s="27"/>
      <c r="QYV83" s="34"/>
      <c r="QYW83" s="34"/>
      <c r="QZA83" s="3"/>
      <c r="QZB83" s="3"/>
      <c r="QZE83" s="26"/>
      <c r="QZG83" s="27"/>
      <c r="QZH83" s="34"/>
      <c r="QZI83" s="34"/>
      <c r="QZM83" s="3"/>
      <c r="QZN83" s="3"/>
      <c r="QZQ83" s="26"/>
      <c r="QZS83" s="27"/>
      <c r="QZT83" s="34"/>
      <c r="QZU83" s="34"/>
      <c r="QZY83" s="3"/>
      <c r="QZZ83" s="3"/>
      <c r="RAC83" s="26"/>
      <c r="RAE83" s="27"/>
      <c r="RAF83" s="34"/>
      <c r="RAG83" s="34"/>
      <c r="RAK83" s="3"/>
      <c r="RAL83" s="3"/>
      <c r="RAO83" s="26"/>
      <c r="RAQ83" s="27"/>
      <c r="RAR83" s="34"/>
      <c r="RAS83" s="34"/>
      <c r="RAW83" s="3"/>
      <c r="RAX83" s="3"/>
      <c r="RBA83" s="26"/>
      <c r="RBC83" s="27"/>
      <c r="RBD83" s="34"/>
      <c r="RBE83" s="34"/>
      <c r="RBI83" s="3"/>
      <c r="RBJ83" s="3"/>
      <c r="RBM83" s="26"/>
      <c r="RBO83" s="27"/>
      <c r="RBP83" s="34"/>
      <c r="RBQ83" s="34"/>
      <c r="RBU83" s="3"/>
      <c r="RBV83" s="3"/>
      <c r="RBY83" s="26"/>
      <c r="RCA83" s="27"/>
      <c r="RCB83" s="34"/>
      <c r="RCC83" s="34"/>
      <c r="RCG83" s="3"/>
      <c r="RCH83" s="3"/>
      <c r="RCK83" s="26"/>
      <c r="RCM83" s="27"/>
      <c r="RCN83" s="34"/>
      <c r="RCO83" s="34"/>
      <c r="RCS83" s="3"/>
      <c r="RCT83" s="3"/>
      <c r="RCW83" s="26"/>
      <c r="RCY83" s="27"/>
      <c r="RCZ83" s="34"/>
      <c r="RDA83" s="34"/>
      <c r="RDE83" s="3"/>
      <c r="RDF83" s="3"/>
      <c r="RDI83" s="26"/>
      <c r="RDK83" s="27"/>
      <c r="RDL83" s="34"/>
      <c r="RDM83" s="34"/>
      <c r="RDQ83" s="3"/>
      <c r="RDR83" s="3"/>
      <c r="RDU83" s="26"/>
      <c r="RDW83" s="27"/>
      <c r="RDX83" s="34"/>
      <c r="RDY83" s="34"/>
      <c r="REC83" s="3"/>
      <c r="RED83" s="3"/>
      <c r="REG83" s="26"/>
      <c r="REI83" s="27"/>
      <c r="REJ83" s="34"/>
      <c r="REK83" s="34"/>
      <c r="REO83" s="3"/>
      <c r="REP83" s="3"/>
      <c r="RES83" s="26"/>
      <c r="REU83" s="27"/>
      <c r="REV83" s="34"/>
      <c r="REW83" s="34"/>
      <c r="RFA83" s="3"/>
      <c r="RFB83" s="3"/>
      <c r="RFE83" s="26"/>
      <c r="RFG83" s="27"/>
      <c r="RFH83" s="34"/>
      <c r="RFI83" s="34"/>
      <c r="RFM83" s="3"/>
      <c r="RFN83" s="3"/>
      <c r="RFQ83" s="26"/>
      <c r="RFS83" s="27"/>
      <c r="RFT83" s="34"/>
      <c r="RFU83" s="34"/>
      <c r="RFY83" s="3"/>
      <c r="RFZ83" s="3"/>
      <c r="RGC83" s="26"/>
      <c r="RGE83" s="27"/>
      <c r="RGF83" s="34"/>
      <c r="RGG83" s="34"/>
      <c r="RGK83" s="3"/>
      <c r="RGL83" s="3"/>
      <c r="RGO83" s="26"/>
      <c r="RGQ83" s="27"/>
      <c r="RGR83" s="34"/>
      <c r="RGS83" s="34"/>
      <c r="RGW83" s="3"/>
      <c r="RGX83" s="3"/>
      <c r="RHA83" s="26"/>
      <c r="RHC83" s="27"/>
      <c r="RHD83" s="34"/>
      <c r="RHE83" s="34"/>
      <c r="RHI83" s="3"/>
      <c r="RHJ83" s="3"/>
      <c r="RHM83" s="26"/>
      <c r="RHO83" s="27"/>
      <c r="RHP83" s="34"/>
      <c r="RHQ83" s="34"/>
      <c r="RHU83" s="3"/>
      <c r="RHV83" s="3"/>
      <c r="RHY83" s="26"/>
      <c r="RIA83" s="27"/>
      <c r="RIB83" s="34"/>
      <c r="RIC83" s="34"/>
      <c r="RIG83" s="3"/>
      <c r="RIH83" s="3"/>
      <c r="RIK83" s="26"/>
      <c r="RIM83" s="27"/>
      <c r="RIN83" s="34"/>
      <c r="RIO83" s="34"/>
      <c r="RIS83" s="3"/>
      <c r="RIT83" s="3"/>
      <c r="RIW83" s="26"/>
      <c r="RIY83" s="27"/>
      <c r="RIZ83" s="34"/>
      <c r="RJA83" s="34"/>
      <c r="RJE83" s="3"/>
      <c r="RJF83" s="3"/>
      <c r="RJI83" s="26"/>
      <c r="RJK83" s="27"/>
      <c r="RJL83" s="34"/>
      <c r="RJM83" s="34"/>
      <c r="RJQ83" s="3"/>
      <c r="RJR83" s="3"/>
      <c r="RJU83" s="26"/>
      <c r="RJW83" s="27"/>
      <c r="RJX83" s="34"/>
      <c r="RJY83" s="34"/>
      <c r="RKC83" s="3"/>
      <c r="RKD83" s="3"/>
      <c r="RKG83" s="26"/>
      <c r="RKI83" s="27"/>
      <c r="RKJ83" s="34"/>
      <c r="RKK83" s="34"/>
      <c r="RKO83" s="3"/>
      <c r="RKP83" s="3"/>
      <c r="RKS83" s="26"/>
      <c r="RKU83" s="27"/>
      <c r="RKV83" s="34"/>
      <c r="RKW83" s="34"/>
      <c r="RLA83" s="3"/>
      <c r="RLB83" s="3"/>
      <c r="RLE83" s="26"/>
      <c r="RLG83" s="27"/>
      <c r="RLH83" s="34"/>
      <c r="RLI83" s="34"/>
      <c r="RLM83" s="3"/>
      <c r="RLN83" s="3"/>
      <c r="RLQ83" s="26"/>
      <c r="RLS83" s="27"/>
      <c r="RLT83" s="34"/>
      <c r="RLU83" s="34"/>
      <c r="RLY83" s="3"/>
      <c r="RLZ83" s="3"/>
      <c r="RMC83" s="26"/>
      <c r="RME83" s="27"/>
      <c r="RMF83" s="34"/>
      <c r="RMG83" s="34"/>
      <c r="RMK83" s="3"/>
      <c r="RML83" s="3"/>
      <c r="RMO83" s="26"/>
      <c r="RMQ83" s="27"/>
      <c r="RMR83" s="34"/>
      <c r="RMS83" s="34"/>
      <c r="RMW83" s="3"/>
      <c r="RMX83" s="3"/>
      <c r="RNA83" s="26"/>
      <c r="RNC83" s="27"/>
      <c r="RND83" s="34"/>
      <c r="RNE83" s="34"/>
      <c r="RNI83" s="3"/>
      <c r="RNJ83" s="3"/>
      <c r="RNM83" s="26"/>
      <c r="RNO83" s="27"/>
      <c r="RNP83" s="34"/>
      <c r="RNQ83" s="34"/>
      <c r="RNU83" s="3"/>
      <c r="RNV83" s="3"/>
      <c r="RNY83" s="26"/>
      <c r="ROA83" s="27"/>
      <c r="ROB83" s="34"/>
      <c r="ROC83" s="34"/>
      <c r="ROG83" s="3"/>
      <c r="ROH83" s="3"/>
      <c r="ROK83" s="26"/>
      <c r="ROM83" s="27"/>
      <c r="RON83" s="34"/>
      <c r="ROO83" s="34"/>
      <c r="ROS83" s="3"/>
      <c r="ROT83" s="3"/>
      <c r="ROW83" s="26"/>
      <c r="ROY83" s="27"/>
      <c r="ROZ83" s="34"/>
      <c r="RPA83" s="34"/>
      <c r="RPE83" s="3"/>
      <c r="RPF83" s="3"/>
      <c r="RPI83" s="26"/>
      <c r="RPK83" s="27"/>
      <c r="RPL83" s="34"/>
      <c r="RPM83" s="34"/>
      <c r="RPQ83" s="3"/>
      <c r="RPR83" s="3"/>
      <c r="RPU83" s="26"/>
      <c r="RPW83" s="27"/>
      <c r="RPX83" s="34"/>
      <c r="RPY83" s="34"/>
      <c r="RQC83" s="3"/>
      <c r="RQD83" s="3"/>
      <c r="RQG83" s="26"/>
      <c r="RQI83" s="27"/>
      <c r="RQJ83" s="34"/>
      <c r="RQK83" s="34"/>
      <c r="RQO83" s="3"/>
      <c r="RQP83" s="3"/>
      <c r="RQS83" s="26"/>
      <c r="RQU83" s="27"/>
      <c r="RQV83" s="34"/>
      <c r="RQW83" s="34"/>
      <c r="RRA83" s="3"/>
      <c r="RRB83" s="3"/>
      <c r="RRE83" s="26"/>
      <c r="RRG83" s="27"/>
      <c r="RRH83" s="34"/>
      <c r="RRI83" s="34"/>
      <c r="RRM83" s="3"/>
      <c r="RRN83" s="3"/>
      <c r="RRQ83" s="26"/>
      <c r="RRS83" s="27"/>
      <c r="RRT83" s="34"/>
      <c r="RRU83" s="34"/>
      <c r="RRY83" s="3"/>
      <c r="RRZ83" s="3"/>
      <c r="RSC83" s="26"/>
      <c r="RSE83" s="27"/>
      <c r="RSF83" s="34"/>
      <c r="RSG83" s="34"/>
      <c r="RSK83" s="3"/>
      <c r="RSL83" s="3"/>
      <c r="RSO83" s="26"/>
      <c r="RSQ83" s="27"/>
      <c r="RSR83" s="34"/>
      <c r="RSS83" s="34"/>
      <c r="RSW83" s="3"/>
      <c r="RSX83" s="3"/>
      <c r="RTA83" s="26"/>
      <c r="RTC83" s="27"/>
      <c r="RTD83" s="34"/>
      <c r="RTE83" s="34"/>
      <c r="RTI83" s="3"/>
      <c r="RTJ83" s="3"/>
      <c r="RTM83" s="26"/>
      <c r="RTO83" s="27"/>
      <c r="RTP83" s="34"/>
      <c r="RTQ83" s="34"/>
      <c r="RTU83" s="3"/>
      <c r="RTV83" s="3"/>
      <c r="RTY83" s="26"/>
      <c r="RUA83" s="27"/>
      <c r="RUB83" s="34"/>
      <c r="RUC83" s="34"/>
      <c r="RUG83" s="3"/>
      <c r="RUH83" s="3"/>
      <c r="RUK83" s="26"/>
      <c r="RUM83" s="27"/>
      <c r="RUN83" s="34"/>
      <c r="RUO83" s="34"/>
      <c r="RUS83" s="3"/>
      <c r="RUT83" s="3"/>
      <c r="RUW83" s="26"/>
      <c r="RUY83" s="27"/>
      <c r="RUZ83" s="34"/>
      <c r="RVA83" s="34"/>
      <c r="RVE83" s="3"/>
      <c r="RVF83" s="3"/>
      <c r="RVI83" s="26"/>
      <c r="RVK83" s="27"/>
      <c r="RVL83" s="34"/>
      <c r="RVM83" s="34"/>
      <c r="RVQ83" s="3"/>
      <c r="RVR83" s="3"/>
      <c r="RVU83" s="26"/>
      <c r="RVW83" s="27"/>
      <c r="RVX83" s="34"/>
      <c r="RVY83" s="34"/>
      <c r="RWC83" s="3"/>
      <c r="RWD83" s="3"/>
      <c r="RWG83" s="26"/>
      <c r="RWI83" s="27"/>
      <c r="RWJ83" s="34"/>
      <c r="RWK83" s="34"/>
      <c r="RWO83" s="3"/>
      <c r="RWP83" s="3"/>
      <c r="RWS83" s="26"/>
      <c r="RWU83" s="27"/>
      <c r="RWV83" s="34"/>
      <c r="RWW83" s="34"/>
      <c r="RXA83" s="3"/>
      <c r="RXB83" s="3"/>
      <c r="RXE83" s="26"/>
      <c r="RXG83" s="27"/>
      <c r="RXH83" s="34"/>
      <c r="RXI83" s="34"/>
      <c r="RXM83" s="3"/>
      <c r="RXN83" s="3"/>
      <c r="RXQ83" s="26"/>
      <c r="RXS83" s="27"/>
      <c r="RXT83" s="34"/>
      <c r="RXU83" s="34"/>
      <c r="RXY83" s="3"/>
      <c r="RXZ83" s="3"/>
      <c r="RYC83" s="26"/>
      <c r="RYE83" s="27"/>
      <c r="RYF83" s="34"/>
      <c r="RYG83" s="34"/>
      <c r="RYK83" s="3"/>
      <c r="RYL83" s="3"/>
      <c r="RYO83" s="26"/>
      <c r="RYQ83" s="27"/>
      <c r="RYR83" s="34"/>
      <c r="RYS83" s="34"/>
      <c r="RYW83" s="3"/>
      <c r="RYX83" s="3"/>
      <c r="RZA83" s="26"/>
      <c r="RZC83" s="27"/>
      <c r="RZD83" s="34"/>
      <c r="RZE83" s="34"/>
      <c r="RZI83" s="3"/>
      <c r="RZJ83" s="3"/>
      <c r="RZM83" s="26"/>
      <c r="RZO83" s="27"/>
      <c r="RZP83" s="34"/>
      <c r="RZQ83" s="34"/>
      <c r="RZU83" s="3"/>
      <c r="RZV83" s="3"/>
      <c r="RZY83" s="26"/>
      <c r="SAA83" s="27"/>
      <c r="SAB83" s="34"/>
      <c r="SAC83" s="34"/>
      <c r="SAG83" s="3"/>
      <c r="SAH83" s="3"/>
      <c r="SAK83" s="26"/>
      <c r="SAM83" s="27"/>
      <c r="SAN83" s="34"/>
      <c r="SAO83" s="34"/>
      <c r="SAS83" s="3"/>
      <c r="SAT83" s="3"/>
      <c r="SAW83" s="26"/>
      <c r="SAY83" s="27"/>
      <c r="SAZ83" s="34"/>
      <c r="SBA83" s="34"/>
      <c r="SBE83" s="3"/>
      <c r="SBF83" s="3"/>
      <c r="SBI83" s="26"/>
      <c r="SBK83" s="27"/>
      <c r="SBL83" s="34"/>
      <c r="SBM83" s="34"/>
      <c r="SBQ83" s="3"/>
      <c r="SBR83" s="3"/>
      <c r="SBU83" s="26"/>
      <c r="SBW83" s="27"/>
      <c r="SBX83" s="34"/>
      <c r="SBY83" s="34"/>
      <c r="SCC83" s="3"/>
      <c r="SCD83" s="3"/>
      <c r="SCG83" s="26"/>
      <c r="SCI83" s="27"/>
      <c r="SCJ83" s="34"/>
      <c r="SCK83" s="34"/>
      <c r="SCO83" s="3"/>
      <c r="SCP83" s="3"/>
      <c r="SCS83" s="26"/>
      <c r="SCU83" s="27"/>
      <c r="SCV83" s="34"/>
      <c r="SCW83" s="34"/>
      <c r="SDA83" s="3"/>
      <c r="SDB83" s="3"/>
      <c r="SDE83" s="26"/>
      <c r="SDG83" s="27"/>
      <c r="SDH83" s="34"/>
      <c r="SDI83" s="34"/>
      <c r="SDM83" s="3"/>
      <c r="SDN83" s="3"/>
      <c r="SDQ83" s="26"/>
      <c r="SDS83" s="27"/>
      <c r="SDT83" s="34"/>
      <c r="SDU83" s="34"/>
      <c r="SDY83" s="3"/>
      <c r="SDZ83" s="3"/>
      <c r="SEC83" s="26"/>
      <c r="SEE83" s="27"/>
      <c r="SEF83" s="34"/>
      <c r="SEG83" s="34"/>
      <c r="SEK83" s="3"/>
      <c r="SEL83" s="3"/>
      <c r="SEO83" s="26"/>
      <c r="SEQ83" s="27"/>
      <c r="SER83" s="34"/>
      <c r="SES83" s="34"/>
      <c r="SEW83" s="3"/>
      <c r="SEX83" s="3"/>
      <c r="SFA83" s="26"/>
      <c r="SFC83" s="27"/>
      <c r="SFD83" s="34"/>
      <c r="SFE83" s="34"/>
      <c r="SFI83" s="3"/>
      <c r="SFJ83" s="3"/>
      <c r="SFM83" s="26"/>
      <c r="SFO83" s="27"/>
      <c r="SFP83" s="34"/>
      <c r="SFQ83" s="34"/>
      <c r="SFU83" s="3"/>
      <c r="SFV83" s="3"/>
      <c r="SFY83" s="26"/>
      <c r="SGA83" s="27"/>
      <c r="SGB83" s="34"/>
      <c r="SGC83" s="34"/>
      <c r="SGG83" s="3"/>
      <c r="SGH83" s="3"/>
      <c r="SGK83" s="26"/>
      <c r="SGM83" s="27"/>
      <c r="SGN83" s="34"/>
      <c r="SGO83" s="34"/>
      <c r="SGS83" s="3"/>
      <c r="SGT83" s="3"/>
      <c r="SGW83" s="26"/>
      <c r="SGY83" s="27"/>
      <c r="SGZ83" s="34"/>
      <c r="SHA83" s="34"/>
      <c r="SHE83" s="3"/>
      <c r="SHF83" s="3"/>
      <c r="SHI83" s="26"/>
      <c r="SHK83" s="27"/>
      <c r="SHL83" s="34"/>
      <c r="SHM83" s="34"/>
      <c r="SHQ83" s="3"/>
      <c r="SHR83" s="3"/>
      <c r="SHU83" s="26"/>
      <c r="SHW83" s="27"/>
      <c r="SHX83" s="34"/>
      <c r="SHY83" s="34"/>
      <c r="SIC83" s="3"/>
      <c r="SID83" s="3"/>
      <c r="SIG83" s="26"/>
      <c r="SII83" s="27"/>
      <c r="SIJ83" s="34"/>
      <c r="SIK83" s="34"/>
      <c r="SIO83" s="3"/>
      <c r="SIP83" s="3"/>
      <c r="SIS83" s="26"/>
      <c r="SIU83" s="27"/>
      <c r="SIV83" s="34"/>
      <c r="SIW83" s="34"/>
      <c r="SJA83" s="3"/>
      <c r="SJB83" s="3"/>
      <c r="SJE83" s="26"/>
      <c r="SJG83" s="27"/>
      <c r="SJH83" s="34"/>
      <c r="SJI83" s="34"/>
      <c r="SJM83" s="3"/>
      <c r="SJN83" s="3"/>
      <c r="SJQ83" s="26"/>
      <c r="SJS83" s="27"/>
      <c r="SJT83" s="34"/>
      <c r="SJU83" s="34"/>
      <c r="SJY83" s="3"/>
      <c r="SJZ83" s="3"/>
      <c r="SKC83" s="26"/>
      <c r="SKE83" s="27"/>
      <c r="SKF83" s="34"/>
      <c r="SKG83" s="34"/>
      <c r="SKK83" s="3"/>
      <c r="SKL83" s="3"/>
      <c r="SKO83" s="26"/>
      <c r="SKQ83" s="27"/>
      <c r="SKR83" s="34"/>
      <c r="SKS83" s="34"/>
      <c r="SKW83" s="3"/>
      <c r="SKX83" s="3"/>
      <c r="SLA83" s="26"/>
      <c r="SLC83" s="27"/>
      <c r="SLD83" s="34"/>
      <c r="SLE83" s="34"/>
      <c r="SLI83" s="3"/>
      <c r="SLJ83" s="3"/>
      <c r="SLM83" s="26"/>
      <c r="SLO83" s="27"/>
      <c r="SLP83" s="34"/>
      <c r="SLQ83" s="34"/>
      <c r="SLU83" s="3"/>
      <c r="SLV83" s="3"/>
      <c r="SLY83" s="26"/>
      <c r="SMA83" s="27"/>
      <c r="SMB83" s="34"/>
      <c r="SMC83" s="34"/>
      <c r="SMG83" s="3"/>
      <c r="SMH83" s="3"/>
      <c r="SMK83" s="26"/>
      <c r="SMM83" s="27"/>
      <c r="SMN83" s="34"/>
      <c r="SMO83" s="34"/>
      <c r="SMS83" s="3"/>
      <c r="SMT83" s="3"/>
      <c r="SMW83" s="26"/>
      <c r="SMY83" s="27"/>
      <c r="SMZ83" s="34"/>
      <c r="SNA83" s="34"/>
      <c r="SNE83" s="3"/>
      <c r="SNF83" s="3"/>
      <c r="SNI83" s="26"/>
      <c r="SNK83" s="27"/>
      <c r="SNL83" s="34"/>
      <c r="SNM83" s="34"/>
      <c r="SNQ83" s="3"/>
      <c r="SNR83" s="3"/>
      <c r="SNU83" s="26"/>
      <c r="SNW83" s="27"/>
      <c r="SNX83" s="34"/>
      <c r="SNY83" s="34"/>
      <c r="SOC83" s="3"/>
      <c r="SOD83" s="3"/>
      <c r="SOG83" s="26"/>
      <c r="SOI83" s="27"/>
      <c r="SOJ83" s="34"/>
      <c r="SOK83" s="34"/>
      <c r="SOO83" s="3"/>
      <c r="SOP83" s="3"/>
      <c r="SOS83" s="26"/>
      <c r="SOU83" s="27"/>
      <c r="SOV83" s="34"/>
      <c r="SOW83" s="34"/>
      <c r="SPA83" s="3"/>
      <c r="SPB83" s="3"/>
      <c r="SPE83" s="26"/>
      <c r="SPG83" s="27"/>
      <c r="SPH83" s="34"/>
      <c r="SPI83" s="34"/>
      <c r="SPM83" s="3"/>
      <c r="SPN83" s="3"/>
      <c r="SPQ83" s="26"/>
      <c r="SPS83" s="27"/>
      <c r="SPT83" s="34"/>
      <c r="SPU83" s="34"/>
      <c r="SPY83" s="3"/>
      <c r="SPZ83" s="3"/>
      <c r="SQC83" s="26"/>
      <c r="SQE83" s="27"/>
      <c r="SQF83" s="34"/>
      <c r="SQG83" s="34"/>
      <c r="SQK83" s="3"/>
      <c r="SQL83" s="3"/>
      <c r="SQO83" s="26"/>
      <c r="SQQ83" s="27"/>
      <c r="SQR83" s="34"/>
      <c r="SQS83" s="34"/>
      <c r="SQW83" s="3"/>
      <c r="SQX83" s="3"/>
      <c r="SRA83" s="26"/>
      <c r="SRC83" s="27"/>
      <c r="SRD83" s="34"/>
      <c r="SRE83" s="34"/>
      <c r="SRI83" s="3"/>
      <c r="SRJ83" s="3"/>
      <c r="SRM83" s="26"/>
      <c r="SRO83" s="27"/>
      <c r="SRP83" s="34"/>
      <c r="SRQ83" s="34"/>
      <c r="SRU83" s="3"/>
      <c r="SRV83" s="3"/>
      <c r="SRY83" s="26"/>
      <c r="SSA83" s="27"/>
      <c r="SSB83" s="34"/>
      <c r="SSC83" s="34"/>
      <c r="SSG83" s="3"/>
      <c r="SSH83" s="3"/>
      <c r="SSK83" s="26"/>
      <c r="SSM83" s="27"/>
      <c r="SSN83" s="34"/>
      <c r="SSO83" s="34"/>
      <c r="SSS83" s="3"/>
      <c r="SST83" s="3"/>
      <c r="SSW83" s="26"/>
      <c r="SSY83" s="27"/>
      <c r="SSZ83" s="34"/>
      <c r="STA83" s="34"/>
      <c r="STE83" s="3"/>
      <c r="STF83" s="3"/>
      <c r="STI83" s="26"/>
      <c r="STK83" s="27"/>
      <c r="STL83" s="34"/>
      <c r="STM83" s="34"/>
      <c r="STQ83" s="3"/>
      <c r="STR83" s="3"/>
      <c r="STU83" s="26"/>
      <c r="STW83" s="27"/>
      <c r="STX83" s="34"/>
      <c r="STY83" s="34"/>
      <c r="SUC83" s="3"/>
      <c r="SUD83" s="3"/>
      <c r="SUG83" s="26"/>
      <c r="SUI83" s="27"/>
      <c r="SUJ83" s="34"/>
      <c r="SUK83" s="34"/>
      <c r="SUO83" s="3"/>
      <c r="SUP83" s="3"/>
      <c r="SUS83" s="26"/>
      <c r="SUU83" s="27"/>
      <c r="SUV83" s="34"/>
      <c r="SUW83" s="34"/>
      <c r="SVA83" s="3"/>
      <c r="SVB83" s="3"/>
      <c r="SVE83" s="26"/>
      <c r="SVG83" s="27"/>
      <c r="SVH83" s="34"/>
      <c r="SVI83" s="34"/>
      <c r="SVM83" s="3"/>
      <c r="SVN83" s="3"/>
      <c r="SVQ83" s="26"/>
      <c r="SVS83" s="27"/>
      <c r="SVT83" s="34"/>
      <c r="SVU83" s="34"/>
      <c r="SVY83" s="3"/>
      <c r="SVZ83" s="3"/>
      <c r="SWC83" s="26"/>
      <c r="SWE83" s="27"/>
      <c r="SWF83" s="34"/>
      <c r="SWG83" s="34"/>
      <c r="SWK83" s="3"/>
      <c r="SWL83" s="3"/>
      <c r="SWO83" s="26"/>
      <c r="SWQ83" s="27"/>
      <c r="SWR83" s="34"/>
      <c r="SWS83" s="34"/>
      <c r="SWW83" s="3"/>
      <c r="SWX83" s="3"/>
      <c r="SXA83" s="26"/>
      <c r="SXC83" s="27"/>
      <c r="SXD83" s="34"/>
      <c r="SXE83" s="34"/>
      <c r="SXI83" s="3"/>
      <c r="SXJ83" s="3"/>
      <c r="SXM83" s="26"/>
      <c r="SXO83" s="27"/>
      <c r="SXP83" s="34"/>
      <c r="SXQ83" s="34"/>
      <c r="SXU83" s="3"/>
      <c r="SXV83" s="3"/>
      <c r="SXY83" s="26"/>
      <c r="SYA83" s="27"/>
      <c r="SYB83" s="34"/>
      <c r="SYC83" s="34"/>
      <c r="SYG83" s="3"/>
      <c r="SYH83" s="3"/>
      <c r="SYK83" s="26"/>
      <c r="SYM83" s="27"/>
      <c r="SYN83" s="34"/>
      <c r="SYO83" s="34"/>
      <c r="SYS83" s="3"/>
      <c r="SYT83" s="3"/>
      <c r="SYW83" s="26"/>
      <c r="SYY83" s="27"/>
      <c r="SYZ83" s="34"/>
      <c r="SZA83" s="34"/>
      <c r="SZE83" s="3"/>
      <c r="SZF83" s="3"/>
      <c r="SZI83" s="26"/>
      <c r="SZK83" s="27"/>
      <c r="SZL83" s="34"/>
      <c r="SZM83" s="34"/>
      <c r="SZQ83" s="3"/>
      <c r="SZR83" s="3"/>
      <c r="SZU83" s="26"/>
      <c r="SZW83" s="27"/>
      <c r="SZX83" s="34"/>
      <c r="SZY83" s="34"/>
      <c r="TAC83" s="3"/>
      <c r="TAD83" s="3"/>
      <c r="TAG83" s="26"/>
      <c r="TAI83" s="27"/>
      <c r="TAJ83" s="34"/>
      <c r="TAK83" s="34"/>
      <c r="TAO83" s="3"/>
      <c r="TAP83" s="3"/>
      <c r="TAS83" s="26"/>
      <c r="TAU83" s="27"/>
      <c r="TAV83" s="34"/>
      <c r="TAW83" s="34"/>
      <c r="TBA83" s="3"/>
      <c r="TBB83" s="3"/>
      <c r="TBE83" s="26"/>
      <c r="TBG83" s="27"/>
      <c r="TBH83" s="34"/>
      <c r="TBI83" s="34"/>
      <c r="TBM83" s="3"/>
      <c r="TBN83" s="3"/>
      <c r="TBQ83" s="26"/>
      <c r="TBS83" s="27"/>
      <c r="TBT83" s="34"/>
      <c r="TBU83" s="34"/>
      <c r="TBY83" s="3"/>
      <c r="TBZ83" s="3"/>
      <c r="TCC83" s="26"/>
      <c r="TCE83" s="27"/>
      <c r="TCF83" s="34"/>
      <c r="TCG83" s="34"/>
      <c r="TCK83" s="3"/>
      <c r="TCL83" s="3"/>
      <c r="TCO83" s="26"/>
      <c r="TCQ83" s="27"/>
      <c r="TCR83" s="34"/>
      <c r="TCS83" s="34"/>
      <c r="TCW83" s="3"/>
      <c r="TCX83" s="3"/>
      <c r="TDA83" s="26"/>
      <c r="TDC83" s="27"/>
      <c r="TDD83" s="34"/>
      <c r="TDE83" s="34"/>
      <c r="TDI83" s="3"/>
      <c r="TDJ83" s="3"/>
      <c r="TDM83" s="26"/>
      <c r="TDO83" s="27"/>
      <c r="TDP83" s="34"/>
      <c r="TDQ83" s="34"/>
      <c r="TDU83" s="3"/>
      <c r="TDV83" s="3"/>
      <c r="TDY83" s="26"/>
      <c r="TEA83" s="27"/>
      <c r="TEB83" s="34"/>
      <c r="TEC83" s="34"/>
      <c r="TEG83" s="3"/>
      <c r="TEH83" s="3"/>
      <c r="TEK83" s="26"/>
      <c r="TEM83" s="27"/>
      <c r="TEN83" s="34"/>
      <c r="TEO83" s="34"/>
      <c r="TES83" s="3"/>
      <c r="TET83" s="3"/>
      <c r="TEW83" s="26"/>
      <c r="TEY83" s="27"/>
      <c r="TEZ83" s="34"/>
      <c r="TFA83" s="34"/>
      <c r="TFE83" s="3"/>
      <c r="TFF83" s="3"/>
      <c r="TFI83" s="26"/>
      <c r="TFK83" s="27"/>
      <c r="TFL83" s="34"/>
      <c r="TFM83" s="34"/>
      <c r="TFQ83" s="3"/>
      <c r="TFR83" s="3"/>
      <c r="TFU83" s="26"/>
      <c r="TFW83" s="27"/>
      <c r="TFX83" s="34"/>
      <c r="TFY83" s="34"/>
      <c r="TGC83" s="3"/>
      <c r="TGD83" s="3"/>
      <c r="TGG83" s="26"/>
      <c r="TGI83" s="27"/>
      <c r="TGJ83" s="34"/>
      <c r="TGK83" s="34"/>
      <c r="TGO83" s="3"/>
      <c r="TGP83" s="3"/>
      <c r="TGS83" s="26"/>
      <c r="TGU83" s="27"/>
      <c r="TGV83" s="34"/>
      <c r="TGW83" s="34"/>
      <c r="THA83" s="3"/>
      <c r="THB83" s="3"/>
      <c r="THE83" s="26"/>
      <c r="THG83" s="27"/>
      <c r="THH83" s="34"/>
      <c r="THI83" s="34"/>
      <c r="THM83" s="3"/>
      <c r="THN83" s="3"/>
      <c r="THQ83" s="26"/>
      <c r="THS83" s="27"/>
      <c r="THT83" s="34"/>
      <c r="THU83" s="34"/>
      <c r="THY83" s="3"/>
      <c r="THZ83" s="3"/>
      <c r="TIC83" s="26"/>
      <c r="TIE83" s="27"/>
      <c r="TIF83" s="34"/>
      <c r="TIG83" s="34"/>
      <c r="TIK83" s="3"/>
      <c r="TIL83" s="3"/>
      <c r="TIO83" s="26"/>
      <c r="TIQ83" s="27"/>
      <c r="TIR83" s="34"/>
      <c r="TIS83" s="34"/>
      <c r="TIW83" s="3"/>
      <c r="TIX83" s="3"/>
      <c r="TJA83" s="26"/>
      <c r="TJC83" s="27"/>
      <c r="TJD83" s="34"/>
      <c r="TJE83" s="34"/>
      <c r="TJI83" s="3"/>
      <c r="TJJ83" s="3"/>
      <c r="TJM83" s="26"/>
      <c r="TJO83" s="27"/>
      <c r="TJP83" s="34"/>
      <c r="TJQ83" s="34"/>
      <c r="TJU83" s="3"/>
      <c r="TJV83" s="3"/>
      <c r="TJY83" s="26"/>
      <c r="TKA83" s="27"/>
      <c r="TKB83" s="34"/>
      <c r="TKC83" s="34"/>
      <c r="TKG83" s="3"/>
      <c r="TKH83" s="3"/>
      <c r="TKK83" s="26"/>
      <c r="TKM83" s="27"/>
      <c r="TKN83" s="34"/>
      <c r="TKO83" s="34"/>
      <c r="TKS83" s="3"/>
      <c r="TKT83" s="3"/>
      <c r="TKW83" s="26"/>
      <c r="TKY83" s="27"/>
      <c r="TKZ83" s="34"/>
      <c r="TLA83" s="34"/>
      <c r="TLE83" s="3"/>
      <c r="TLF83" s="3"/>
      <c r="TLI83" s="26"/>
      <c r="TLK83" s="27"/>
      <c r="TLL83" s="34"/>
      <c r="TLM83" s="34"/>
      <c r="TLQ83" s="3"/>
      <c r="TLR83" s="3"/>
      <c r="TLU83" s="26"/>
      <c r="TLW83" s="27"/>
      <c r="TLX83" s="34"/>
      <c r="TLY83" s="34"/>
      <c r="TMC83" s="3"/>
      <c r="TMD83" s="3"/>
      <c r="TMG83" s="26"/>
      <c r="TMI83" s="27"/>
      <c r="TMJ83" s="34"/>
      <c r="TMK83" s="34"/>
      <c r="TMO83" s="3"/>
      <c r="TMP83" s="3"/>
      <c r="TMS83" s="26"/>
      <c r="TMU83" s="27"/>
      <c r="TMV83" s="34"/>
      <c r="TMW83" s="34"/>
      <c r="TNA83" s="3"/>
      <c r="TNB83" s="3"/>
      <c r="TNE83" s="26"/>
      <c r="TNG83" s="27"/>
      <c r="TNH83" s="34"/>
      <c r="TNI83" s="34"/>
      <c r="TNM83" s="3"/>
      <c r="TNN83" s="3"/>
      <c r="TNQ83" s="26"/>
      <c r="TNS83" s="27"/>
      <c r="TNT83" s="34"/>
      <c r="TNU83" s="34"/>
      <c r="TNY83" s="3"/>
      <c r="TNZ83" s="3"/>
      <c r="TOC83" s="26"/>
      <c r="TOE83" s="27"/>
      <c r="TOF83" s="34"/>
      <c r="TOG83" s="34"/>
      <c r="TOK83" s="3"/>
      <c r="TOL83" s="3"/>
      <c r="TOO83" s="26"/>
      <c r="TOQ83" s="27"/>
      <c r="TOR83" s="34"/>
      <c r="TOS83" s="34"/>
      <c r="TOW83" s="3"/>
      <c r="TOX83" s="3"/>
      <c r="TPA83" s="26"/>
      <c r="TPC83" s="27"/>
      <c r="TPD83" s="34"/>
      <c r="TPE83" s="34"/>
      <c r="TPI83" s="3"/>
      <c r="TPJ83" s="3"/>
      <c r="TPM83" s="26"/>
      <c r="TPO83" s="27"/>
      <c r="TPP83" s="34"/>
      <c r="TPQ83" s="34"/>
      <c r="TPU83" s="3"/>
      <c r="TPV83" s="3"/>
      <c r="TPY83" s="26"/>
      <c r="TQA83" s="27"/>
      <c r="TQB83" s="34"/>
      <c r="TQC83" s="34"/>
      <c r="TQG83" s="3"/>
      <c r="TQH83" s="3"/>
      <c r="TQK83" s="26"/>
      <c r="TQM83" s="27"/>
      <c r="TQN83" s="34"/>
      <c r="TQO83" s="34"/>
      <c r="TQS83" s="3"/>
      <c r="TQT83" s="3"/>
      <c r="TQW83" s="26"/>
      <c r="TQY83" s="27"/>
      <c r="TQZ83" s="34"/>
      <c r="TRA83" s="34"/>
      <c r="TRE83" s="3"/>
      <c r="TRF83" s="3"/>
      <c r="TRI83" s="26"/>
      <c r="TRK83" s="27"/>
      <c r="TRL83" s="34"/>
      <c r="TRM83" s="34"/>
      <c r="TRQ83" s="3"/>
      <c r="TRR83" s="3"/>
      <c r="TRU83" s="26"/>
      <c r="TRW83" s="27"/>
      <c r="TRX83" s="34"/>
      <c r="TRY83" s="34"/>
      <c r="TSC83" s="3"/>
      <c r="TSD83" s="3"/>
      <c r="TSG83" s="26"/>
      <c r="TSI83" s="27"/>
      <c r="TSJ83" s="34"/>
      <c r="TSK83" s="34"/>
      <c r="TSO83" s="3"/>
      <c r="TSP83" s="3"/>
      <c r="TSS83" s="26"/>
      <c r="TSU83" s="27"/>
      <c r="TSV83" s="34"/>
      <c r="TSW83" s="34"/>
      <c r="TTA83" s="3"/>
      <c r="TTB83" s="3"/>
      <c r="TTE83" s="26"/>
      <c r="TTG83" s="27"/>
      <c r="TTH83" s="34"/>
      <c r="TTI83" s="34"/>
      <c r="TTM83" s="3"/>
      <c r="TTN83" s="3"/>
      <c r="TTQ83" s="26"/>
      <c r="TTS83" s="27"/>
      <c r="TTT83" s="34"/>
      <c r="TTU83" s="34"/>
      <c r="TTY83" s="3"/>
      <c r="TTZ83" s="3"/>
      <c r="TUC83" s="26"/>
      <c r="TUE83" s="27"/>
      <c r="TUF83" s="34"/>
      <c r="TUG83" s="34"/>
      <c r="TUK83" s="3"/>
      <c r="TUL83" s="3"/>
      <c r="TUO83" s="26"/>
      <c r="TUQ83" s="27"/>
      <c r="TUR83" s="34"/>
      <c r="TUS83" s="34"/>
      <c r="TUW83" s="3"/>
      <c r="TUX83" s="3"/>
      <c r="TVA83" s="26"/>
      <c r="TVC83" s="27"/>
      <c r="TVD83" s="34"/>
      <c r="TVE83" s="34"/>
      <c r="TVI83" s="3"/>
      <c r="TVJ83" s="3"/>
      <c r="TVM83" s="26"/>
      <c r="TVO83" s="27"/>
      <c r="TVP83" s="34"/>
      <c r="TVQ83" s="34"/>
      <c r="TVU83" s="3"/>
      <c r="TVV83" s="3"/>
      <c r="TVY83" s="26"/>
      <c r="TWA83" s="27"/>
      <c r="TWB83" s="34"/>
      <c r="TWC83" s="34"/>
      <c r="TWG83" s="3"/>
      <c r="TWH83" s="3"/>
      <c r="TWK83" s="26"/>
      <c r="TWM83" s="27"/>
      <c r="TWN83" s="34"/>
      <c r="TWO83" s="34"/>
      <c r="TWS83" s="3"/>
      <c r="TWT83" s="3"/>
      <c r="TWW83" s="26"/>
      <c r="TWY83" s="27"/>
      <c r="TWZ83" s="34"/>
      <c r="TXA83" s="34"/>
      <c r="TXE83" s="3"/>
      <c r="TXF83" s="3"/>
      <c r="TXI83" s="26"/>
      <c r="TXK83" s="27"/>
      <c r="TXL83" s="34"/>
      <c r="TXM83" s="34"/>
      <c r="TXQ83" s="3"/>
      <c r="TXR83" s="3"/>
      <c r="TXU83" s="26"/>
      <c r="TXW83" s="27"/>
      <c r="TXX83" s="34"/>
      <c r="TXY83" s="34"/>
      <c r="TYC83" s="3"/>
      <c r="TYD83" s="3"/>
      <c r="TYG83" s="26"/>
      <c r="TYI83" s="27"/>
      <c r="TYJ83" s="34"/>
      <c r="TYK83" s="34"/>
      <c r="TYO83" s="3"/>
      <c r="TYP83" s="3"/>
      <c r="TYS83" s="26"/>
      <c r="TYU83" s="27"/>
      <c r="TYV83" s="34"/>
      <c r="TYW83" s="34"/>
      <c r="TZA83" s="3"/>
      <c r="TZB83" s="3"/>
      <c r="TZE83" s="26"/>
      <c r="TZG83" s="27"/>
      <c r="TZH83" s="34"/>
      <c r="TZI83" s="34"/>
      <c r="TZM83" s="3"/>
      <c r="TZN83" s="3"/>
      <c r="TZQ83" s="26"/>
      <c r="TZS83" s="27"/>
      <c r="TZT83" s="34"/>
      <c r="TZU83" s="34"/>
      <c r="TZY83" s="3"/>
      <c r="TZZ83" s="3"/>
      <c r="UAC83" s="26"/>
      <c r="UAE83" s="27"/>
      <c r="UAF83" s="34"/>
      <c r="UAG83" s="34"/>
      <c r="UAK83" s="3"/>
      <c r="UAL83" s="3"/>
      <c r="UAO83" s="26"/>
      <c r="UAQ83" s="27"/>
      <c r="UAR83" s="34"/>
      <c r="UAS83" s="34"/>
      <c r="UAW83" s="3"/>
      <c r="UAX83" s="3"/>
      <c r="UBA83" s="26"/>
      <c r="UBC83" s="27"/>
      <c r="UBD83" s="34"/>
      <c r="UBE83" s="34"/>
      <c r="UBI83" s="3"/>
      <c r="UBJ83" s="3"/>
      <c r="UBM83" s="26"/>
      <c r="UBO83" s="27"/>
      <c r="UBP83" s="34"/>
      <c r="UBQ83" s="34"/>
      <c r="UBU83" s="3"/>
      <c r="UBV83" s="3"/>
      <c r="UBY83" s="26"/>
      <c r="UCA83" s="27"/>
      <c r="UCB83" s="34"/>
      <c r="UCC83" s="34"/>
      <c r="UCG83" s="3"/>
      <c r="UCH83" s="3"/>
      <c r="UCK83" s="26"/>
      <c r="UCM83" s="27"/>
      <c r="UCN83" s="34"/>
      <c r="UCO83" s="34"/>
      <c r="UCS83" s="3"/>
      <c r="UCT83" s="3"/>
      <c r="UCW83" s="26"/>
      <c r="UCY83" s="27"/>
      <c r="UCZ83" s="34"/>
      <c r="UDA83" s="34"/>
      <c r="UDE83" s="3"/>
      <c r="UDF83" s="3"/>
      <c r="UDI83" s="26"/>
      <c r="UDK83" s="27"/>
      <c r="UDL83" s="34"/>
      <c r="UDM83" s="34"/>
      <c r="UDQ83" s="3"/>
      <c r="UDR83" s="3"/>
      <c r="UDU83" s="26"/>
      <c r="UDW83" s="27"/>
      <c r="UDX83" s="34"/>
      <c r="UDY83" s="34"/>
      <c r="UEC83" s="3"/>
      <c r="UED83" s="3"/>
      <c r="UEG83" s="26"/>
      <c r="UEI83" s="27"/>
      <c r="UEJ83" s="34"/>
      <c r="UEK83" s="34"/>
      <c r="UEO83" s="3"/>
      <c r="UEP83" s="3"/>
      <c r="UES83" s="26"/>
      <c r="UEU83" s="27"/>
      <c r="UEV83" s="34"/>
      <c r="UEW83" s="34"/>
      <c r="UFA83" s="3"/>
      <c r="UFB83" s="3"/>
      <c r="UFE83" s="26"/>
      <c r="UFG83" s="27"/>
      <c r="UFH83" s="34"/>
      <c r="UFI83" s="34"/>
      <c r="UFM83" s="3"/>
      <c r="UFN83" s="3"/>
      <c r="UFQ83" s="26"/>
      <c r="UFS83" s="27"/>
      <c r="UFT83" s="34"/>
      <c r="UFU83" s="34"/>
      <c r="UFY83" s="3"/>
      <c r="UFZ83" s="3"/>
      <c r="UGC83" s="26"/>
      <c r="UGE83" s="27"/>
      <c r="UGF83" s="34"/>
      <c r="UGG83" s="34"/>
      <c r="UGK83" s="3"/>
      <c r="UGL83" s="3"/>
      <c r="UGO83" s="26"/>
      <c r="UGQ83" s="27"/>
      <c r="UGR83" s="34"/>
      <c r="UGS83" s="34"/>
      <c r="UGW83" s="3"/>
      <c r="UGX83" s="3"/>
      <c r="UHA83" s="26"/>
      <c r="UHC83" s="27"/>
      <c r="UHD83" s="34"/>
      <c r="UHE83" s="34"/>
      <c r="UHI83" s="3"/>
      <c r="UHJ83" s="3"/>
      <c r="UHM83" s="26"/>
      <c r="UHO83" s="27"/>
      <c r="UHP83" s="34"/>
      <c r="UHQ83" s="34"/>
      <c r="UHU83" s="3"/>
      <c r="UHV83" s="3"/>
      <c r="UHY83" s="26"/>
      <c r="UIA83" s="27"/>
      <c r="UIB83" s="34"/>
      <c r="UIC83" s="34"/>
      <c r="UIG83" s="3"/>
      <c r="UIH83" s="3"/>
      <c r="UIK83" s="26"/>
      <c r="UIM83" s="27"/>
      <c r="UIN83" s="34"/>
      <c r="UIO83" s="34"/>
      <c r="UIS83" s="3"/>
      <c r="UIT83" s="3"/>
      <c r="UIW83" s="26"/>
      <c r="UIY83" s="27"/>
      <c r="UIZ83" s="34"/>
      <c r="UJA83" s="34"/>
      <c r="UJE83" s="3"/>
      <c r="UJF83" s="3"/>
      <c r="UJI83" s="26"/>
      <c r="UJK83" s="27"/>
      <c r="UJL83" s="34"/>
      <c r="UJM83" s="34"/>
      <c r="UJQ83" s="3"/>
      <c r="UJR83" s="3"/>
      <c r="UJU83" s="26"/>
      <c r="UJW83" s="27"/>
      <c r="UJX83" s="34"/>
      <c r="UJY83" s="34"/>
      <c r="UKC83" s="3"/>
      <c r="UKD83" s="3"/>
      <c r="UKG83" s="26"/>
      <c r="UKI83" s="27"/>
      <c r="UKJ83" s="34"/>
      <c r="UKK83" s="34"/>
      <c r="UKO83" s="3"/>
      <c r="UKP83" s="3"/>
      <c r="UKS83" s="26"/>
      <c r="UKU83" s="27"/>
      <c r="UKV83" s="34"/>
      <c r="UKW83" s="34"/>
      <c r="ULA83" s="3"/>
      <c r="ULB83" s="3"/>
      <c r="ULE83" s="26"/>
      <c r="ULG83" s="27"/>
      <c r="ULH83" s="34"/>
      <c r="ULI83" s="34"/>
      <c r="ULM83" s="3"/>
      <c r="ULN83" s="3"/>
      <c r="ULQ83" s="26"/>
      <c r="ULS83" s="27"/>
      <c r="ULT83" s="34"/>
      <c r="ULU83" s="34"/>
      <c r="ULY83" s="3"/>
      <c r="ULZ83" s="3"/>
      <c r="UMC83" s="26"/>
      <c r="UME83" s="27"/>
      <c r="UMF83" s="34"/>
      <c r="UMG83" s="34"/>
      <c r="UMK83" s="3"/>
      <c r="UML83" s="3"/>
      <c r="UMO83" s="26"/>
      <c r="UMQ83" s="27"/>
      <c r="UMR83" s="34"/>
      <c r="UMS83" s="34"/>
      <c r="UMW83" s="3"/>
      <c r="UMX83" s="3"/>
      <c r="UNA83" s="26"/>
      <c r="UNC83" s="27"/>
      <c r="UND83" s="34"/>
      <c r="UNE83" s="34"/>
      <c r="UNI83" s="3"/>
      <c r="UNJ83" s="3"/>
      <c r="UNM83" s="26"/>
      <c r="UNO83" s="27"/>
      <c r="UNP83" s="34"/>
      <c r="UNQ83" s="34"/>
      <c r="UNU83" s="3"/>
      <c r="UNV83" s="3"/>
      <c r="UNY83" s="26"/>
      <c r="UOA83" s="27"/>
      <c r="UOB83" s="34"/>
      <c r="UOC83" s="34"/>
      <c r="UOG83" s="3"/>
      <c r="UOH83" s="3"/>
      <c r="UOK83" s="26"/>
      <c r="UOM83" s="27"/>
      <c r="UON83" s="34"/>
      <c r="UOO83" s="34"/>
      <c r="UOS83" s="3"/>
      <c r="UOT83" s="3"/>
      <c r="UOW83" s="26"/>
      <c r="UOY83" s="27"/>
      <c r="UOZ83" s="34"/>
      <c r="UPA83" s="34"/>
      <c r="UPE83" s="3"/>
      <c r="UPF83" s="3"/>
      <c r="UPI83" s="26"/>
      <c r="UPK83" s="27"/>
      <c r="UPL83" s="34"/>
      <c r="UPM83" s="34"/>
      <c r="UPQ83" s="3"/>
      <c r="UPR83" s="3"/>
      <c r="UPU83" s="26"/>
      <c r="UPW83" s="27"/>
      <c r="UPX83" s="34"/>
      <c r="UPY83" s="34"/>
      <c r="UQC83" s="3"/>
      <c r="UQD83" s="3"/>
      <c r="UQG83" s="26"/>
      <c r="UQI83" s="27"/>
      <c r="UQJ83" s="34"/>
      <c r="UQK83" s="34"/>
      <c r="UQO83" s="3"/>
      <c r="UQP83" s="3"/>
      <c r="UQS83" s="26"/>
      <c r="UQU83" s="27"/>
      <c r="UQV83" s="34"/>
      <c r="UQW83" s="34"/>
      <c r="URA83" s="3"/>
      <c r="URB83" s="3"/>
      <c r="URE83" s="26"/>
      <c r="URG83" s="27"/>
      <c r="URH83" s="34"/>
      <c r="URI83" s="34"/>
      <c r="URM83" s="3"/>
      <c r="URN83" s="3"/>
      <c r="URQ83" s="26"/>
      <c r="URS83" s="27"/>
      <c r="URT83" s="34"/>
      <c r="URU83" s="34"/>
      <c r="URY83" s="3"/>
      <c r="URZ83" s="3"/>
      <c r="USC83" s="26"/>
      <c r="USE83" s="27"/>
      <c r="USF83" s="34"/>
      <c r="USG83" s="34"/>
      <c r="USK83" s="3"/>
      <c r="USL83" s="3"/>
      <c r="USO83" s="26"/>
      <c r="USQ83" s="27"/>
      <c r="USR83" s="34"/>
      <c r="USS83" s="34"/>
      <c r="USW83" s="3"/>
      <c r="USX83" s="3"/>
      <c r="UTA83" s="26"/>
      <c r="UTC83" s="27"/>
      <c r="UTD83" s="34"/>
      <c r="UTE83" s="34"/>
      <c r="UTI83" s="3"/>
      <c r="UTJ83" s="3"/>
      <c r="UTM83" s="26"/>
      <c r="UTO83" s="27"/>
      <c r="UTP83" s="34"/>
      <c r="UTQ83" s="34"/>
      <c r="UTU83" s="3"/>
      <c r="UTV83" s="3"/>
      <c r="UTY83" s="26"/>
      <c r="UUA83" s="27"/>
      <c r="UUB83" s="34"/>
      <c r="UUC83" s="34"/>
      <c r="UUG83" s="3"/>
      <c r="UUH83" s="3"/>
      <c r="UUK83" s="26"/>
      <c r="UUM83" s="27"/>
      <c r="UUN83" s="34"/>
      <c r="UUO83" s="34"/>
      <c r="UUS83" s="3"/>
      <c r="UUT83" s="3"/>
      <c r="UUW83" s="26"/>
      <c r="UUY83" s="27"/>
      <c r="UUZ83" s="34"/>
      <c r="UVA83" s="34"/>
      <c r="UVE83" s="3"/>
      <c r="UVF83" s="3"/>
      <c r="UVI83" s="26"/>
      <c r="UVK83" s="27"/>
      <c r="UVL83" s="34"/>
      <c r="UVM83" s="34"/>
      <c r="UVQ83" s="3"/>
      <c r="UVR83" s="3"/>
      <c r="UVU83" s="26"/>
      <c r="UVW83" s="27"/>
      <c r="UVX83" s="34"/>
      <c r="UVY83" s="34"/>
      <c r="UWC83" s="3"/>
      <c r="UWD83" s="3"/>
      <c r="UWG83" s="26"/>
      <c r="UWI83" s="27"/>
      <c r="UWJ83" s="34"/>
      <c r="UWK83" s="34"/>
      <c r="UWO83" s="3"/>
      <c r="UWP83" s="3"/>
      <c r="UWS83" s="26"/>
      <c r="UWU83" s="27"/>
      <c r="UWV83" s="34"/>
      <c r="UWW83" s="34"/>
      <c r="UXA83" s="3"/>
      <c r="UXB83" s="3"/>
      <c r="UXE83" s="26"/>
      <c r="UXG83" s="27"/>
      <c r="UXH83" s="34"/>
      <c r="UXI83" s="34"/>
      <c r="UXM83" s="3"/>
      <c r="UXN83" s="3"/>
      <c r="UXQ83" s="26"/>
      <c r="UXS83" s="27"/>
      <c r="UXT83" s="34"/>
      <c r="UXU83" s="34"/>
      <c r="UXY83" s="3"/>
      <c r="UXZ83" s="3"/>
      <c r="UYC83" s="26"/>
      <c r="UYE83" s="27"/>
      <c r="UYF83" s="34"/>
      <c r="UYG83" s="34"/>
      <c r="UYK83" s="3"/>
      <c r="UYL83" s="3"/>
      <c r="UYO83" s="26"/>
      <c r="UYQ83" s="27"/>
      <c r="UYR83" s="34"/>
      <c r="UYS83" s="34"/>
      <c r="UYW83" s="3"/>
      <c r="UYX83" s="3"/>
      <c r="UZA83" s="26"/>
      <c r="UZC83" s="27"/>
      <c r="UZD83" s="34"/>
      <c r="UZE83" s="34"/>
      <c r="UZI83" s="3"/>
      <c r="UZJ83" s="3"/>
      <c r="UZM83" s="26"/>
      <c r="UZO83" s="27"/>
      <c r="UZP83" s="34"/>
      <c r="UZQ83" s="34"/>
      <c r="UZU83" s="3"/>
      <c r="UZV83" s="3"/>
      <c r="UZY83" s="26"/>
      <c r="VAA83" s="27"/>
      <c r="VAB83" s="34"/>
      <c r="VAC83" s="34"/>
      <c r="VAG83" s="3"/>
      <c r="VAH83" s="3"/>
      <c r="VAK83" s="26"/>
      <c r="VAM83" s="27"/>
      <c r="VAN83" s="34"/>
      <c r="VAO83" s="34"/>
      <c r="VAS83" s="3"/>
      <c r="VAT83" s="3"/>
      <c r="VAW83" s="26"/>
      <c r="VAY83" s="27"/>
      <c r="VAZ83" s="34"/>
      <c r="VBA83" s="34"/>
      <c r="VBE83" s="3"/>
      <c r="VBF83" s="3"/>
      <c r="VBI83" s="26"/>
      <c r="VBK83" s="27"/>
      <c r="VBL83" s="34"/>
      <c r="VBM83" s="34"/>
      <c r="VBQ83" s="3"/>
      <c r="VBR83" s="3"/>
      <c r="VBU83" s="26"/>
      <c r="VBW83" s="27"/>
      <c r="VBX83" s="34"/>
      <c r="VBY83" s="34"/>
      <c r="VCC83" s="3"/>
      <c r="VCD83" s="3"/>
      <c r="VCG83" s="26"/>
      <c r="VCI83" s="27"/>
      <c r="VCJ83" s="34"/>
      <c r="VCK83" s="34"/>
      <c r="VCO83" s="3"/>
      <c r="VCP83" s="3"/>
      <c r="VCS83" s="26"/>
      <c r="VCU83" s="27"/>
      <c r="VCV83" s="34"/>
      <c r="VCW83" s="34"/>
      <c r="VDA83" s="3"/>
      <c r="VDB83" s="3"/>
      <c r="VDE83" s="26"/>
      <c r="VDG83" s="27"/>
      <c r="VDH83" s="34"/>
      <c r="VDI83" s="34"/>
      <c r="VDM83" s="3"/>
      <c r="VDN83" s="3"/>
      <c r="VDQ83" s="26"/>
      <c r="VDS83" s="27"/>
      <c r="VDT83" s="34"/>
      <c r="VDU83" s="34"/>
      <c r="VDY83" s="3"/>
      <c r="VDZ83" s="3"/>
      <c r="VEC83" s="26"/>
      <c r="VEE83" s="27"/>
      <c r="VEF83" s="34"/>
      <c r="VEG83" s="34"/>
      <c r="VEK83" s="3"/>
      <c r="VEL83" s="3"/>
      <c r="VEO83" s="26"/>
      <c r="VEQ83" s="27"/>
      <c r="VER83" s="34"/>
      <c r="VES83" s="34"/>
      <c r="VEW83" s="3"/>
      <c r="VEX83" s="3"/>
      <c r="VFA83" s="26"/>
      <c r="VFC83" s="27"/>
      <c r="VFD83" s="34"/>
      <c r="VFE83" s="34"/>
      <c r="VFI83" s="3"/>
      <c r="VFJ83" s="3"/>
      <c r="VFM83" s="26"/>
      <c r="VFO83" s="27"/>
      <c r="VFP83" s="34"/>
      <c r="VFQ83" s="34"/>
      <c r="VFU83" s="3"/>
      <c r="VFV83" s="3"/>
      <c r="VFY83" s="26"/>
      <c r="VGA83" s="27"/>
      <c r="VGB83" s="34"/>
      <c r="VGC83" s="34"/>
      <c r="VGG83" s="3"/>
      <c r="VGH83" s="3"/>
      <c r="VGK83" s="26"/>
      <c r="VGM83" s="27"/>
      <c r="VGN83" s="34"/>
      <c r="VGO83" s="34"/>
      <c r="VGS83" s="3"/>
      <c r="VGT83" s="3"/>
      <c r="VGW83" s="26"/>
      <c r="VGY83" s="27"/>
      <c r="VGZ83" s="34"/>
      <c r="VHA83" s="34"/>
      <c r="VHE83" s="3"/>
      <c r="VHF83" s="3"/>
      <c r="VHI83" s="26"/>
      <c r="VHK83" s="27"/>
      <c r="VHL83" s="34"/>
      <c r="VHM83" s="34"/>
      <c r="VHQ83" s="3"/>
      <c r="VHR83" s="3"/>
      <c r="VHU83" s="26"/>
      <c r="VHW83" s="27"/>
      <c r="VHX83" s="34"/>
      <c r="VHY83" s="34"/>
      <c r="VIC83" s="3"/>
      <c r="VID83" s="3"/>
      <c r="VIG83" s="26"/>
      <c r="VII83" s="27"/>
      <c r="VIJ83" s="34"/>
      <c r="VIK83" s="34"/>
      <c r="VIO83" s="3"/>
      <c r="VIP83" s="3"/>
      <c r="VIS83" s="26"/>
      <c r="VIU83" s="27"/>
      <c r="VIV83" s="34"/>
      <c r="VIW83" s="34"/>
      <c r="VJA83" s="3"/>
      <c r="VJB83" s="3"/>
      <c r="VJE83" s="26"/>
      <c r="VJG83" s="27"/>
      <c r="VJH83" s="34"/>
      <c r="VJI83" s="34"/>
      <c r="VJM83" s="3"/>
      <c r="VJN83" s="3"/>
      <c r="VJQ83" s="26"/>
      <c r="VJS83" s="27"/>
      <c r="VJT83" s="34"/>
      <c r="VJU83" s="34"/>
      <c r="VJY83" s="3"/>
      <c r="VJZ83" s="3"/>
      <c r="VKC83" s="26"/>
      <c r="VKE83" s="27"/>
      <c r="VKF83" s="34"/>
      <c r="VKG83" s="34"/>
      <c r="VKK83" s="3"/>
      <c r="VKL83" s="3"/>
      <c r="VKO83" s="26"/>
      <c r="VKQ83" s="27"/>
      <c r="VKR83" s="34"/>
      <c r="VKS83" s="34"/>
      <c r="VKW83" s="3"/>
      <c r="VKX83" s="3"/>
      <c r="VLA83" s="26"/>
      <c r="VLC83" s="27"/>
      <c r="VLD83" s="34"/>
      <c r="VLE83" s="34"/>
      <c r="VLI83" s="3"/>
      <c r="VLJ83" s="3"/>
      <c r="VLM83" s="26"/>
      <c r="VLO83" s="27"/>
      <c r="VLP83" s="34"/>
      <c r="VLQ83" s="34"/>
      <c r="VLU83" s="3"/>
      <c r="VLV83" s="3"/>
      <c r="VLY83" s="26"/>
      <c r="VMA83" s="27"/>
      <c r="VMB83" s="34"/>
      <c r="VMC83" s="34"/>
      <c r="VMG83" s="3"/>
      <c r="VMH83" s="3"/>
      <c r="VMK83" s="26"/>
      <c r="VMM83" s="27"/>
      <c r="VMN83" s="34"/>
      <c r="VMO83" s="34"/>
      <c r="VMS83" s="3"/>
      <c r="VMT83" s="3"/>
      <c r="VMW83" s="26"/>
      <c r="VMY83" s="27"/>
      <c r="VMZ83" s="34"/>
      <c r="VNA83" s="34"/>
      <c r="VNE83" s="3"/>
      <c r="VNF83" s="3"/>
      <c r="VNI83" s="26"/>
      <c r="VNK83" s="27"/>
      <c r="VNL83" s="34"/>
      <c r="VNM83" s="34"/>
      <c r="VNQ83" s="3"/>
      <c r="VNR83" s="3"/>
      <c r="VNU83" s="26"/>
      <c r="VNW83" s="27"/>
      <c r="VNX83" s="34"/>
      <c r="VNY83" s="34"/>
      <c r="VOC83" s="3"/>
      <c r="VOD83" s="3"/>
      <c r="VOG83" s="26"/>
      <c r="VOI83" s="27"/>
      <c r="VOJ83" s="34"/>
      <c r="VOK83" s="34"/>
      <c r="VOO83" s="3"/>
      <c r="VOP83" s="3"/>
      <c r="VOS83" s="26"/>
      <c r="VOU83" s="27"/>
      <c r="VOV83" s="34"/>
      <c r="VOW83" s="34"/>
      <c r="VPA83" s="3"/>
      <c r="VPB83" s="3"/>
      <c r="VPE83" s="26"/>
      <c r="VPG83" s="27"/>
      <c r="VPH83" s="34"/>
      <c r="VPI83" s="34"/>
      <c r="VPM83" s="3"/>
      <c r="VPN83" s="3"/>
      <c r="VPQ83" s="26"/>
      <c r="VPS83" s="27"/>
      <c r="VPT83" s="34"/>
      <c r="VPU83" s="34"/>
      <c r="VPY83" s="3"/>
      <c r="VPZ83" s="3"/>
      <c r="VQC83" s="26"/>
      <c r="VQE83" s="27"/>
      <c r="VQF83" s="34"/>
      <c r="VQG83" s="34"/>
      <c r="VQK83" s="3"/>
      <c r="VQL83" s="3"/>
      <c r="VQO83" s="26"/>
      <c r="VQQ83" s="27"/>
      <c r="VQR83" s="34"/>
      <c r="VQS83" s="34"/>
      <c r="VQW83" s="3"/>
      <c r="VQX83" s="3"/>
      <c r="VRA83" s="26"/>
      <c r="VRC83" s="27"/>
      <c r="VRD83" s="34"/>
      <c r="VRE83" s="34"/>
      <c r="VRI83" s="3"/>
      <c r="VRJ83" s="3"/>
      <c r="VRM83" s="26"/>
      <c r="VRO83" s="27"/>
      <c r="VRP83" s="34"/>
      <c r="VRQ83" s="34"/>
      <c r="VRU83" s="3"/>
      <c r="VRV83" s="3"/>
      <c r="VRY83" s="26"/>
      <c r="VSA83" s="27"/>
      <c r="VSB83" s="34"/>
      <c r="VSC83" s="34"/>
      <c r="VSG83" s="3"/>
      <c r="VSH83" s="3"/>
      <c r="VSK83" s="26"/>
      <c r="VSM83" s="27"/>
      <c r="VSN83" s="34"/>
      <c r="VSO83" s="34"/>
      <c r="VSS83" s="3"/>
      <c r="VST83" s="3"/>
      <c r="VSW83" s="26"/>
      <c r="VSY83" s="27"/>
      <c r="VSZ83" s="34"/>
      <c r="VTA83" s="34"/>
      <c r="VTE83" s="3"/>
      <c r="VTF83" s="3"/>
      <c r="VTI83" s="26"/>
      <c r="VTK83" s="27"/>
      <c r="VTL83" s="34"/>
      <c r="VTM83" s="34"/>
      <c r="VTQ83" s="3"/>
      <c r="VTR83" s="3"/>
      <c r="VTU83" s="26"/>
      <c r="VTW83" s="27"/>
      <c r="VTX83" s="34"/>
      <c r="VTY83" s="34"/>
      <c r="VUC83" s="3"/>
      <c r="VUD83" s="3"/>
      <c r="VUG83" s="26"/>
      <c r="VUI83" s="27"/>
      <c r="VUJ83" s="34"/>
      <c r="VUK83" s="34"/>
      <c r="VUO83" s="3"/>
      <c r="VUP83" s="3"/>
      <c r="VUS83" s="26"/>
      <c r="VUU83" s="27"/>
      <c r="VUV83" s="34"/>
      <c r="VUW83" s="34"/>
      <c r="VVA83" s="3"/>
      <c r="VVB83" s="3"/>
      <c r="VVE83" s="26"/>
      <c r="VVG83" s="27"/>
      <c r="VVH83" s="34"/>
      <c r="VVI83" s="34"/>
      <c r="VVM83" s="3"/>
      <c r="VVN83" s="3"/>
      <c r="VVQ83" s="26"/>
      <c r="VVS83" s="27"/>
      <c r="VVT83" s="34"/>
      <c r="VVU83" s="34"/>
      <c r="VVY83" s="3"/>
      <c r="VVZ83" s="3"/>
      <c r="VWC83" s="26"/>
      <c r="VWE83" s="27"/>
      <c r="VWF83" s="34"/>
      <c r="VWG83" s="34"/>
      <c r="VWK83" s="3"/>
      <c r="VWL83" s="3"/>
      <c r="VWO83" s="26"/>
      <c r="VWQ83" s="27"/>
      <c r="VWR83" s="34"/>
      <c r="VWS83" s="34"/>
      <c r="VWW83" s="3"/>
      <c r="VWX83" s="3"/>
      <c r="VXA83" s="26"/>
      <c r="VXC83" s="27"/>
      <c r="VXD83" s="34"/>
      <c r="VXE83" s="34"/>
      <c r="VXI83" s="3"/>
      <c r="VXJ83" s="3"/>
      <c r="VXM83" s="26"/>
      <c r="VXO83" s="27"/>
      <c r="VXP83" s="34"/>
      <c r="VXQ83" s="34"/>
      <c r="VXU83" s="3"/>
      <c r="VXV83" s="3"/>
      <c r="VXY83" s="26"/>
      <c r="VYA83" s="27"/>
      <c r="VYB83" s="34"/>
      <c r="VYC83" s="34"/>
      <c r="VYG83" s="3"/>
      <c r="VYH83" s="3"/>
      <c r="VYK83" s="26"/>
      <c r="VYM83" s="27"/>
      <c r="VYN83" s="34"/>
      <c r="VYO83" s="34"/>
      <c r="VYS83" s="3"/>
      <c r="VYT83" s="3"/>
      <c r="VYW83" s="26"/>
      <c r="VYY83" s="27"/>
      <c r="VYZ83" s="34"/>
      <c r="VZA83" s="34"/>
      <c r="VZE83" s="3"/>
      <c r="VZF83" s="3"/>
      <c r="VZI83" s="26"/>
      <c r="VZK83" s="27"/>
      <c r="VZL83" s="34"/>
      <c r="VZM83" s="34"/>
      <c r="VZQ83" s="3"/>
      <c r="VZR83" s="3"/>
      <c r="VZU83" s="26"/>
      <c r="VZW83" s="27"/>
      <c r="VZX83" s="34"/>
      <c r="VZY83" s="34"/>
      <c r="WAC83" s="3"/>
      <c r="WAD83" s="3"/>
      <c r="WAG83" s="26"/>
      <c r="WAI83" s="27"/>
      <c r="WAJ83" s="34"/>
      <c r="WAK83" s="34"/>
      <c r="WAO83" s="3"/>
      <c r="WAP83" s="3"/>
      <c r="WAS83" s="26"/>
      <c r="WAU83" s="27"/>
      <c r="WAV83" s="34"/>
      <c r="WAW83" s="34"/>
      <c r="WBA83" s="3"/>
      <c r="WBB83" s="3"/>
      <c r="WBE83" s="26"/>
      <c r="WBG83" s="27"/>
      <c r="WBH83" s="34"/>
      <c r="WBI83" s="34"/>
      <c r="WBM83" s="3"/>
      <c r="WBN83" s="3"/>
      <c r="WBQ83" s="26"/>
      <c r="WBS83" s="27"/>
      <c r="WBT83" s="34"/>
      <c r="WBU83" s="34"/>
      <c r="WBY83" s="3"/>
      <c r="WBZ83" s="3"/>
      <c r="WCC83" s="26"/>
      <c r="WCE83" s="27"/>
      <c r="WCF83" s="34"/>
      <c r="WCG83" s="34"/>
      <c r="WCK83" s="3"/>
      <c r="WCL83" s="3"/>
      <c r="WCO83" s="26"/>
      <c r="WCQ83" s="27"/>
      <c r="WCR83" s="34"/>
      <c r="WCS83" s="34"/>
      <c r="WCW83" s="3"/>
      <c r="WCX83" s="3"/>
      <c r="WDA83" s="26"/>
      <c r="WDC83" s="27"/>
      <c r="WDD83" s="34"/>
      <c r="WDE83" s="34"/>
      <c r="WDI83" s="3"/>
      <c r="WDJ83" s="3"/>
      <c r="WDM83" s="26"/>
      <c r="WDO83" s="27"/>
      <c r="WDP83" s="34"/>
      <c r="WDQ83" s="34"/>
      <c r="WDU83" s="3"/>
      <c r="WDV83" s="3"/>
      <c r="WDY83" s="26"/>
      <c r="WEA83" s="27"/>
      <c r="WEB83" s="34"/>
      <c r="WEC83" s="34"/>
      <c r="WEG83" s="3"/>
      <c r="WEH83" s="3"/>
      <c r="WEK83" s="26"/>
      <c r="WEM83" s="27"/>
      <c r="WEN83" s="34"/>
      <c r="WEO83" s="34"/>
      <c r="WES83" s="3"/>
      <c r="WET83" s="3"/>
      <c r="WEW83" s="26"/>
      <c r="WEY83" s="27"/>
      <c r="WEZ83" s="34"/>
      <c r="WFA83" s="34"/>
      <c r="WFE83" s="3"/>
      <c r="WFF83" s="3"/>
      <c r="WFI83" s="26"/>
      <c r="WFK83" s="27"/>
      <c r="WFL83" s="34"/>
      <c r="WFM83" s="34"/>
      <c r="WFQ83" s="3"/>
      <c r="WFR83" s="3"/>
      <c r="WFU83" s="26"/>
      <c r="WFW83" s="27"/>
      <c r="WFX83" s="34"/>
      <c r="WFY83" s="34"/>
      <c r="WGC83" s="3"/>
      <c r="WGD83" s="3"/>
      <c r="WGG83" s="26"/>
      <c r="WGI83" s="27"/>
      <c r="WGJ83" s="34"/>
      <c r="WGK83" s="34"/>
      <c r="WGO83" s="3"/>
      <c r="WGP83" s="3"/>
      <c r="WGS83" s="26"/>
      <c r="WGU83" s="27"/>
      <c r="WGV83" s="34"/>
      <c r="WGW83" s="34"/>
      <c r="WHA83" s="3"/>
      <c r="WHB83" s="3"/>
      <c r="WHE83" s="26"/>
      <c r="WHG83" s="27"/>
      <c r="WHH83" s="34"/>
      <c r="WHI83" s="34"/>
      <c r="WHM83" s="3"/>
      <c r="WHN83" s="3"/>
      <c r="WHQ83" s="26"/>
      <c r="WHS83" s="27"/>
      <c r="WHT83" s="34"/>
      <c r="WHU83" s="34"/>
      <c r="WHY83" s="3"/>
      <c r="WHZ83" s="3"/>
      <c r="WIC83" s="26"/>
      <c r="WIE83" s="27"/>
      <c r="WIF83" s="34"/>
      <c r="WIG83" s="34"/>
      <c r="WIK83" s="3"/>
      <c r="WIL83" s="3"/>
      <c r="WIO83" s="26"/>
      <c r="WIQ83" s="27"/>
      <c r="WIR83" s="34"/>
      <c r="WIS83" s="34"/>
      <c r="WIW83" s="3"/>
      <c r="WIX83" s="3"/>
      <c r="WJA83" s="26"/>
      <c r="WJC83" s="27"/>
      <c r="WJD83" s="34"/>
      <c r="WJE83" s="34"/>
      <c r="WJI83" s="3"/>
      <c r="WJJ83" s="3"/>
      <c r="WJM83" s="26"/>
      <c r="WJO83" s="27"/>
      <c r="WJP83" s="34"/>
      <c r="WJQ83" s="34"/>
      <c r="WJU83" s="3"/>
      <c r="WJV83" s="3"/>
      <c r="WJY83" s="26"/>
      <c r="WKA83" s="27"/>
      <c r="WKB83" s="34"/>
      <c r="WKC83" s="34"/>
      <c r="WKG83" s="3"/>
      <c r="WKH83" s="3"/>
      <c r="WKK83" s="26"/>
      <c r="WKM83" s="27"/>
      <c r="WKN83" s="34"/>
      <c r="WKO83" s="34"/>
      <c r="WKS83" s="3"/>
      <c r="WKT83" s="3"/>
      <c r="WKW83" s="26"/>
      <c r="WKY83" s="27"/>
      <c r="WKZ83" s="34"/>
      <c r="WLA83" s="34"/>
      <c r="WLE83" s="3"/>
      <c r="WLF83" s="3"/>
      <c r="WLI83" s="26"/>
      <c r="WLK83" s="27"/>
      <c r="WLL83" s="34"/>
      <c r="WLM83" s="34"/>
      <c r="WLQ83" s="3"/>
      <c r="WLR83" s="3"/>
      <c r="WLU83" s="26"/>
      <c r="WLW83" s="27"/>
      <c r="WLX83" s="34"/>
      <c r="WLY83" s="34"/>
      <c r="WMC83" s="3"/>
      <c r="WMD83" s="3"/>
      <c r="WMG83" s="26"/>
      <c r="WMI83" s="27"/>
      <c r="WMJ83" s="34"/>
      <c r="WMK83" s="34"/>
      <c r="WMO83" s="3"/>
      <c r="WMP83" s="3"/>
      <c r="WMS83" s="26"/>
      <c r="WMU83" s="27"/>
      <c r="WMV83" s="34"/>
      <c r="WMW83" s="34"/>
      <c r="WNA83" s="3"/>
      <c r="WNB83" s="3"/>
      <c r="WNE83" s="26"/>
      <c r="WNG83" s="27"/>
      <c r="WNH83" s="34"/>
      <c r="WNI83" s="34"/>
      <c r="WNM83" s="3"/>
      <c r="WNN83" s="3"/>
      <c r="WNQ83" s="26"/>
      <c r="WNS83" s="27"/>
      <c r="WNT83" s="34"/>
      <c r="WNU83" s="34"/>
      <c r="WNY83" s="3"/>
      <c r="WNZ83" s="3"/>
      <c r="WOC83" s="26"/>
      <c r="WOE83" s="27"/>
      <c r="WOF83" s="34"/>
      <c r="WOG83" s="34"/>
      <c r="WOK83" s="3"/>
      <c r="WOL83" s="3"/>
      <c r="WOO83" s="26"/>
      <c r="WOQ83" s="27"/>
      <c r="WOR83" s="34"/>
      <c r="WOS83" s="34"/>
      <c r="WOW83" s="3"/>
      <c r="WOX83" s="3"/>
      <c r="WPA83" s="26"/>
      <c r="WPC83" s="27"/>
      <c r="WPD83" s="34"/>
      <c r="WPE83" s="34"/>
      <c r="WPI83" s="3"/>
      <c r="WPJ83" s="3"/>
      <c r="WPM83" s="26"/>
      <c r="WPO83" s="27"/>
      <c r="WPP83" s="34"/>
      <c r="WPQ83" s="34"/>
      <c r="WPU83" s="3"/>
      <c r="WPV83" s="3"/>
      <c r="WPY83" s="26"/>
      <c r="WQA83" s="27"/>
      <c r="WQB83" s="34"/>
      <c r="WQC83" s="34"/>
      <c r="WQG83" s="3"/>
      <c r="WQH83" s="3"/>
      <c r="WQK83" s="26"/>
      <c r="WQM83" s="27"/>
      <c r="WQN83" s="34"/>
      <c r="WQO83" s="34"/>
      <c r="WQS83" s="3"/>
      <c r="WQT83" s="3"/>
      <c r="WQW83" s="26"/>
      <c r="WQY83" s="27"/>
      <c r="WQZ83" s="34"/>
      <c r="WRA83" s="34"/>
      <c r="WRE83" s="3"/>
      <c r="WRF83" s="3"/>
      <c r="WRI83" s="26"/>
      <c r="WRK83" s="27"/>
      <c r="WRL83" s="34"/>
      <c r="WRM83" s="34"/>
      <c r="WRQ83" s="3"/>
      <c r="WRR83" s="3"/>
      <c r="WRU83" s="26"/>
      <c r="WRW83" s="27"/>
      <c r="WRX83" s="34"/>
      <c r="WRY83" s="34"/>
      <c r="WSC83" s="3"/>
      <c r="WSD83" s="3"/>
      <c r="WSG83" s="26"/>
      <c r="WSI83" s="27"/>
      <c r="WSJ83" s="34"/>
      <c r="WSK83" s="34"/>
      <c r="WSO83" s="3"/>
      <c r="WSP83" s="3"/>
      <c r="WSS83" s="26"/>
      <c r="WSU83" s="27"/>
      <c r="WSV83" s="34"/>
      <c r="WSW83" s="34"/>
      <c r="WTA83" s="3"/>
      <c r="WTB83" s="3"/>
      <c r="WTE83" s="26"/>
      <c r="WTG83" s="27"/>
      <c r="WTH83" s="34"/>
      <c r="WTI83" s="34"/>
      <c r="WTM83" s="3"/>
      <c r="WTN83" s="3"/>
      <c r="WTQ83" s="26"/>
      <c r="WTS83" s="27"/>
      <c r="WTT83" s="34"/>
      <c r="WTU83" s="34"/>
      <c r="WTY83" s="3"/>
      <c r="WTZ83" s="3"/>
      <c r="WUC83" s="26"/>
      <c r="WUE83" s="27"/>
      <c r="WUF83" s="34"/>
      <c r="WUG83" s="34"/>
      <c r="WUK83" s="3"/>
      <c r="WUL83" s="3"/>
      <c r="WUO83" s="26"/>
      <c r="WUQ83" s="27"/>
      <c r="WUR83" s="34"/>
      <c r="WUS83" s="34"/>
      <c r="WUW83" s="3"/>
      <c r="WUX83" s="3"/>
      <c r="WVA83" s="26"/>
      <c r="WVC83" s="27"/>
      <c r="WVD83" s="34"/>
      <c r="WVE83" s="34"/>
      <c r="WVI83" s="3"/>
      <c r="WVJ83" s="3"/>
      <c r="WVM83" s="26"/>
      <c r="WVO83" s="27"/>
      <c r="WVP83" s="34"/>
      <c r="WVQ83" s="34"/>
      <c r="WVU83" s="3"/>
      <c r="WVV83" s="3"/>
      <c r="WVY83" s="26"/>
      <c r="WWA83" s="27"/>
      <c r="WWB83" s="34"/>
      <c r="WWC83" s="34"/>
      <c r="WWG83" s="3"/>
      <c r="WWH83" s="3"/>
      <c r="WWK83" s="26"/>
      <c r="WWM83" s="27"/>
      <c r="WWN83" s="34"/>
      <c r="WWO83" s="34"/>
      <c r="WWS83" s="3"/>
      <c r="WWT83" s="3"/>
      <c r="WWW83" s="26"/>
      <c r="WWY83" s="27"/>
      <c r="WWZ83" s="34"/>
      <c r="WXA83" s="34"/>
      <c r="WXE83" s="3"/>
      <c r="WXF83" s="3"/>
      <c r="WXI83" s="26"/>
      <c r="WXK83" s="27"/>
      <c r="WXL83" s="34"/>
      <c r="WXM83" s="34"/>
      <c r="WXQ83" s="3"/>
      <c r="WXR83" s="3"/>
      <c r="WXU83" s="26"/>
      <c r="WXW83" s="27"/>
      <c r="WXX83" s="34"/>
      <c r="WXY83" s="34"/>
      <c r="WYC83" s="3"/>
      <c r="WYD83" s="3"/>
      <c r="WYG83" s="26"/>
      <c r="WYI83" s="27"/>
      <c r="WYJ83" s="34"/>
      <c r="WYK83" s="34"/>
      <c r="WYO83" s="3"/>
      <c r="WYP83" s="3"/>
      <c r="WYS83" s="26"/>
      <c r="WYU83" s="27"/>
      <c r="WYV83" s="34"/>
      <c r="WYW83" s="34"/>
      <c r="WZA83" s="3"/>
      <c r="WZB83" s="3"/>
      <c r="WZE83" s="26"/>
      <c r="WZG83" s="27"/>
      <c r="WZH83" s="34"/>
      <c r="WZI83" s="34"/>
      <c r="WZM83" s="3"/>
      <c r="WZN83" s="3"/>
      <c r="WZQ83" s="26"/>
      <c r="WZS83" s="27"/>
      <c r="WZT83" s="34"/>
      <c r="WZU83" s="34"/>
      <c r="WZY83" s="3"/>
      <c r="WZZ83" s="3"/>
      <c r="XAC83" s="26"/>
      <c r="XAE83" s="27"/>
      <c r="XAF83" s="34"/>
      <c r="XAG83" s="34"/>
      <c r="XAK83" s="3"/>
      <c r="XAL83" s="3"/>
      <c r="XAO83" s="26"/>
      <c r="XAQ83" s="27"/>
      <c r="XAR83" s="34"/>
      <c r="XAS83" s="34"/>
      <c r="XAW83" s="3"/>
      <c r="XAX83" s="3"/>
      <c r="XBA83" s="26"/>
      <c r="XBC83" s="27"/>
      <c r="XBD83" s="34"/>
      <c r="XBE83" s="34"/>
      <c r="XBI83" s="3"/>
      <c r="XBJ83" s="3"/>
      <c r="XBM83" s="26"/>
      <c r="XBO83" s="27"/>
      <c r="XBP83" s="34"/>
      <c r="XBQ83" s="34"/>
      <c r="XBU83" s="3"/>
      <c r="XBV83" s="3"/>
      <c r="XBY83" s="26"/>
      <c r="XCA83" s="27"/>
      <c r="XCB83" s="34"/>
      <c r="XCC83" s="34"/>
      <c r="XCG83" s="3"/>
      <c r="XCH83" s="3"/>
      <c r="XCK83" s="26"/>
      <c r="XCM83" s="27"/>
      <c r="XCN83" s="34"/>
      <c r="XCO83" s="34"/>
      <c r="XCS83" s="3"/>
      <c r="XCT83" s="3"/>
      <c r="XCW83" s="26"/>
      <c r="XCY83" s="27"/>
      <c r="XCZ83" s="34"/>
      <c r="XDA83" s="34"/>
      <c r="XDE83" s="3"/>
      <c r="XDF83" s="3"/>
      <c r="XDI83" s="26"/>
      <c r="XDK83" s="27"/>
      <c r="XDL83" s="34"/>
      <c r="XDM83" s="34"/>
      <c r="XDQ83" s="3"/>
      <c r="XDR83" s="3"/>
      <c r="XDU83" s="26"/>
      <c r="XDW83" s="27"/>
      <c r="XDX83" s="34"/>
      <c r="XDY83" s="34"/>
      <c r="XEC83" s="3"/>
      <c r="XED83" s="3"/>
      <c r="XEG83" s="26"/>
      <c r="XEI83" s="27"/>
      <c r="XEJ83" s="34"/>
      <c r="XEK83" s="34"/>
      <c r="XEO83" s="3"/>
      <c r="XEP83" s="3"/>
      <c r="XES83" s="26"/>
      <c r="XEU83" s="27"/>
      <c r="XEV83" s="34"/>
      <c r="XEW83" s="34"/>
      <c r="XFA83" s="3"/>
      <c r="XFB83" s="3"/>
    </row>
    <row r="84" spans="1:1022 1025:3069 3073:4094 4097:6141 6145:7166 7169:9213 9217:10238 10241:12285 12289:13310 13313:15357 15361:16382" hidden="1" x14ac:dyDescent="0.25">
      <c r="A84" s="3">
        <v>270737</v>
      </c>
      <c r="B84" s="3" t="s">
        <v>136</v>
      </c>
      <c r="C84" t="s">
        <v>137</v>
      </c>
      <c r="D84" t="s">
        <v>21</v>
      </c>
      <c r="E84" s="26" t="s">
        <v>63</v>
      </c>
      <c r="F84" t="s">
        <v>60</v>
      </c>
      <c r="G84" s="27">
        <v>43922</v>
      </c>
      <c r="H84" s="34"/>
      <c r="I84" s="34"/>
      <c r="J84">
        <v>425</v>
      </c>
      <c r="K84" t="s">
        <v>27</v>
      </c>
      <c r="L84">
        <v>2</v>
      </c>
      <c r="M84" s="3">
        <v>87701173</v>
      </c>
      <c r="N84" s="3"/>
      <c r="O84"/>
      <c r="Q84" s="26"/>
      <c r="R84"/>
      <c r="S84" s="27"/>
      <c r="T84" s="34"/>
      <c r="U84" s="34"/>
      <c r="Y84" s="3"/>
      <c r="Z84" s="3"/>
      <c r="AC84" s="26"/>
      <c r="AE84" s="27"/>
      <c r="AF84" s="34"/>
      <c r="AG84" s="34"/>
      <c r="AK84" s="3"/>
      <c r="AL84" s="3"/>
      <c r="AO84" s="26"/>
      <c r="AQ84" s="27"/>
      <c r="AR84" s="34"/>
      <c r="AS84" s="34"/>
      <c r="AW84" s="3"/>
      <c r="AX84" s="3"/>
      <c r="BA84" s="26"/>
      <c r="BC84" s="27"/>
      <c r="BD84" s="34"/>
      <c r="BE84" s="34"/>
      <c r="BI84" s="3"/>
      <c r="BJ84" s="3"/>
      <c r="BM84" s="26"/>
      <c r="BO84" s="27"/>
      <c r="BP84" s="34"/>
      <c r="BQ84" s="34"/>
      <c r="BU84" s="3"/>
      <c r="BV84" s="3"/>
      <c r="BY84" s="26"/>
      <c r="CA84" s="27"/>
      <c r="CB84" s="34"/>
      <c r="CC84" s="34"/>
      <c r="CG84" s="3"/>
      <c r="CH84" s="3"/>
      <c r="CK84" s="26"/>
      <c r="CM84" s="27"/>
      <c r="CN84" s="34"/>
      <c r="CO84" s="34"/>
      <c r="CS84" s="3"/>
      <c r="CT84" s="3"/>
      <c r="CW84" s="26"/>
      <c r="CY84" s="27"/>
      <c r="CZ84" s="34"/>
      <c r="DA84" s="34"/>
      <c r="DE84" s="3"/>
      <c r="DF84" s="3"/>
      <c r="DI84" s="26"/>
      <c r="DK84" s="27"/>
      <c r="DL84" s="34"/>
      <c r="DM84" s="34"/>
      <c r="DQ84" s="3"/>
      <c r="DR84" s="3"/>
      <c r="DU84" s="26"/>
      <c r="DW84" s="27"/>
      <c r="DX84" s="34"/>
      <c r="DY84" s="34"/>
      <c r="EC84" s="3"/>
      <c r="ED84" s="3"/>
      <c r="EG84" s="26"/>
      <c r="EI84" s="27"/>
      <c r="EJ84" s="34"/>
      <c r="EK84" s="34"/>
      <c r="EO84" s="3"/>
      <c r="EP84" s="3"/>
      <c r="ES84" s="26"/>
      <c r="EU84" s="27"/>
      <c r="EV84" s="34"/>
      <c r="EW84" s="34"/>
      <c r="FA84" s="3"/>
      <c r="FB84" s="3"/>
      <c r="FE84" s="26"/>
      <c r="FG84" s="27"/>
      <c r="FH84" s="34"/>
      <c r="FI84" s="34"/>
      <c r="FM84" s="3"/>
      <c r="FN84" s="3"/>
      <c r="FQ84" s="26"/>
      <c r="FS84" s="27"/>
      <c r="FT84" s="34"/>
      <c r="FU84" s="34"/>
      <c r="FY84" s="3"/>
      <c r="FZ84" s="3"/>
      <c r="GC84" s="26"/>
      <c r="GE84" s="27"/>
      <c r="GF84" s="34"/>
      <c r="GG84" s="34"/>
      <c r="GK84" s="3"/>
      <c r="GL84" s="3"/>
      <c r="GO84" s="26"/>
      <c r="GQ84" s="27"/>
      <c r="GR84" s="34"/>
      <c r="GS84" s="34"/>
      <c r="GW84" s="3"/>
      <c r="GX84" s="3"/>
      <c r="HA84" s="26"/>
      <c r="HC84" s="27"/>
      <c r="HD84" s="34"/>
      <c r="HE84" s="34"/>
      <c r="HI84" s="3"/>
      <c r="HJ84" s="3"/>
      <c r="HM84" s="26"/>
      <c r="HO84" s="27"/>
      <c r="HP84" s="34"/>
      <c r="HQ84" s="34"/>
      <c r="HU84" s="3"/>
      <c r="HV84" s="3"/>
      <c r="HY84" s="26"/>
      <c r="IA84" s="27"/>
      <c r="IB84" s="34"/>
      <c r="IC84" s="34"/>
      <c r="IG84" s="3"/>
      <c r="IH84" s="3"/>
      <c r="IK84" s="26"/>
      <c r="IM84" s="27"/>
      <c r="IN84" s="34"/>
      <c r="IO84" s="34"/>
      <c r="IS84" s="3"/>
      <c r="IT84" s="3"/>
      <c r="IW84" s="26"/>
      <c r="IY84" s="27"/>
      <c r="IZ84" s="34"/>
      <c r="JA84" s="34"/>
      <c r="JE84" s="3"/>
      <c r="JF84" s="3"/>
      <c r="JI84" s="26"/>
      <c r="JK84" s="27"/>
      <c r="JL84" s="34"/>
      <c r="JM84" s="34"/>
      <c r="JQ84" s="3"/>
      <c r="JR84" s="3"/>
      <c r="JU84" s="26"/>
      <c r="JW84" s="27"/>
      <c r="JX84" s="34"/>
      <c r="JY84" s="34"/>
      <c r="KC84" s="3"/>
      <c r="KD84" s="3"/>
      <c r="KG84" s="26"/>
      <c r="KI84" s="27"/>
      <c r="KJ84" s="34"/>
      <c r="KK84" s="34"/>
      <c r="KO84" s="3"/>
      <c r="KP84" s="3"/>
      <c r="KS84" s="26"/>
      <c r="KU84" s="27"/>
      <c r="KV84" s="34"/>
      <c r="KW84" s="34"/>
      <c r="LA84" s="3"/>
      <c r="LB84" s="3"/>
      <c r="LE84" s="26"/>
      <c r="LG84" s="27"/>
      <c r="LH84" s="34"/>
      <c r="LI84" s="34"/>
      <c r="LM84" s="3"/>
      <c r="LN84" s="3"/>
      <c r="LQ84" s="26"/>
      <c r="LS84" s="27"/>
      <c r="LT84" s="34"/>
      <c r="LU84" s="34"/>
      <c r="LY84" s="3"/>
      <c r="LZ84" s="3"/>
      <c r="MC84" s="26"/>
      <c r="ME84" s="27"/>
      <c r="MF84" s="34"/>
      <c r="MG84" s="34"/>
      <c r="MK84" s="3"/>
      <c r="ML84" s="3"/>
      <c r="MO84" s="26"/>
      <c r="MQ84" s="27"/>
      <c r="MR84" s="34"/>
      <c r="MS84" s="34"/>
      <c r="MW84" s="3"/>
      <c r="MX84" s="3"/>
      <c r="NA84" s="26"/>
      <c r="NC84" s="27"/>
      <c r="ND84" s="34"/>
      <c r="NE84" s="34"/>
      <c r="NI84" s="3"/>
      <c r="NJ84" s="3"/>
      <c r="NM84" s="26"/>
      <c r="NO84" s="27"/>
      <c r="NP84" s="34"/>
      <c r="NQ84" s="34"/>
      <c r="NU84" s="3"/>
      <c r="NV84" s="3"/>
      <c r="NY84" s="26"/>
      <c r="OA84" s="27"/>
      <c r="OB84" s="34"/>
      <c r="OC84" s="34"/>
      <c r="OG84" s="3"/>
      <c r="OH84" s="3"/>
      <c r="OK84" s="26"/>
      <c r="OM84" s="27"/>
      <c r="ON84" s="34"/>
      <c r="OO84" s="34"/>
      <c r="OS84" s="3"/>
      <c r="OT84" s="3"/>
      <c r="OW84" s="26"/>
      <c r="OY84" s="27"/>
      <c r="OZ84" s="34"/>
      <c r="PA84" s="34"/>
      <c r="PE84" s="3"/>
      <c r="PF84" s="3"/>
      <c r="PI84" s="26"/>
      <c r="PK84" s="27"/>
      <c r="PL84" s="34"/>
      <c r="PM84" s="34"/>
      <c r="PQ84" s="3"/>
      <c r="PR84" s="3"/>
      <c r="PU84" s="26"/>
      <c r="PW84" s="27"/>
      <c r="PX84" s="34"/>
      <c r="PY84" s="34"/>
      <c r="QC84" s="3"/>
      <c r="QD84" s="3"/>
      <c r="QG84" s="26"/>
      <c r="QI84" s="27"/>
      <c r="QJ84" s="34"/>
      <c r="QK84" s="34"/>
      <c r="QO84" s="3"/>
      <c r="QP84" s="3"/>
      <c r="QS84" s="26"/>
      <c r="QU84" s="27"/>
      <c r="QV84" s="34"/>
      <c r="QW84" s="34"/>
      <c r="RA84" s="3"/>
      <c r="RB84" s="3"/>
      <c r="RE84" s="26"/>
      <c r="RG84" s="27"/>
      <c r="RH84" s="34"/>
      <c r="RI84" s="34"/>
      <c r="RM84" s="3"/>
      <c r="RN84" s="3"/>
      <c r="RQ84" s="26"/>
      <c r="RS84" s="27"/>
      <c r="RT84" s="34"/>
      <c r="RU84" s="34"/>
      <c r="RY84" s="3"/>
      <c r="RZ84" s="3"/>
      <c r="SC84" s="26"/>
      <c r="SE84" s="27"/>
      <c r="SF84" s="34"/>
      <c r="SG84" s="34"/>
      <c r="SK84" s="3"/>
      <c r="SL84" s="3"/>
      <c r="SO84" s="26"/>
      <c r="SQ84" s="27"/>
      <c r="SR84" s="34"/>
      <c r="SS84" s="34"/>
      <c r="SW84" s="3"/>
      <c r="SX84" s="3"/>
      <c r="TA84" s="26"/>
      <c r="TC84" s="27"/>
      <c r="TD84" s="34"/>
      <c r="TE84" s="34"/>
      <c r="TI84" s="3"/>
      <c r="TJ84" s="3"/>
      <c r="TM84" s="26"/>
      <c r="TO84" s="27"/>
      <c r="TP84" s="34"/>
      <c r="TQ84" s="34"/>
      <c r="TU84" s="3"/>
      <c r="TV84" s="3"/>
      <c r="TY84" s="26"/>
      <c r="UA84" s="27"/>
      <c r="UB84" s="34"/>
      <c r="UC84" s="34"/>
      <c r="UG84" s="3"/>
      <c r="UH84" s="3"/>
      <c r="UK84" s="26"/>
      <c r="UM84" s="27"/>
      <c r="UN84" s="34"/>
      <c r="UO84" s="34"/>
      <c r="US84" s="3"/>
      <c r="UT84" s="3"/>
      <c r="UW84" s="26"/>
      <c r="UY84" s="27"/>
      <c r="UZ84" s="34"/>
      <c r="VA84" s="34"/>
      <c r="VE84" s="3"/>
      <c r="VF84" s="3"/>
      <c r="VI84" s="26"/>
      <c r="VK84" s="27"/>
      <c r="VL84" s="34"/>
      <c r="VM84" s="34"/>
      <c r="VQ84" s="3"/>
      <c r="VR84" s="3"/>
      <c r="VU84" s="26"/>
      <c r="VW84" s="27"/>
      <c r="VX84" s="34"/>
      <c r="VY84" s="34"/>
      <c r="WC84" s="3"/>
      <c r="WD84" s="3"/>
      <c r="WG84" s="26"/>
      <c r="WI84" s="27"/>
      <c r="WJ84" s="34"/>
      <c r="WK84" s="34"/>
      <c r="WO84" s="3"/>
      <c r="WP84" s="3"/>
      <c r="WS84" s="26"/>
      <c r="WU84" s="27"/>
      <c r="WV84" s="34"/>
      <c r="WW84" s="34"/>
      <c r="XA84" s="3"/>
      <c r="XB84" s="3"/>
      <c r="XE84" s="26"/>
      <c r="XG84" s="27"/>
      <c r="XH84" s="34"/>
      <c r="XI84" s="34"/>
      <c r="XM84" s="3"/>
      <c r="XN84" s="3"/>
      <c r="XQ84" s="26"/>
      <c r="XS84" s="27"/>
      <c r="XT84" s="34"/>
      <c r="XU84" s="34"/>
      <c r="XY84" s="3"/>
      <c r="XZ84" s="3"/>
      <c r="YC84" s="26"/>
      <c r="YE84" s="27"/>
      <c r="YF84" s="34"/>
      <c r="YG84" s="34"/>
      <c r="YK84" s="3"/>
      <c r="YL84" s="3"/>
      <c r="YO84" s="26"/>
      <c r="YQ84" s="27"/>
      <c r="YR84" s="34"/>
      <c r="YS84" s="34"/>
      <c r="YW84" s="3"/>
      <c r="YX84" s="3"/>
      <c r="ZA84" s="26"/>
      <c r="ZC84" s="27"/>
      <c r="ZD84" s="34"/>
      <c r="ZE84" s="34"/>
      <c r="ZI84" s="3"/>
      <c r="ZJ84" s="3"/>
      <c r="ZM84" s="26"/>
      <c r="ZO84" s="27"/>
      <c r="ZP84" s="34"/>
      <c r="ZQ84" s="34"/>
      <c r="ZU84" s="3"/>
      <c r="ZV84" s="3"/>
      <c r="ZY84" s="26"/>
      <c r="AAA84" s="27"/>
      <c r="AAB84" s="34"/>
      <c r="AAC84" s="34"/>
      <c r="AAG84" s="3"/>
      <c r="AAH84" s="3"/>
      <c r="AAK84" s="26"/>
      <c r="AAM84" s="27"/>
      <c r="AAN84" s="34"/>
      <c r="AAO84" s="34"/>
      <c r="AAS84" s="3"/>
      <c r="AAT84" s="3"/>
      <c r="AAW84" s="26"/>
      <c r="AAY84" s="27"/>
      <c r="AAZ84" s="34"/>
      <c r="ABA84" s="34"/>
      <c r="ABE84" s="3"/>
      <c r="ABF84" s="3"/>
      <c r="ABI84" s="26"/>
      <c r="ABK84" s="27"/>
      <c r="ABL84" s="34"/>
      <c r="ABM84" s="34"/>
      <c r="ABQ84" s="3"/>
      <c r="ABR84" s="3"/>
      <c r="ABU84" s="26"/>
      <c r="ABW84" s="27"/>
      <c r="ABX84" s="34"/>
      <c r="ABY84" s="34"/>
      <c r="ACC84" s="3"/>
      <c r="ACD84" s="3"/>
      <c r="ACG84" s="26"/>
      <c r="ACI84" s="27"/>
      <c r="ACJ84" s="34"/>
      <c r="ACK84" s="34"/>
      <c r="ACO84" s="3"/>
      <c r="ACP84" s="3"/>
      <c r="ACS84" s="26"/>
      <c r="ACU84" s="27"/>
      <c r="ACV84" s="34"/>
      <c r="ACW84" s="34"/>
      <c r="ADA84" s="3"/>
      <c r="ADB84" s="3"/>
      <c r="ADE84" s="26"/>
      <c r="ADG84" s="27"/>
      <c r="ADH84" s="34"/>
      <c r="ADI84" s="34"/>
      <c r="ADM84" s="3"/>
      <c r="ADN84" s="3"/>
      <c r="ADQ84" s="26"/>
      <c r="ADS84" s="27"/>
      <c r="ADT84" s="34"/>
      <c r="ADU84" s="34"/>
      <c r="ADY84" s="3"/>
      <c r="ADZ84" s="3"/>
      <c r="AEC84" s="26"/>
      <c r="AEE84" s="27"/>
      <c r="AEF84" s="34"/>
      <c r="AEG84" s="34"/>
      <c r="AEK84" s="3"/>
      <c r="AEL84" s="3"/>
      <c r="AEO84" s="26"/>
      <c r="AEQ84" s="27"/>
      <c r="AER84" s="34"/>
      <c r="AES84" s="34"/>
      <c r="AEW84" s="3"/>
      <c r="AEX84" s="3"/>
      <c r="AFA84" s="26"/>
      <c r="AFC84" s="27"/>
      <c r="AFD84" s="34"/>
      <c r="AFE84" s="34"/>
      <c r="AFI84" s="3"/>
      <c r="AFJ84" s="3"/>
      <c r="AFM84" s="26"/>
      <c r="AFO84" s="27"/>
      <c r="AFP84" s="34"/>
      <c r="AFQ84" s="34"/>
      <c r="AFU84" s="3"/>
      <c r="AFV84" s="3"/>
      <c r="AFY84" s="26"/>
      <c r="AGA84" s="27"/>
      <c r="AGB84" s="34"/>
      <c r="AGC84" s="34"/>
      <c r="AGG84" s="3"/>
      <c r="AGH84" s="3"/>
      <c r="AGK84" s="26"/>
      <c r="AGM84" s="27"/>
      <c r="AGN84" s="34"/>
      <c r="AGO84" s="34"/>
      <c r="AGS84" s="3"/>
      <c r="AGT84" s="3"/>
      <c r="AGW84" s="26"/>
      <c r="AGY84" s="27"/>
      <c r="AGZ84" s="34"/>
      <c r="AHA84" s="34"/>
      <c r="AHE84" s="3"/>
      <c r="AHF84" s="3"/>
      <c r="AHI84" s="26"/>
      <c r="AHK84" s="27"/>
      <c r="AHL84" s="34"/>
      <c r="AHM84" s="34"/>
      <c r="AHQ84" s="3"/>
      <c r="AHR84" s="3"/>
      <c r="AHU84" s="26"/>
      <c r="AHW84" s="27"/>
      <c r="AHX84" s="34"/>
      <c r="AHY84" s="34"/>
      <c r="AIC84" s="3"/>
      <c r="AID84" s="3"/>
      <c r="AIG84" s="26"/>
      <c r="AII84" s="27"/>
      <c r="AIJ84" s="34"/>
      <c r="AIK84" s="34"/>
      <c r="AIO84" s="3"/>
      <c r="AIP84" s="3"/>
      <c r="AIS84" s="26"/>
      <c r="AIU84" s="27"/>
      <c r="AIV84" s="34"/>
      <c r="AIW84" s="34"/>
      <c r="AJA84" s="3"/>
      <c r="AJB84" s="3"/>
      <c r="AJE84" s="26"/>
      <c r="AJG84" s="27"/>
      <c r="AJH84" s="34"/>
      <c r="AJI84" s="34"/>
      <c r="AJM84" s="3"/>
      <c r="AJN84" s="3"/>
      <c r="AJQ84" s="26"/>
      <c r="AJS84" s="27"/>
      <c r="AJT84" s="34"/>
      <c r="AJU84" s="34"/>
      <c r="AJY84" s="3"/>
      <c r="AJZ84" s="3"/>
      <c r="AKC84" s="26"/>
      <c r="AKE84" s="27"/>
      <c r="AKF84" s="34"/>
      <c r="AKG84" s="34"/>
      <c r="AKK84" s="3"/>
      <c r="AKL84" s="3"/>
      <c r="AKO84" s="26"/>
      <c r="AKQ84" s="27"/>
      <c r="AKR84" s="34"/>
      <c r="AKS84" s="34"/>
      <c r="AKW84" s="3"/>
      <c r="AKX84" s="3"/>
      <c r="ALA84" s="26"/>
      <c r="ALC84" s="27"/>
      <c r="ALD84" s="34"/>
      <c r="ALE84" s="34"/>
      <c r="ALI84" s="3"/>
      <c r="ALJ84" s="3"/>
      <c r="ALM84" s="26"/>
      <c r="ALO84" s="27"/>
      <c r="ALP84" s="34"/>
      <c r="ALQ84" s="34"/>
      <c r="ALU84" s="3"/>
      <c r="ALV84" s="3"/>
      <c r="ALY84" s="26"/>
      <c r="AMA84" s="27"/>
      <c r="AMB84" s="34"/>
      <c r="AMC84" s="34"/>
      <c r="AMG84" s="3"/>
      <c r="AMH84" s="3"/>
      <c r="AMK84" s="26"/>
      <c r="AMM84" s="27"/>
      <c r="AMN84" s="34"/>
      <c r="AMO84" s="34"/>
      <c r="AMS84" s="3"/>
      <c r="AMT84" s="3"/>
      <c r="AMW84" s="26"/>
      <c r="AMY84" s="27"/>
      <c r="AMZ84" s="34"/>
      <c r="ANA84" s="34"/>
      <c r="ANE84" s="3"/>
      <c r="ANF84" s="3"/>
      <c r="ANI84" s="26"/>
      <c r="ANK84" s="27"/>
      <c r="ANL84" s="34"/>
      <c r="ANM84" s="34"/>
      <c r="ANQ84" s="3"/>
      <c r="ANR84" s="3"/>
      <c r="ANU84" s="26"/>
      <c r="ANW84" s="27"/>
      <c r="ANX84" s="34"/>
      <c r="ANY84" s="34"/>
      <c r="AOC84" s="3"/>
      <c r="AOD84" s="3"/>
      <c r="AOG84" s="26"/>
      <c r="AOI84" s="27"/>
      <c r="AOJ84" s="34"/>
      <c r="AOK84" s="34"/>
      <c r="AOO84" s="3"/>
      <c r="AOP84" s="3"/>
      <c r="AOS84" s="26"/>
      <c r="AOU84" s="27"/>
      <c r="AOV84" s="34"/>
      <c r="AOW84" s="34"/>
      <c r="APA84" s="3"/>
      <c r="APB84" s="3"/>
      <c r="APE84" s="26"/>
      <c r="APG84" s="27"/>
      <c r="APH84" s="34"/>
      <c r="API84" s="34"/>
      <c r="APM84" s="3"/>
      <c r="APN84" s="3"/>
      <c r="APQ84" s="26"/>
      <c r="APS84" s="27"/>
      <c r="APT84" s="34"/>
      <c r="APU84" s="34"/>
      <c r="APY84" s="3"/>
      <c r="APZ84" s="3"/>
      <c r="AQC84" s="26"/>
      <c r="AQE84" s="27"/>
      <c r="AQF84" s="34"/>
      <c r="AQG84" s="34"/>
      <c r="AQK84" s="3"/>
      <c r="AQL84" s="3"/>
      <c r="AQO84" s="26"/>
      <c r="AQQ84" s="27"/>
      <c r="AQR84" s="34"/>
      <c r="AQS84" s="34"/>
      <c r="AQW84" s="3"/>
      <c r="AQX84" s="3"/>
      <c r="ARA84" s="26"/>
      <c r="ARC84" s="27"/>
      <c r="ARD84" s="34"/>
      <c r="ARE84" s="34"/>
      <c r="ARI84" s="3"/>
      <c r="ARJ84" s="3"/>
      <c r="ARM84" s="26"/>
      <c r="ARO84" s="27"/>
      <c r="ARP84" s="34"/>
      <c r="ARQ84" s="34"/>
      <c r="ARU84" s="3"/>
      <c r="ARV84" s="3"/>
      <c r="ARY84" s="26"/>
      <c r="ASA84" s="27"/>
      <c r="ASB84" s="34"/>
      <c r="ASC84" s="34"/>
      <c r="ASG84" s="3"/>
      <c r="ASH84" s="3"/>
      <c r="ASK84" s="26"/>
      <c r="ASM84" s="27"/>
      <c r="ASN84" s="34"/>
      <c r="ASO84" s="34"/>
      <c r="ASS84" s="3"/>
      <c r="AST84" s="3"/>
      <c r="ASW84" s="26"/>
      <c r="ASY84" s="27"/>
      <c r="ASZ84" s="34"/>
      <c r="ATA84" s="34"/>
      <c r="ATE84" s="3"/>
      <c r="ATF84" s="3"/>
      <c r="ATI84" s="26"/>
      <c r="ATK84" s="27"/>
      <c r="ATL84" s="34"/>
      <c r="ATM84" s="34"/>
      <c r="ATQ84" s="3"/>
      <c r="ATR84" s="3"/>
      <c r="ATU84" s="26"/>
      <c r="ATW84" s="27"/>
      <c r="ATX84" s="34"/>
      <c r="ATY84" s="34"/>
      <c r="AUC84" s="3"/>
      <c r="AUD84" s="3"/>
      <c r="AUG84" s="26"/>
      <c r="AUI84" s="27"/>
      <c r="AUJ84" s="34"/>
      <c r="AUK84" s="34"/>
      <c r="AUO84" s="3"/>
      <c r="AUP84" s="3"/>
      <c r="AUS84" s="26"/>
      <c r="AUU84" s="27"/>
      <c r="AUV84" s="34"/>
      <c r="AUW84" s="34"/>
      <c r="AVA84" s="3"/>
      <c r="AVB84" s="3"/>
      <c r="AVE84" s="26"/>
      <c r="AVG84" s="27"/>
      <c r="AVH84" s="34"/>
      <c r="AVI84" s="34"/>
      <c r="AVM84" s="3"/>
      <c r="AVN84" s="3"/>
      <c r="AVQ84" s="26"/>
      <c r="AVS84" s="27"/>
      <c r="AVT84" s="34"/>
      <c r="AVU84" s="34"/>
      <c r="AVY84" s="3"/>
      <c r="AVZ84" s="3"/>
      <c r="AWC84" s="26"/>
      <c r="AWE84" s="27"/>
      <c r="AWF84" s="34"/>
      <c r="AWG84" s="34"/>
      <c r="AWK84" s="3"/>
      <c r="AWL84" s="3"/>
      <c r="AWO84" s="26"/>
      <c r="AWQ84" s="27"/>
      <c r="AWR84" s="34"/>
      <c r="AWS84" s="34"/>
      <c r="AWW84" s="3"/>
      <c r="AWX84" s="3"/>
      <c r="AXA84" s="26"/>
      <c r="AXC84" s="27"/>
      <c r="AXD84" s="34"/>
      <c r="AXE84" s="34"/>
      <c r="AXI84" s="3"/>
      <c r="AXJ84" s="3"/>
      <c r="AXM84" s="26"/>
      <c r="AXO84" s="27"/>
      <c r="AXP84" s="34"/>
      <c r="AXQ84" s="34"/>
      <c r="AXU84" s="3"/>
      <c r="AXV84" s="3"/>
      <c r="AXY84" s="26"/>
      <c r="AYA84" s="27"/>
      <c r="AYB84" s="34"/>
      <c r="AYC84" s="34"/>
      <c r="AYG84" s="3"/>
      <c r="AYH84" s="3"/>
      <c r="AYK84" s="26"/>
      <c r="AYM84" s="27"/>
      <c r="AYN84" s="34"/>
      <c r="AYO84" s="34"/>
      <c r="AYS84" s="3"/>
      <c r="AYT84" s="3"/>
      <c r="AYW84" s="26"/>
      <c r="AYY84" s="27"/>
      <c r="AYZ84" s="34"/>
      <c r="AZA84" s="34"/>
      <c r="AZE84" s="3"/>
      <c r="AZF84" s="3"/>
      <c r="AZI84" s="26"/>
      <c r="AZK84" s="27"/>
      <c r="AZL84" s="34"/>
      <c r="AZM84" s="34"/>
      <c r="AZQ84" s="3"/>
      <c r="AZR84" s="3"/>
      <c r="AZU84" s="26"/>
      <c r="AZW84" s="27"/>
      <c r="AZX84" s="34"/>
      <c r="AZY84" s="34"/>
      <c r="BAC84" s="3"/>
      <c r="BAD84" s="3"/>
      <c r="BAG84" s="26"/>
      <c r="BAI84" s="27"/>
      <c r="BAJ84" s="34"/>
      <c r="BAK84" s="34"/>
      <c r="BAO84" s="3"/>
      <c r="BAP84" s="3"/>
      <c r="BAS84" s="26"/>
      <c r="BAU84" s="27"/>
      <c r="BAV84" s="34"/>
      <c r="BAW84" s="34"/>
      <c r="BBA84" s="3"/>
      <c r="BBB84" s="3"/>
      <c r="BBE84" s="26"/>
      <c r="BBG84" s="27"/>
      <c r="BBH84" s="34"/>
      <c r="BBI84" s="34"/>
      <c r="BBM84" s="3"/>
      <c r="BBN84" s="3"/>
      <c r="BBQ84" s="26"/>
      <c r="BBS84" s="27"/>
      <c r="BBT84" s="34"/>
      <c r="BBU84" s="34"/>
      <c r="BBY84" s="3"/>
      <c r="BBZ84" s="3"/>
      <c r="BCC84" s="26"/>
      <c r="BCE84" s="27"/>
      <c r="BCF84" s="34"/>
      <c r="BCG84" s="34"/>
      <c r="BCK84" s="3"/>
      <c r="BCL84" s="3"/>
      <c r="BCO84" s="26"/>
      <c r="BCQ84" s="27"/>
      <c r="BCR84" s="34"/>
      <c r="BCS84" s="34"/>
      <c r="BCW84" s="3"/>
      <c r="BCX84" s="3"/>
      <c r="BDA84" s="26"/>
      <c r="BDC84" s="27"/>
      <c r="BDD84" s="34"/>
      <c r="BDE84" s="34"/>
      <c r="BDI84" s="3"/>
      <c r="BDJ84" s="3"/>
      <c r="BDM84" s="26"/>
      <c r="BDO84" s="27"/>
      <c r="BDP84" s="34"/>
      <c r="BDQ84" s="34"/>
      <c r="BDU84" s="3"/>
      <c r="BDV84" s="3"/>
      <c r="BDY84" s="26"/>
      <c r="BEA84" s="27"/>
      <c r="BEB84" s="34"/>
      <c r="BEC84" s="34"/>
      <c r="BEG84" s="3"/>
      <c r="BEH84" s="3"/>
      <c r="BEK84" s="26"/>
      <c r="BEM84" s="27"/>
      <c r="BEN84" s="34"/>
      <c r="BEO84" s="34"/>
      <c r="BES84" s="3"/>
      <c r="BET84" s="3"/>
      <c r="BEW84" s="26"/>
      <c r="BEY84" s="27"/>
      <c r="BEZ84" s="34"/>
      <c r="BFA84" s="34"/>
      <c r="BFE84" s="3"/>
      <c r="BFF84" s="3"/>
      <c r="BFI84" s="26"/>
      <c r="BFK84" s="27"/>
      <c r="BFL84" s="34"/>
      <c r="BFM84" s="34"/>
      <c r="BFQ84" s="3"/>
      <c r="BFR84" s="3"/>
      <c r="BFU84" s="26"/>
      <c r="BFW84" s="27"/>
      <c r="BFX84" s="34"/>
      <c r="BFY84" s="34"/>
      <c r="BGC84" s="3"/>
      <c r="BGD84" s="3"/>
      <c r="BGG84" s="26"/>
      <c r="BGI84" s="27"/>
      <c r="BGJ84" s="34"/>
      <c r="BGK84" s="34"/>
      <c r="BGO84" s="3"/>
      <c r="BGP84" s="3"/>
      <c r="BGS84" s="26"/>
      <c r="BGU84" s="27"/>
      <c r="BGV84" s="34"/>
      <c r="BGW84" s="34"/>
      <c r="BHA84" s="3"/>
      <c r="BHB84" s="3"/>
      <c r="BHE84" s="26"/>
      <c r="BHG84" s="27"/>
      <c r="BHH84" s="34"/>
      <c r="BHI84" s="34"/>
      <c r="BHM84" s="3"/>
      <c r="BHN84" s="3"/>
      <c r="BHQ84" s="26"/>
      <c r="BHS84" s="27"/>
      <c r="BHT84" s="34"/>
      <c r="BHU84" s="34"/>
      <c r="BHY84" s="3"/>
      <c r="BHZ84" s="3"/>
      <c r="BIC84" s="26"/>
      <c r="BIE84" s="27"/>
      <c r="BIF84" s="34"/>
      <c r="BIG84" s="34"/>
      <c r="BIK84" s="3"/>
      <c r="BIL84" s="3"/>
      <c r="BIO84" s="26"/>
      <c r="BIQ84" s="27"/>
      <c r="BIR84" s="34"/>
      <c r="BIS84" s="34"/>
      <c r="BIW84" s="3"/>
      <c r="BIX84" s="3"/>
      <c r="BJA84" s="26"/>
      <c r="BJC84" s="27"/>
      <c r="BJD84" s="34"/>
      <c r="BJE84" s="34"/>
      <c r="BJI84" s="3"/>
      <c r="BJJ84" s="3"/>
      <c r="BJM84" s="26"/>
      <c r="BJO84" s="27"/>
      <c r="BJP84" s="34"/>
      <c r="BJQ84" s="34"/>
      <c r="BJU84" s="3"/>
      <c r="BJV84" s="3"/>
      <c r="BJY84" s="26"/>
      <c r="BKA84" s="27"/>
      <c r="BKB84" s="34"/>
      <c r="BKC84" s="34"/>
      <c r="BKG84" s="3"/>
      <c r="BKH84" s="3"/>
      <c r="BKK84" s="26"/>
      <c r="BKM84" s="27"/>
      <c r="BKN84" s="34"/>
      <c r="BKO84" s="34"/>
      <c r="BKS84" s="3"/>
      <c r="BKT84" s="3"/>
      <c r="BKW84" s="26"/>
      <c r="BKY84" s="27"/>
      <c r="BKZ84" s="34"/>
      <c r="BLA84" s="34"/>
      <c r="BLE84" s="3"/>
      <c r="BLF84" s="3"/>
      <c r="BLI84" s="26"/>
      <c r="BLK84" s="27"/>
      <c r="BLL84" s="34"/>
      <c r="BLM84" s="34"/>
      <c r="BLQ84" s="3"/>
      <c r="BLR84" s="3"/>
      <c r="BLU84" s="26"/>
      <c r="BLW84" s="27"/>
      <c r="BLX84" s="34"/>
      <c r="BLY84" s="34"/>
      <c r="BMC84" s="3"/>
      <c r="BMD84" s="3"/>
      <c r="BMG84" s="26"/>
      <c r="BMI84" s="27"/>
      <c r="BMJ84" s="34"/>
      <c r="BMK84" s="34"/>
      <c r="BMO84" s="3"/>
      <c r="BMP84" s="3"/>
      <c r="BMS84" s="26"/>
      <c r="BMU84" s="27"/>
      <c r="BMV84" s="34"/>
      <c r="BMW84" s="34"/>
      <c r="BNA84" s="3"/>
      <c r="BNB84" s="3"/>
      <c r="BNE84" s="26"/>
      <c r="BNG84" s="27"/>
      <c r="BNH84" s="34"/>
      <c r="BNI84" s="34"/>
      <c r="BNM84" s="3"/>
      <c r="BNN84" s="3"/>
      <c r="BNQ84" s="26"/>
      <c r="BNS84" s="27"/>
      <c r="BNT84" s="34"/>
      <c r="BNU84" s="34"/>
      <c r="BNY84" s="3"/>
      <c r="BNZ84" s="3"/>
      <c r="BOC84" s="26"/>
      <c r="BOE84" s="27"/>
      <c r="BOF84" s="34"/>
      <c r="BOG84" s="34"/>
      <c r="BOK84" s="3"/>
      <c r="BOL84" s="3"/>
      <c r="BOO84" s="26"/>
      <c r="BOQ84" s="27"/>
      <c r="BOR84" s="34"/>
      <c r="BOS84" s="34"/>
      <c r="BOW84" s="3"/>
      <c r="BOX84" s="3"/>
      <c r="BPA84" s="26"/>
      <c r="BPC84" s="27"/>
      <c r="BPD84" s="34"/>
      <c r="BPE84" s="34"/>
      <c r="BPI84" s="3"/>
      <c r="BPJ84" s="3"/>
      <c r="BPM84" s="26"/>
      <c r="BPO84" s="27"/>
      <c r="BPP84" s="34"/>
      <c r="BPQ84" s="34"/>
      <c r="BPU84" s="3"/>
      <c r="BPV84" s="3"/>
      <c r="BPY84" s="26"/>
      <c r="BQA84" s="27"/>
      <c r="BQB84" s="34"/>
      <c r="BQC84" s="34"/>
      <c r="BQG84" s="3"/>
      <c r="BQH84" s="3"/>
      <c r="BQK84" s="26"/>
      <c r="BQM84" s="27"/>
      <c r="BQN84" s="34"/>
      <c r="BQO84" s="34"/>
      <c r="BQS84" s="3"/>
      <c r="BQT84" s="3"/>
      <c r="BQW84" s="26"/>
      <c r="BQY84" s="27"/>
      <c r="BQZ84" s="34"/>
      <c r="BRA84" s="34"/>
      <c r="BRE84" s="3"/>
      <c r="BRF84" s="3"/>
      <c r="BRI84" s="26"/>
      <c r="BRK84" s="27"/>
      <c r="BRL84" s="34"/>
      <c r="BRM84" s="34"/>
      <c r="BRQ84" s="3"/>
      <c r="BRR84" s="3"/>
      <c r="BRU84" s="26"/>
      <c r="BRW84" s="27"/>
      <c r="BRX84" s="34"/>
      <c r="BRY84" s="34"/>
      <c r="BSC84" s="3"/>
      <c r="BSD84" s="3"/>
      <c r="BSG84" s="26"/>
      <c r="BSI84" s="27"/>
      <c r="BSJ84" s="34"/>
      <c r="BSK84" s="34"/>
      <c r="BSO84" s="3"/>
      <c r="BSP84" s="3"/>
      <c r="BSS84" s="26"/>
      <c r="BSU84" s="27"/>
      <c r="BSV84" s="34"/>
      <c r="BSW84" s="34"/>
      <c r="BTA84" s="3"/>
      <c r="BTB84" s="3"/>
      <c r="BTE84" s="26"/>
      <c r="BTG84" s="27"/>
      <c r="BTH84" s="34"/>
      <c r="BTI84" s="34"/>
      <c r="BTM84" s="3"/>
      <c r="BTN84" s="3"/>
      <c r="BTQ84" s="26"/>
      <c r="BTS84" s="27"/>
      <c r="BTT84" s="34"/>
      <c r="BTU84" s="34"/>
      <c r="BTY84" s="3"/>
      <c r="BTZ84" s="3"/>
      <c r="BUC84" s="26"/>
      <c r="BUE84" s="27"/>
      <c r="BUF84" s="34"/>
      <c r="BUG84" s="34"/>
      <c r="BUK84" s="3"/>
      <c r="BUL84" s="3"/>
      <c r="BUO84" s="26"/>
      <c r="BUQ84" s="27"/>
      <c r="BUR84" s="34"/>
      <c r="BUS84" s="34"/>
      <c r="BUW84" s="3"/>
      <c r="BUX84" s="3"/>
      <c r="BVA84" s="26"/>
      <c r="BVC84" s="27"/>
      <c r="BVD84" s="34"/>
      <c r="BVE84" s="34"/>
      <c r="BVI84" s="3"/>
      <c r="BVJ84" s="3"/>
      <c r="BVM84" s="26"/>
      <c r="BVO84" s="27"/>
      <c r="BVP84" s="34"/>
      <c r="BVQ84" s="34"/>
      <c r="BVU84" s="3"/>
      <c r="BVV84" s="3"/>
      <c r="BVY84" s="26"/>
      <c r="BWA84" s="27"/>
      <c r="BWB84" s="34"/>
      <c r="BWC84" s="34"/>
      <c r="BWG84" s="3"/>
      <c r="BWH84" s="3"/>
      <c r="BWK84" s="26"/>
      <c r="BWM84" s="27"/>
      <c r="BWN84" s="34"/>
      <c r="BWO84" s="34"/>
      <c r="BWS84" s="3"/>
      <c r="BWT84" s="3"/>
      <c r="BWW84" s="26"/>
      <c r="BWY84" s="27"/>
      <c r="BWZ84" s="34"/>
      <c r="BXA84" s="34"/>
      <c r="BXE84" s="3"/>
      <c r="BXF84" s="3"/>
      <c r="BXI84" s="26"/>
      <c r="BXK84" s="27"/>
      <c r="BXL84" s="34"/>
      <c r="BXM84" s="34"/>
      <c r="BXQ84" s="3"/>
      <c r="BXR84" s="3"/>
      <c r="BXU84" s="26"/>
      <c r="BXW84" s="27"/>
      <c r="BXX84" s="34"/>
      <c r="BXY84" s="34"/>
      <c r="BYC84" s="3"/>
      <c r="BYD84" s="3"/>
      <c r="BYG84" s="26"/>
      <c r="BYI84" s="27"/>
      <c r="BYJ84" s="34"/>
      <c r="BYK84" s="34"/>
      <c r="BYO84" s="3"/>
      <c r="BYP84" s="3"/>
      <c r="BYS84" s="26"/>
      <c r="BYU84" s="27"/>
      <c r="BYV84" s="34"/>
      <c r="BYW84" s="34"/>
      <c r="BZA84" s="3"/>
      <c r="BZB84" s="3"/>
      <c r="BZE84" s="26"/>
      <c r="BZG84" s="27"/>
      <c r="BZH84" s="34"/>
      <c r="BZI84" s="34"/>
      <c r="BZM84" s="3"/>
      <c r="BZN84" s="3"/>
      <c r="BZQ84" s="26"/>
      <c r="BZS84" s="27"/>
      <c r="BZT84" s="34"/>
      <c r="BZU84" s="34"/>
      <c r="BZY84" s="3"/>
      <c r="BZZ84" s="3"/>
      <c r="CAC84" s="26"/>
      <c r="CAE84" s="27"/>
      <c r="CAF84" s="34"/>
      <c r="CAG84" s="34"/>
      <c r="CAK84" s="3"/>
      <c r="CAL84" s="3"/>
      <c r="CAO84" s="26"/>
      <c r="CAQ84" s="27"/>
      <c r="CAR84" s="34"/>
      <c r="CAS84" s="34"/>
      <c r="CAW84" s="3"/>
      <c r="CAX84" s="3"/>
      <c r="CBA84" s="26"/>
      <c r="CBC84" s="27"/>
      <c r="CBD84" s="34"/>
      <c r="CBE84" s="34"/>
      <c r="CBI84" s="3"/>
      <c r="CBJ84" s="3"/>
      <c r="CBM84" s="26"/>
      <c r="CBO84" s="27"/>
      <c r="CBP84" s="34"/>
      <c r="CBQ84" s="34"/>
      <c r="CBU84" s="3"/>
      <c r="CBV84" s="3"/>
      <c r="CBY84" s="26"/>
      <c r="CCA84" s="27"/>
      <c r="CCB84" s="34"/>
      <c r="CCC84" s="34"/>
      <c r="CCG84" s="3"/>
      <c r="CCH84" s="3"/>
      <c r="CCK84" s="26"/>
      <c r="CCM84" s="27"/>
      <c r="CCN84" s="34"/>
      <c r="CCO84" s="34"/>
      <c r="CCS84" s="3"/>
      <c r="CCT84" s="3"/>
      <c r="CCW84" s="26"/>
      <c r="CCY84" s="27"/>
      <c r="CCZ84" s="34"/>
      <c r="CDA84" s="34"/>
      <c r="CDE84" s="3"/>
      <c r="CDF84" s="3"/>
      <c r="CDI84" s="26"/>
      <c r="CDK84" s="27"/>
      <c r="CDL84" s="34"/>
      <c r="CDM84" s="34"/>
      <c r="CDQ84" s="3"/>
      <c r="CDR84" s="3"/>
      <c r="CDU84" s="26"/>
      <c r="CDW84" s="27"/>
      <c r="CDX84" s="34"/>
      <c r="CDY84" s="34"/>
      <c r="CEC84" s="3"/>
      <c r="CED84" s="3"/>
      <c r="CEG84" s="26"/>
      <c r="CEI84" s="27"/>
      <c r="CEJ84" s="34"/>
      <c r="CEK84" s="34"/>
      <c r="CEO84" s="3"/>
      <c r="CEP84" s="3"/>
      <c r="CES84" s="26"/>
      <c r="CEU84" s="27"/>
      <c r="CEV84" s="34"/>
      <c r="CEW84" s="34"/>
      <c r="CFA84" s="3"/>
      <c r="CFB84" s="3"/>
      <c r="CFE84" s="26"/>
      <c r="CFG84" s="27"/>
      <c r="CFH84" s="34"/>
      <c r="CFI84" s="34"/>
      <c r="CFM84" s="3"/>
      <c r="CFN84" s="3"/>
      <c r="CFQ84" s="26"/>
      <c r="CFS84" s="27"/>
      <c r="CFT84" s="34"/>
      <c r="CFU84" s="34"/>
      <c r="CFY84" s="3"/>
      <c r="CFZ84" s="3"/>
      <c r="CGC84" s="26"/>
      <c r="CGE84" s="27"/>
      <c r="CGF84" s="34"/>
      <c r="CGG84" s="34"/>
      <c r="CGK84" s="3"/>
      <c r="CGL84" s="3"/>
      <c r="CGO84" s="26"/>
      <c r="CGQ84" s="27"/>
      <c r="CGR84" s="34"/>
      <c r="CGS84" s="34"/>
      <c r="CGW84" s="3"/>
      <c r="CGX84" s="3"/>
      <c r="CHA84" s="26"/>
      <c r="CHC84" s="27"/>
      <c r="CHD84" s="34"/>
      <c r="CHE84" s="34"/>
      <c r="CHI84" s="3"/>
      <c r="CHJ84" s="3"/>
      <c r="CHM84" s="26"/>
      <c r="CHO84" s="27"/>
      <c r="CHP84" s="34"/>
      <c r="CHQ84" s="34"/>
      <c r="CHU84" s="3"/>
      <c r="CHV84" s="3"/>
      <c r="CHY84" s="26"/>
      <c r="CIA84" s="27"/>
      <c r="CIB84" s="34"/>
      <c r="CIC84" s="34"/>
      <c r="CIG84" s="3"/>
      <c r="CIH84" s="3"/>
      <c r="CIK84" s="26"/>
      <c r="CIM84" s="27"/>
      <c r="CIN84" s="34"/>
      <c r="CIO84" s="34"/>
      <c r="CIS84" s="3"/>
      <c r="CIT84" s="3"/>
      <c r="CIW84" s="26"/>
      <c r="CIY84" s="27"/>
      <c r="CIZ84" s="34"/>
      <c r="CJA84" s="34"/>
      <c r="CJE84" s="3"/>
      <c r="CJF84" s="3"/>
      <c r="CJI84" s="26"/>
      <c r="CJK84" s="27"/>
      <c r="CJL84" s="34"/>
      <c r="CJM84" s="34"/>
      <c r="CJQ84" s="3"/>
      <c r="CJR84" s="3"/>
      <c r="CJU84" s="26"/>
      <c r="CJW84" s="27"/>
      <c r="CJX84" s="34"/>
      <c r="CJY84" s="34"/>
      <c r="CKC84" s="3"/>
      <c r="CKD84" s="3"/>
      <c r="CKG84" s="26"/>
      <c r="CKI84" s="27"/>
      <c r="CKJ84" s="34"/>
      <c r="CKK84" s="34"/>
      <c r="CKO84" s="3"/>
      <c r="CKP84" s="3"/>
      <c r="CKS84" s="26"/>
      <c r="CKU84" s="27"/>
      <c r="CKV84" s="34"/>
      <c r="CKW84" s="34"/>
      <c r="CLA84" s="3"/>
      <c r="CLB84" s="3"/>
      <c r="CLE84" s="26"/>
      <c r="CLG84" s="27"/>
      <c r="CLH84" s="34"/>
      <c r="CLI84" s="34"/>
      <c r="CLM84" s="3"/>
      <c r="CLN84" s="3"/>
      <c r="CLQ84" s="26"/>
      <c r="CLS84" s="27"/>
      <c r="CLT84" s="34"/>
      <c r="CLU84" s="34"/>
      <c r="CLY84" s="3"/>
      <c r="CLZ84" s="3"/>
      <c r="CMC84" s="26"/>
      <c r="CME84" s="27"/>
      <c r="CMF84" s="34"/>
      <c r="CMG84" s="34"/>
      <c r="CMK84" s="3"/>
      <c r="CML84" s="3"/>
      <c r="CMO84" s="26"/>
      <c r="CMQ84" s="27"/>
      <c r="CMR84" s="34"/>
      <c r="CMS84" s="34"/>
      <c r="CMW84" s="3"/>
      <c r="CMX84" s="3"/>
      <c r="CNA84" s="26"/>
      <c r="CNC84" s="27"/>
      <c r="CND84" s="34"/>
      <c r="CNE84" s="34"/>
      <c r="CNI84" s="3"/>
      <c r="CNJ84" s="3"/>
      <c r="CNM84" s="26"/>
      <c r="CNO84" s="27"/>
      <c r="CNP84" s="34"/>
      <c r="CNQ84" s="34"/>
      <c r="CNU84" s="3"/>
      <c r="CNV84" s="3"/>
      <c r="CNY84" s="26"/>
      <c r="COA84" s="27"/>
      <c r="COB84" s="34"/>
      <c r="COC84" s="34"/>
      <c r="COG84" s="3"/>
      <c r="COH84" s="3"/>
      <c r="COK84" s="26"/>
      <c r="COM84" s="27"/>
      <c r="CON84" s="34"/>
      <c r="COO84" s="34"/>
      <c r="COS84" s="3"/>
      <c r="COT84" s="3"/>
      <c r="COW84" s="26"/>
      <c r="COY84" s="27"/>
      <c r="COZ84" s="34"/>
      <c r="CPA84" s="34"/>
      <c r="CPE84" s="3"/>
      <c r="CPF84" s="3"/>
      <c r="CPI84" s="26"/>
      <c r="CPK84" s="27"/>
      <c r="CPL84" s="34"/>
      <c r="CPM84" s="34"/>
      <c r="CPQ84" s="3"/>
      <c r="CPR84" s="3"/>
      <c r="CPU84" s="26"/>
      <c r="CPW84" s="27"/>
      <c r="CPX84" s="34"/>
      <c r="CPY84" s="34"/>
      <c r="CQC84" s="3"/>
      <c r="CQD84" s="3"/>
      <c r="CQG84" s="26"/>
      <c r="CQI84" s="27"/>
      <c r="CQJ84" s="34"/>
      <c r="CQK84" s="34"/>
      <c r="CQO84" s="3"/>
      <c r="CQP84" s="3"/>
      <c r="CQS84" s="26"/>
      <c r="CQU84" s="27"/>
      <c r="CQV84" s="34"/>
      <c r="CQW84" s="34"/>
      <c r="CRA84" s="3"/>
      <c r="CRB84" s="3"/>
      <c r="CRE84" s="26"/>
      <c r="CRG84" s="27"/>
      <c r="CRH84" s="34"/>
      <c r="CRI84" s="34"/>
      <c r="CRM84" s="3"/>
      <c r="CRN84" s="3"/>
      <c r="CRQ84" s="26"/>
      <c r="CRS84" s="27"/>
      <c r="CRT84" s="34"/>
      <c r="CRU84" s="34"/>
      <c r="CRY84" s="3"/>
      <c r="CRZ84" s="3"/>
      <c r="CSC84" s="26"/>
      <c r="CSE84" s="27"/>
      <c r="CSF84" s="34"/>
      <c r="CSG84" s="34"/>
      <c r="CSK84" s="3"/>
      <c r="CSL84" s="3"/>
      <c r="CSO84" s="26"/>
      <c r="CSQ84" s="27"/>
      <c r="CSR84" s="34"/>
      <c r="CSS84" s="34"/>
      <c r="CSW84" s="3"/>
      <c r="CSX84" s="3"/>
      <c r="CTA84" s="26"/>
      <c r="CTC84" s="27"/>
      <c r="CTD84" s="34"/>
      <c r="CTE84" s="34"/>
      <c r="CTI84" s="3"/>
      <c r="CTJ84" s="3"/>
      <c r="CTM84" s="26"/>
      <c r="CTO84" s="27"/>
      <c r="CTP84" s="34"/>
      <c r="CTQ84" s="34"/>
      <c r="CTU84" s="3"/>
      <c r="CTV84" s="3"/>
      <c r="CTY84" s="26"/>
      <c r="CUA84" s="27"/>
      <c r="CUB84" s="34"/>
      <c r="CUC84" s="34"/>
      <c r="CUG84" s="3"/>
      <c r="CUH84" s="3"/>
      <c r="CUK84" s="26"/>
      <c r="CUM84" s="27"/>
      <c r="CUN84" s="34"/>
      <c r="CUO84" s="34"/>
      <c r="CUS84" s="3"/>
      <c r="CUT84" s="3"/>
      <c r="CUW84" s="26"/>
      <c r="CUY84" s="27"/>
      <c r="CUZ84" s="34"/>
      <c r="CVA84" s="34"/>
      <c r="CVE84" s="3"/>
      <c r="CVF84" s="3"/>
      <c r="CVI84" s="26"/>
      <c r="CVK84" s="27"/>
      <c r="CVL84" s="34"/>
      <c r="CVM84" s="34"/>
      <c r="CVQ84" s="3"/>
      <c r="CVR84" s="3"/>
      <c r="CVU84" s="26"/>
      <c r="CVW84" s="27"/>
      <c r="CVX84" s="34"/>
      <c r="CVY84" s="34"/>
      <c r="CWC84" s="3"/>
      <c r="CWD84" s="3"/>
      <c r="CWG84" s="26"/>
      <c r="CWI84" s="27"/>
      <c r="CWJ84" s="34"/>
      <c r="CWK84" s="34"/>
      <c r="CWO84" s="3"/>
      <c r="CWP84" s="3"/>
      <c r="CWS84" s="26"/>
      <c r="CWU84" s="27"/>
      <c r="CWV84" s="34"/>
      <c r="CWW84" s="34"/>
      <c r="CXA84" s="3"/>
      <c r="CXB84" s="3"/>
      <c r="CXE84" s="26"/>
      <c r="CXG84" s="27"/>
      <c r="CXH84" s="34"/>
      <c r="CXI84" s="34"/>
      <c r="CXM84" s="3"/>
      <c r="CXN84" s="3"/>
      <c r="CXQ84" s="26"/>
      <c r="CXS84" s="27"/>
      <c r="CXT84" s="34"/>
      <c r="CXU84" s="34"/>
      <c r="CXY84" s="3"/>
      <c r="CXZ84" s="3"/>
      <c r="CYC84" s="26"/>
      <c r="CYE84" s="27"/>
      <c r="CYF84" s="34"/>
      <c r="CYG84" s="34"/>
      <c r="CYK84" s="3"/>
      <c r="CYL84" s="3"/>
      <c r="CYO84" s="26"/>
      <c r="CYQ84" s="27"/>
      <c r="CYR84" s="34"/>
      <c r="CYS84" s="34"/>
      <c r="CYW84" s="3"/>
      <c r="CYX84" s="3"/>
      <c r="CZA84" s="26"/>
      <c r="CZC84" s="27"/>
      <c r="CZD84" s="34"/>
      <c r="CZE84" s="34"/>
      <c r="CZI84" s="3"/>
      <c r="CZJ84" s="3"/>
      <c r="CZM84" s="26"/>
      <c r="CZO84" s="27"/>
      <c r="CZP84" s="34"/>
      <c r="CZQ84" s="34"/>
      <c r="CZU84" s="3"/>
      <c r="CZV84" s="3"/>
      <c r="CZY84" s="26"/>
      <c r="DAA84" s="27"/>
      <c r="DAB84" s="34"/>
      <c r="DAC84" s="34"/>
      <c r="DAG84" s="3"/>
      <c r="DAH84" s="3"/>
      <c r="DAK84" s="26"/>
      <c r="DAM84" s="27"/>
      <c r="DAN84" s="34"/>
      <c r="DAO84" s="34"/>
      <c r="DAS84" s="3"/>
      <c r="DAT84" s="3"/>
      <c r="DAW84" s="26"/>
      <c r="DAY84" s="27"/>
      <c r="DAZ84" s="34"/>
      <c r="DBA84" s="34"/>
      <c r="DBE84" s="3"/>
      <c r="DBF84" s="3"/>
      <c r="DBI84" s="26"/>
      <c r="DBK84" s="27"/>
      <c r="DBL84" s="34"/>
      <c r="DBM84" s="34"/>
      <c r="DBQ84" s="3"/>
      <c r="DBR84" s="3"/>
      <c r="DBU84" s="26"/>
      <c r="DBW84" s="27"/>
      <c r="DBX84" s="34"/>
      <c r="DBY84" s="34"/>
      <c r="DCC84" s="3"/>
      <c r="DCD84" s="3"/>
      <c r="DCG84" s="26"/>
      <c r="DCI84" s="27"/>
      <c r="DCJ84" s="34"/>
      <c r="DCK84" s="34"/>
      <c r="DCO84" s="3"/>
      <c r="DCP84" s="3"/>
      <c r="DCS84" s="26"/>
      <c r="DCU84" s="27"/>
      <c r="DCV84" s="34"/>
      <c r="DCW84" s="34"/>
      <c r="DDA84" s="3"/>
      <c r="DDB84" s="3"/>
      <c r="DDE84" s="26"/>
      <c r="DDG84" s="27"/>
      <c r="DDH84" s="34"/>
      <c r="DDI84" s="34"/>
      <c r="DDM84" s="3"/>
      <c r="DDN84" s="3"/>
      <c r="DDQ84" s="26"/>
      <c r="DDS84" s="27"/>
      <c r="DDT84" s="34"/>
      <c r="DDU84" s="34"/>
      <c r="DDY84" s="3"/>
      <c r="DDZ84" s="3"/>
      <c r="DEC84" s="26"/>
      <c r="DEE84" s="27"/>
      <c r="DEF84" s="34"/>
      <c r="DEG84" s="34"/>
      <c r="DEK84" s="3"/>
      <c r="DEL84" s="3"/>
      <c r="DEO84" s="26"/>
      <c r="DEQ84" s="27"/>
      <c r="DER84" s="34"/>
      <c r="DES84" s="34"/>
      <c r="DEW84" s="3"/>
      <c r="DEX84" s="3"/>
      <c r="DFA84" s="26"/>
      <c r="DFC84" s="27"/>
      <c r="DFD84" s="34"/>
      <c r="DFE84" s="34"/>
      <c r="DFI84" s="3"/>
      <c r="DFJ84" s="3"/>
      <c r="DFM84" s="26"/>
      <c r="DFO84" s="27"/>
      <c r="DFP84" s="34"/>
      <c r="DFQ84" s="34"/>
      <c r="DFU84" s="3"/>
      <c r="DFV84" s="3"/>
      <c r="DFY84" s="26"/>
      <c r="DGA84" s="27"/>
      <c r="DGB84" s="34"/>
      <c r="DGC84" s="34"/>
      <c r="DGG84" s="3"/>
      <c r="DGH84" s="3"/>
      <c r="DGK84" s="26"/>
      <c r="DGM84" s="27"/>
      <c r="DGN84" s="34"/>
      <c r="DGO84" s="34"/>
      <c r="DGS84" s="3"/>
      <c r="DGT84" s="3"/>
      <c r="DGW84" s="26"/>
      <c r="DGY84" s="27"/>
      <c r="DGZ84" s="34"/>
      <c r="DHA84" s="34"/>
      <c r="DHE84" s="3"/>
      <c r="DHF84" s="3"/>
      <c r="DHI84" s="26"/>
      <c r="DHK84" s="27"/>
      <c r="DHL84" s="34"/>
      <c r="DHM84" s="34"/>
      <c r="DHQ84" s="3"/>
      <c r="DHR84" s="3"/>
      <c r="DHU84" s="26"/>
      <c r="DHW84" s="27"/>
      <c r="DHX84" s="34"/>
      <c r="DHY84" s="34"/>
      <c r="DIC84" s="3"/>
      <c r="DID84" s="3"/>
      <c r="DIG84" s="26"/>
      <c r="DII84" s="27"/>
      <c r="DIJ84" s="34"/>
      <c r="DIK84" s="34"/>
      <c r="DIO84" s="3"/>
      <c r="DIP84" s="3"/>
      <c r="DIS84" s="26"/>
      <c r="DIU84" s="27"/>
      <c r="DIV84" s="34"/>
      <c r="DIW84" s="34"/>
      <c r="DJA84" s="3"/>
      <c r="DJB84" s="3"/>
      <c r="DJE84" s="26"/>
      <c r="DJG84" s="27"/>
      <c r="DJH84" s="34"/>
      <c r="DJI84" s="34"/>
      <c r="DJM84" s="3"/>
      <c r="DJN84" s="3"/>
      <c r="DJQ84" s="26"/>
      <c r="DJS84" s="27"/>
      <c r="DJT84" s="34"/>
      <c r="DJU84" s="34"/>
      <c r="DJY84" s="3"/>
      <c r="DJZ84" s="3"/>
      <c r="DKC84" s="26"/>
      <c r="DKE84" s="27"/>
      <c r="DKF84" s="34"/>
      <c r="DKG84" s="34"/>
      <c r="DKK84" s="3"/>
      <c r="DKL84" s="3"/>
      <c r="DKO84" s="26"/>
      <c r="DKQ84" s="27"/>
      <c r="DKR84" s="34"/>
      <c r="DKS84" s="34"/>
      <c r="DKW84" s="3"/>
      <c r="DKX84" s="3"/>
      <c r="DLA84" s="26"/>
      <c r="DLC84" s="27"/>
      <c r="DLD84" s="34"/>
      <c r="DLE84" s="34"/>
      <c r="DLI84" s="3"/>
      <c r="DLJ84" s="3"/>
      <c r="DLM84" s="26"/>
      <c r="DLO84" s="27"/>
      <c r="DLP84" s="34"/>
      <c r="DLQ84" s="34"/>
      <c r="DLU84" s="3"/>
      <c r="DLV84" s="3"/>
      <c r="DLY84" s="26"/>
      <c r="DMA84" s="27"/>
      <c r="DMB84" s="34"/>
      <c r="DMC84" s="34"/>
      <c r="DMG84" s="3"/>
      <c r="DMH84" s="3"/>
      <c r="DMK84" s="26"/>
      <c r="DMM84" s="27"/>
      <c r="DMN84" s="34"/>
      <c r="DMO84" s="34"/>
      <c r="DMS84" s="3"/>
      <c r="DMT84" s="3"/>
      <c r="DMW84" s="26"/>
      <c r="DMY84" s="27"/>
      <c r="DMZ84" s="34"/>
      <c r="DNA84" s="34"/>
      <c r="DNE84" s="3"/>
      <c r="DNF84" s="3"/>
      <c r="DNI84" s="26"/>
      <c r="DNK84" s="27"/>
      <c r="DNL84" s="34"/>
      <c r="DNM84" s="34"/>
      <c r="DNQ84" s="3"/>
      <c r="DNR84" s="3"/>
      <c r="DNU84" s="26"/>
      <c r="DNW84" s="27"/>
      <c r="DNX84" s="34"/>
      <c r="DNY84" s="34"/>
      <c r="DOC84" s="3"/>
      <c r="DOD84" s="3"/>
      <c r="DOG84" s="26"/>
      <c r="DOI84" s="27"/>
      <c r="DOJ84" s="34"/>
      <c r="DOK84" s="34"/>
      <c r="DOO84" s="3"/>
      <c r="DOP84" s="3"/>
      <c r="DOS84" s="26"/>
      <c r="DOU84" s="27"/>
      <c r="DOV84" s="34"/>
      <c r="DOW84" s="34"/>
      <c r="DPA84" s="3"/>
      <c r="DPB84" s="3"/>
      <c r="DPE84" s="26"/>
      <c r="DPG84" s="27"/>
      <c r="DPH84" s="34"/>
      <c r="DPI84" s="34"/>
      <c r="DPM84" s="3"/>
      <c r="DPN84" s="3"/>
      <c r="DPQ84" s="26"/>
      <c r="DPS84" s="27"/>
      <c r="DPT84" s="34"/>
      <c r="DPU84" s="34"/>
      <c r="DPY84" s="3"/>
      <c r="DPZ84" s="3"/>
      <c r="DQC84" s="26"/>
      <c r="DQE84" s="27"/>
      <c r="DQF84" s="34"/>
      <c r="DQG84" s="34"/>
      <c r="DQK84" s="3"/>
      <c r="DQL84" s="3"/>
      <c r="DQO84" s="26"/>
      <c r="DQQ84" s="27"/>
      <c r="DQR84" s="34"/>
      <c r="DQS84" s="34"/>
      <c r="DQW84" s="3"/>
      <c r="DQX84" s="3"/>
      <c r="DRA84" s="26"/>
      <c r="DRC84" s="27"/>
      <c r="DRD84" s="34"/>
      <c r="DRE84" s="34"/>
      <c r="DRI84" s="3"/>
      <c r="DRJ84" s="3"/>
      <c r="DRM84" s="26"/>
      <c r="DRO84" s="27"/>
      <c r="DRP84" s="34"/>
      <c r="DRQ84" s="34"/>
      <c r="DRU84" s="3"/>
      <c r="DRV84" s="3"/>
      <c r="DRY84" s="26"/>
      <c r="DSA84" s="27"/>
      <c r="DSB84" s="34"/>
      <c r="DSC84" s="34"/>
      <c r="DSG84" s="3"/>
      <c r="DSH84" s="3"/>
      <c r="DSK84" s="26"/>
      <c r="DSM84" s="27"/>
      <c r="DSN84" s="34"/>
      <c r="DSO84" s="34"/>
      <c r="DSS84" s="3"/>
      <c r="DST84" s="3"/>
      <c r="DSW84" s="26"/>
      <c r="DSY84" s="27"/>
      <c r="DSZ84" s="34"/>
      <c r="DTA84" s="34"/>
      <c r="DTE84" s="3"/>
      <c r="DTF84" s="3"/>
      <c r="DTI84" s="26"/>
      <c r="DTK84" s="27"/>
      <c r="DTL84" s="34"/>
      <c r="DTM84" s="34"/>
      <c r="DTQ84" s="3"/>
      <c r="DTR84" s="3"/>
      <c r="DTU84" s="26"/>
      <c r="DTW84" s="27"/>
      <c r="DTX84" s="34"/>
      <c r="DTY84" s="34"/>
      <c r="DUC84" s="3"/>
      <c r="DUD84" s="3"/>
      <c r="DUG84" s="26"/>
      <c r="DUI84" s="27"/>
      <c r="DUJ84" s="34"/>
      <c r="DUK84" s="34"/>
      <c r="DUO84" s="3"/>
      <c r="DUP84" s="3"/>
      <c r="DUS84" s="26"/>
      <c r="DUU84" s="27"/>
      <c r="DUV84" s="34"/>
      <c r="DUW84" s="34"/>
      <c r="DVA84" s="3"/>
      <c r="DVB84" s="3"/>
      <c r="DVE84" s="26"/>
      <c r="DVG84" s="27"/>
      <c r="DVH84" s="34"/>
      <c r="DVI84" s="34"/>
      <c r="DVM84" s="3"/>
      <c r="DVN84" s="3"/>
      <c r="DVQ84" s="26"/>
      <c r="DVS84" s="27"/>
      <c r="DVT84" s="34"/>
      <c r="DVU84" s="34"/>
      <c r="DVY84" s="3"/>
      <c r="DVZ84" s="3"/>
      <c r="DWC84" s="26"/>
      <c r="DWE84" s="27"/>
      <c r="DWF84" s="34"/>
      <c r="DWG84" s="34"/>
      <c r="DWK84" s="3"/>
      <c r="DWL84" s="3"/>
      <c r="DWO84" s="26"/>
      <c r="DWQ84" s="27"/>
      <c r="DWR84" s="34"/>
      <c r="DWS84" s="34"/>
      <c r="DWW84" s="3"/>
      <c r="DWX84" s="3"/>
      <c r="DXA84" s="26"/>
      <c r="DXC84" s="27"/>
      <c r="DXD84" s="34"/>
      <c r="DXE84" s="34"/>
      <c r="DXI84" s="3"/>
      <c r="DXJ84" s="3"/>
      <c r="DXM84" s="26"/>
      <c r="DXO84" s="27"/>
      <c r="DXP84" s="34"/>
      <c r="DXQ84" s="34"/>
      <c r="DXU84" s="3"/>
      <c r="DXV84" s="3"/>
      <c r="DXY84" s="26"/>
      <c r="DYA84" s="27"/>
      <c r="DYB84" s="34"/>
      <c r="DYC84" s="34"/>
      <c r="DYG84" s="3"/>
      <c r="DYH84" s="3"/>
      <c r="DYK84" s="26"/>
      <c r="DYM84" s="27"/>
      <c r="DYN84" s="34"/>
      <c r="DYO84" s="34"/>
      <c r="DYS84" s="3"/>
      <c r="DYT84" s="3"/>
      <c r="DYW84" s="26"/>
      <c r="DYY84" s="27"/>
      <c r="DYZ84" s="34"/>
      <c r="DZA84" s="34"/>
      <c r="DZE84" s="3"/>
      <c r="DZF84" s="3"/>
      <c r="DZI84" s="26"/>
      <c r="DZK84" s="27"/>
      <c r="DZL84" s="34"/>
      <c r="DZM84" s="34"/>
      <c r="DZQ84" s="3"/>
      <c r="DZR84" s="3"/>
      <c r="DZU84" s="26"/>
      <c r="DZW84" s="27"/>
      <c r="DZX84" s="34"/>
      <c r="DZY84" s="34"/>
      <c r="EAC84" s="3"/>
      <c r="EAD84" s="3"/>
      <c r="EAG84" s="26"/>
      <c r="EAI84" s="27"/>
      <c r="EAJ84" s="34"/>
      <c r="EAK84" s="34"/>
      <c r="EAO84" s="3"/>
      <c r="EAP84" s="3"/>
      <c r="EAS84" s="26"/>
      <c r="EAU84" s="27"/>
      <c r="EAV84" s="34"/>
      <c r="EAW84" s="34"/>
      <c r="EBA84" s="3"/>
      <c r="EBB84" s="3"/>
      <c r="EBE84" s="26"/>
      <c r="EBG84" s="27"/>
      <c r="EBH84" s="34"/>
      <c r="EBI84" s="34"/>
      <c r="EBM84" s="3"/>
      <c r="EBN84" s="3"/>
      <c r="EBQ84" s="26"/>
      <c r="EBS84" s="27"/>
      <c r="EBT84" s="34"/>
      <c r="EBU84" s="34"/>
      <c r="EBY84" s="3"/>
      <c r="EBZ84" s="3"/>
      <c r="ECC84" s="26"/>
      <c r="ECE84" s="27"/>
      <c r="ECF84" s="34"/>
      <c r="ECG84" s="34"/>
      <c r="ECK84" s="3"/>
      <c r="ECL84" s="3"/>
      <c r="ECO84" s="26"/>
      <c r="ECQ84" s="27"/>
      <c r="ECR84" s="34"/>
      <c r="ECS84" s="34"/>
      <c r="ECW84" s="3"/>
      <c r="ECX84" s="3"/>
      <c r="EDA84" s="26"/>
      <c r="EDC84" s="27"/>
      <c r="EDD84" s="34"/>
      <c r="EDE84" s="34"/>
      <c r="EDI84" s="3"/>
      <c r="EDJ84" s="3"/>
      <c r="EDM84" s="26"/>
      <c r="EDO84" s="27"/>
      <c r="EDP84" s="34"/>
      <c r="EDQ84" s="34"/>
      <c r="EDU84" s="3"/>
      <c r="EDV84" s="3"/>
      <c r="EDY84" s="26"/>
      <c r="EEA84" s="27"/>
      <c r="EEB84" s="34"/>
      <c r="EEC84" s="34"/>
      <c r="EEG84" s="3"/>
      <c r="EEH84" s="3"/>
      <c r="EEK84" s="26"/>
      <c r="EEM84" s="27"/>
      <c r="EEN84" s="34"/>
      <c r="EEO84" s="34"/>
      <c r="EES84" s="3"/>
      <c r="EET84" s="3"/>
      <c r="EEW84" s="26"/>
      <c r="EEY84" s="27"/>
      <c r="EEZ84" s="34"/>
      <c r="EFA84" s="34"/>
      <c r="EFE84" s="3"/>
      <c r="EFF84" s="3"/>
      <c r="EFI84" s="26"/>
      <c r="EFK84" s="27"/>
      <c r="EFL84" s="34"/>
      <c r="EFM84" s="34"/>
      <c r="EFQ84" s="3"/>
      <c r="EFR84" s="3"/>
      <c r="EFU84" s="26"/>
      <c r="EFW84" s="27"/>
      <c r="EFX84" s="34"/>
      <c r="EFY84" s="34"/>
      <c r="EGC84" s="3"/>
      <c r="EGD84" s="3"/>
      <c r="EGG84" s="26"/>
      <c r="EGI84" s="27"/>
      <c r="EGJ84" s="34"/>
      <c r="EGK84" s="34"/>
      <c r="EGO84" s="3"/>
      <c r="EGP84" s="3"/>
      <c r="EGS84" s="26"/>
      <c r="EGU84" s="27"/>
      <c r="EGV84" s="34"/>
      <c r="EGW84" s="34"/>
      <c r="EHA84" s="3"/>
      <c r="EHB84" s="3"/>
      <c r="EHE84" s="26"/>
      <c r="EHG84" s="27"/>
      <c r="EHH84" s="34"/>
      <c r="EHI84" s="34"/>
      <c r="EHM84" s="3"/>
      <c r="EHN84" s="3"/>
      <c r="EHQ84" s="26"/>
      <c r="EHS84" s="27"/>
      <c r="EHT84" s="34"/>
      <c r="EHU84" s="34"/>
      <c r="EHY84" s="3"/>
      <c r="EHZ84" s="3"/>
      <c r="EIC84" s="26"/>
      <c r="EIE84" s="27"/>
      <c r="EIF84" s="34"/>
      <c r="EIG84" s="34"/>
      <c r="EIK84" s="3"/>
      <c r="EIL84" s="3"/>
      <c r="EIO84" s="26"/>
      <c r="EIQ84" s="27"/>
      <c r="EIR84" s="34"/>
      <c r="EIS84" s="34"/>
      <c r="EIW84" s="3"/>
      <c r="EIX84" s="3"/>
      <c r="EJA84" s="26"/>
      <c r="EJC84" s="27"/>
      <c r="EJD84" s="34"/>
      <c r="EJE84" s="34"/>
      <c r="EJI84" s="3"/>
      <c r="EJJ84" s="3"/>
      <c r="EJM84" s="26"/>
      <c r="EJO84" s="27"/>
      <c r="EJP84" s="34"/>
      <c r="EJQ84" s="34"/>
      <c r="EJU84" s="3"/>
      <c r="EJV84" s="3"/>
      <c r="EJY84" s="26"/>
      <c r="EKA84" s="27"/>
      <c r="EKB84" s="34"/>
      <c r="EKC84" s="34"/>
      <c r="EKG84" s="3"/>
      <c r="EKH84" s="3"/>
      <c r="EKK84" s="26"/>
      <c r="EKM84" s="27"/>
      <c r="EKN84" s="34"/>
      <c r="EKO84" s="34"/>
      <c r="EKS84" s="3"/>
      <c r="EKT84" s="3"/>
      <c r="EKW84" s="26"/>
      <c r="EKY84" s="27"/>
      <c r="EKZ84" s="34"/>
      <c r="ELA84" s="34"/>
      <c r="ELE84" s="3"/>
      <c r="ELF84" s="3"/>
      <c r="ELI84" s="26"/>
      <c r="ELK84" s="27"/>
      <c r="ELL84" s="34"/>
      <c r="ELM84" s="34"/>
      <c r="ELQ84" s="3"/>
      <c r="ELR84" s="3"/>
      <c r="ELU84" s="26"/>
      <c r="ELW84" s="27"/>
      <c r="ELX84" s="34"/>
      <c r="ELY84" s="34"/>
      <c r="EMC84" s="3"/>
      <c r="EMD84" s="3"/>
      <c r="EMG84" s="26"/>
      <c r="EMI84" s="27"/>
      <c r="EMJ84" s="34"/>
      <c r="EMK84" s="34"/>
      <c r="EMO84" s="3"/>
      <c r="EMP84" s="3"/>
      <c r="EMS84" s="26"/>
      <c r="EMU84" s="27"/>
      <c r="EMV84" s="34"/>
      <c r="EMW84" s="34"/>
      <c r="ENA84" s="3"/>
      <c r="ENB84" s="3"/>
      <c r="ENE84" s="26"/>
      <c r="ENG84" s="27"/>
      <c r="ENH84" s="34"/>
      <c r="ENI84" s="34"/>
      <c r="ENM84" s="3"/>
      <c r="ENN84" s="3"/>
      <c r="ENQ84" s="26"/>
      <c r="ENS84" s="27"/>
      <c r="ENT84" s="34"/>
      <c r="ENU84" s="34"/>
      <c r="ENY84" s="3"/>
      <c r="ENZ84" s="3"/>
      <c r="EOC84" s="26"/>
      <c r="EOE84" s="27"/>
      <c r="EOF84" s="34"/>
      <c r="EOG84" s="34"/>
      <c r="EOK84" s="3"/>
      <c r="EOL84" s="3"/>
      <c r="EOO84" s="26"/>
      <c r="EOQ84" s="27"/>
      <c r="EOR84" s="34"/>
      <c r="EOS84" s="34"/>
      <c r="EOW84" s="3"/>
      <c r="EOX84" s="3"/>
      <c r="EPA84" s="26"/>
      <c r="EPC84" s="27"/>
      <c r="EPD84" s="34"/>
      <c r="EPE84" s="34"/>
      <c r="EPI84" s="3"/>
      <c r="EPJ84" s="3"/>
      <c r="EPM84" s="26"/>
      <c r="EPO84" s="27"/>
      <c r="EPP84" s="34"/>
      <c r="EPQ84" s="34"/>
      <c r="EPU84" s="3"/>
      <c r="EPV84" s="3"/>
      <c r="EPY84" s="26"/>
      <c r="EQA84" s="27"/>
      <c r="EQB84" s="34"/>
      <c r="EQC84" s="34"/>
      <c r="EQG84" s="3"/>
      <c r="EQH84" s="3"/>
      <c r="EQK84" s="26"/>
      <c r="EQM84" s="27"/>
      <c r="EQN84" s="34"/>
      <c r="EQO84" s="34"/>
      <c r="EQS84" s="3"/>
      <c r="EQT84" s="3"/>
      <c r="EQW84" s="26"/>
      <c r="EQY84" s="27"/>
      <c r="EQZ84" s="34"/>
      <c r="ERA84" s="34"/>
      <c r="ERE84" s="3"/>
      <c r="ERF84" s="3"/>
      <c r="ERI84" s="26"/>
      <c r="ERK84" s="27"/>
      <c r="ERL84" s="34"/>
      <c r="ERM84" s="34"/>
      <c r="ERQ84" s="3"/>
      <c r="ERR84" s="3"/>
      <c r="ERU84" s="26"/>
      <c r="ERW84" s="27"/>
      <c r="ERX84" s="34"/>
      <c r="ERY84" s="34"/>
      <c r="ESC84" s="3"/>
      <c r="ESD84" s="3"/>
      <c r="ESG84" s="26"/>
      <c r="ESI84" s="27"/>
      <c r="ESJ84" s="34"/>
      <c r="ESK84" s="34"/>
      <c r="ESO84" s="3"/>
      <c r="ESP84" s="3"/>
      <c r="ESS84" s="26"/>
      <c r="ESU84" s="27"/>
      <c r="ESV84" s="34"/>
      <c r="ESW84" s="34"/>
      <c r="ETA84" s="3"/>
      <c r="ETB84" s="3"/>
      <c r="ETE84" s="26"/>
      <c r="ETG84" s="27"/>
      <c r="ETH84" s="34"/>
      <c r="ETI84" s="34"/>
      <c r="ETM84" s="3"/>
      <c r="ETN84" s="3"/>
      <c r="ETQ84" s="26"/>
      <c r="ETS84" s="27"/>
      <c r="ETT84" s="34"/>
      <c r="ETU84" s="34"/>
      <c r="ETY84" s="3"/>
      <c r="ETZ84" s="3"/>
      <c r="EUC84" s="26"/>
      <c r="EUE84" s="27"/>
      <c r="EUF84" s="34"/>
      <c r="EUG84" s="34"/>
      <c r="EUK84" s="3"/>
      <c r="EUL84" s="3"/>
      <c r="EUO84" s="26"/>
      <c r="EUQ84" s="27"/>
      <c r="EUR84" s="34"/>
      <c r="EUS84" s="34"/>
      <c r="EUW84" s="3"/>
      <c r="EUX84" s="3"/>
      <c r="EVA84" s="26"/>
      <c r="EVC84" s="27"/>
      <c r="EVD84" s="34"/>
      <c r="EVE84" s="34"/>
      <c r="EVI84" s="3"/>
      <c r="EVJ84" s="3"/>
      <c r="EVM84" s="26"/>
      <c r="EVO84" s="27"/>
      <c r="EVP84" s="34"/>
      <c r="EVQ84" s="34"/>
      <c r="EVU84" s="3"/>
      <c r="EVV84" s="3"/>
      <c r="EVY84" s="26"/>
      <c r="EWA84" s="27"/>
      <c r="EWB84" s="34"/>
      <c r="EWC84" s="34"/>
      <c r="EWG84" s="3"/>
      <c r="EWH84" s="3"/>
      <c r="EWK84" s="26"/>
      <c r="EWM84" s="27"/>
      <c r="EWN84" s="34"/>
      <c r="EWO84" s="34"/>
      <c r="EWS84" s="3"/>
      <c r="EWT84" s="3"/>
      <c r="EWW84" s="26"/>
      <c r="EWY84" s="27"/>
      <c r="EWZ84" s="34"/>
      <c r="EXA84" s="34"/>
      <c r="EXE84" s="3"/>
      <c r="EXF84" s="3"/>
      <c r="EXI84" s="26"/>
      <c r="EXK84" s="27"/>
      <c r="EXL84" s="34"/>
      <c r="EXM84" s="34"/>
      <c r="EXQ84" s="3"/>
      <c r="EXR84" s="3"/>
      <c r="EXU84" s="26"/>
      <c r="EXW84" s="27"/>
      <c r="EXX84" s="34"/>
      <c r="EXY84" s="34"/>
      <c r="EYC84" s="3"/>
      <c r="EYD84" s="3"/>
      <c r="EYG84" s="26"/>
      <c r="EYI84" s="27"/>
      <c r="EYJ84" s="34"/>
      <c r="EYK84" s="34"/>
      <c r="EYO84" s="3"/>
      <c r="EYP84" s="3"/>
      <c r="EYS84" s="26"/>
      <c r="EYU84" s="27"/>
      <c r="EYV84" s="34"/>
      <c r="EYW84" s="34"/>
      <c r="EZA84" s="3"/>
      <c r="EZB84" s="3"/>
      <c r="EZE84" s="26"/>
      <c r="EZG84" s="27"/>
      <c r="EZH84" s="34"/>
      <c r="EZI84" s="34"/>
      <c r="EZM84" s="3"/>
      <c r="EZN84" s="3"/>
      <c r="EZQ84" s="26"/>
      <c r="EZS84" s="27"/>
      <c r="EZT84" s="34"/>
      <c r="EZU84" s="34"/>
      <c r="EZY84" s="3"/>
      <c r="EZZ84" s="3"/>
      <c r="FAC84" s="26"/>
      <c r="FAE84" s="27"/>
      <c r="FAF84" s="34"/>
      <c r="FAG84" s="34"/>
      <c r="FAK84" s="3"/>
      <c r="FAL84" s="3"/>
      <c r="FAO84" s="26"/>
      <c r="FAQ84" s="27"/>
      <c r="FAR84" s="34"/>
      <c r="FAS84" s="34"/>
      <c r="FAW84" s="3"/>
      <c r="FAX84" s="3"/>
      <c r="FBA84" s="26"/>
      <c r="FBC84" s="27"/>
      <c r="FBD84" s="34"/>
      <c r="FBE84" s="34"/>
      <c r="FBI84" s="3"/>
      <c r="FBJ84" s="3"/>
      <c r="FBM84" s="26"/>
      <c r="FBO84" s="27"/>
      <c r="FBP84" s="34"/>
      <c r="FBQ84" s="34"/>
      <c r="FBU84" s="3"/>
      <c r="FBV84" s="3"/>
      <c r="FBY84" s="26"/>
      <c r="FCA84" s="27"/>
      <c r="FCB84" s="34"/>
      <c r="FCC84" s="34"/>
      <c r="FCG84" s="3"/>
      <c r="FCH84" s="3"/>
      <c r="FCK84" s="26"/>
      <c r="FCM84" s="27"/>
      <c r="FCN84" s="34"/>
      <c r="FCO84" s="34"/>
      <c r="FCS84" s="3"/>
      <c r="FCT84" s="3"/>
      <c r="FCW84" s="26"/>
      <c r="FCY84" s="27"/>
      <c r="FCZ84" s="34"/>
      <c r="FDA84" s="34"/>
      <c r="FDE84" s="3"/>
      <c r="FDF84" s="3"/>
      <c r="FDI84" s="26"/>
      <c r="FDK84" s="27"/>
      <c r="FDL84" s="34"/>
      <c r="FDM84" s="34"/>
      <c r="FDQ84" s="3"/>
      <c r="FDR84" s="3"/>
      <c r="FDU84" s="26"/>
      <c r="FDW84" s="27"/>
      <c r="FDX84" s="34"/>
      <c r="FDY84" s="34"/>
      <c r="FEC84" s="3"/>
      <c r="FED84" s="3"/>
      <c r="FEG84" s="26"/>
      <c r="FEI84" s="27"/>
      <c r="FEJ84" s="34"/>
      <c r="FEK84" s="34"/>
      <c r="FEO84" s="3"/>
      <c r="FEP84" s="3"/>
      <c r="FES84" s="26"/>
      <c r="FEU84" s="27"/>
      <c r="FEV84" s="34"/>
      <c r="FEW84" s="34"/>
      <c r="FFA84" s="3"/>
      <c r="FFB84" s="3"/>
      <c r="FFE84" s="26"/>
      <c r="FFG84" s="27"/>
      <c r="FFH84" s="34"/>
      <c r="FFI84" s="34"/>
      <c r="FFM84" s="3"/>
      <c r="FFN84" s="3"/>
      <c r="FFQ84" s="26"/>
      <c r="FFS84" s="27"/>
      <c r="FFT84" s="34"/>
      <c r="FFU84" s="34"/>
      <c r="FFY84" s="3"/>
      <c r="FFZ84" s="3"/>
      <c r="FGC84" s="26"/>
      <c r="FGE84" s="27"/>
      <c r="FGF84" s="34"/>
      <c r="FGG84" s="34"/>
      <c r="FGK84" s="3"/>
      <c r="FGL84" s="3"/>
      <c r="FGO84" s="26"/>
      <c r="FGQ84" s="27"/>
      <c r="FGR84" s="34"/>
      <c r="FGS84" s="34"/>
      <c r="FGW84" s="3"/>
      <c r="FGX84" s="3"/>
      <c r="FHA84" s="26"/>
      <c r="FHC84" s="27"/>
      <c r="FHD84" s="34"/>
      <c r="FHE84" s="34"/>
      <c r="FHI84" s="3"/>
      <c r="FHJ84" s="3"/>
      <c r="FHM84" s="26"/>
      <c r="FHO84" s="27"/>
      <c r="FHP84" s="34"/>
      <c r="FHQ84" s="34"/>
      <c r="FHU84" s="3"/>
      <c r="FHV84" s="3"/>
      <c r="FHY84" s="26"/>
      <c r="FIA84" s="27"/>
      <c r="FIB84" s="34"/>
      <c r="FIC84" s="34"/>
      <c r="FIG84" s="3"/>
      <c r="FIH84" s="3"/>
      <c r="FIK84" s="26"/>
      <c r="FIM84" s="27"/>
      <c r="FIN84" s="34"/>
      <c r="FIO84" s="34"/>
      <c r="FIS84" s="3"/>
      <c r="FIT84" s="3"/>
      <c r="FIW84" s="26"/>
      <c r="FIY84" s="27"/>
      <c r="FIZ84" s="34"/>
      <c r="FJA84" s="34"/>
      <c r="FJE84" s="3"/>
      <c r="FJF84" s="3"/>
      <c r="FJI84" s="26"/>
      <c r="FJK84" s="27"/>
      <c r="FJL84" s="34"/>
      <c r="FJM84" s="34"/>
      <c r="FJQ84" s="3"/>
      <c r="FJR84" s="3"/>
      <c r="FJU84" s="26"/>
      <c r="FJW84" s="27"/>
      <c r="FJX84" s="34"/>
      <c r="FJY84" s="34"/>
      <c r="FKC84" s="3"/>
      <c r="FKD84" s="3"/>
      <c r="FKG84" s="26"/>
      <c r="FKI84" s="27"/>
      <c r="FKJ84" s="34"/>
      <c r="FKK84" s="34"/>
      <c r="FKO84" s="3"/>
      <c r="FKP84" s="3"/>
      <c r="FKS84" s="26"/>
      <c r="FKU84" s="27"/>
      <c r="FKV84" s="34"/>
      <c r="FKW84" s="34"/>
      <c r="FLA84" s="3"/>
      <c r="FLB84" s="3"/>
      <c r="FLE84" s="26"/>
      <c r="FLG84" s="27"/>
      <c r="FLH84" s="34"/>
      <c r="FLI84" s="34"/>
      <c r="FLM84" s="3"/>
      <c r="FLN84" s="3"/>
      <c r="FLQ84" s="26"/>
      <c r="FLS84" s="27"/>
      <c r="FLT84" s="34"/>
      <c r="FLU84" s="34"/>
      <c r="FLY84" s="3"/>
      <c r="FLZ84" s="3"/>
      <c r="FMC84" s="26"/>
      <c r="FME84" s="27"/>
      <c r="FMF84" s="34"/>
      <c r="FMG84" s="34"/>
      <c r="FMK84" s="3"/>
      <c r="FML84" s="3"/>
      <c r="FMO84" s="26"/>
      <c r="FMQ84" s="27"/>
      <c r="FMR84" s="34"/>
      <c r="FMS84" s="34"/>
      <c r="FMW84" s="3"/>
      <c r="FMX84" s="3"/>
      <c r="FNA84" s="26"/>
      <c r="FNC84" s="27"/>
      <c r="FND84" s="34"/>
      <c r="FNE84" s="34"/>
      <c r="FNI84" s="3"/>
      <c r="FNJ84" s="3"/>
      <c r="FNM84" s="26"/>
      <c r="FNO84" s="27"/>
      <c r="FNP84" s="34"/>
      <c r="FNQ84" s="34"/>
      <c r="FNU84" s="3"/>
      <c r="FNV84" s="3"/>
      <c r="FNY84" s="26"/>
      <c r="FOA84" s="27"/>
      <c r="FOB84" s="34"/>
      <c r="FOC84" s="34"/>
      <c r="FOG84" s="3"/>
      <c r="FOH84" s="3"/>
      <c r="FOK84" s="26"/>
      <c r="FOM84" s="27"/>
      <c r="FON84" s="34"/>
      <c r="FOO84" s="34"/>
      <c r="FOS84" s="3"/>
      <c r="FOT84" s="3"/>
      <c r="FOW84" s="26"/>
      <c r="FOY84" s="27"/>
      <c r="FOZ84" s="34"/>
      <c r="FPA84" s="34"/>
      <c r="FPE84" s="3"/>
      <c r="FPF84" s="3"/>
      <c r="FPI84" s="26"/>
      <c r="FPK84" s="27"/>
      <c r="FPL84" s="34"/>
      <c r="FPM84" s="34"/>
      <c r="FPQ84" s="3"/>
      <c r="FPR84" s="3"/>
      <c r="FPU84" s="26"/>
      <c r="FPW84" s="27"/>
      <c r="FPX84" s="34"/>
      <c r="FPY84" s="34"/>
      <c r="FQC84" s="3"/>
      <c r="FQD84" s="3"/>
      <c r="FQG84" s="26"/>
      <c r="FQI84" s="27"/>
      <c r="FQJ84" s="34"/>
      <c r="FQK84" s="34"/>
      <c r="FQO84" s="3"/>
      <c r="FQP84" s="3"/>
      <c r="FQS84" s="26"/>
      <c r="FQU84" s="27"/>
      <c r="FQV84" s="34"/>
      <c r="FQW84" s="34"/>
      <c r="FRA84" s="3"/>
      <c r="FRB84" s="3"/>
      <c r="FRE84" s="26"/>
      <c r="FRG84" s="27"/>
      <c r="FRH84" s="34"/>
      <c r="FRI84" s="34"/>
      <c r="FRM84" s="3"/>
      <c r="FRN84" s="3"/>
      <c r="FRQ84" s="26"/>
      <c r="FRS84" s="27"/>
      <c r="FRT84" s="34"/>
      <c r="FRU84" s="34"/>
      <c r="FRY84" s="3"/>
      <c r="FRZ84" s="3"/>
      <c r="FSC84" s="26"/>
      <c r="FSE84" s="27"/>
      <c r="FSF84" s="34"/>
      <c r="FSG84" s="34"/>
      <c r="FSK84" s="3"/>
      <c r="FSL84" s="3"/>
      <c r="FSO84" s="26"/>
      <c r="FSQ84" s="27"/>
      <c r="FSR84" s="34"/>
      <c r="FSS84" s="34"/>
      <c r="FSW84" s="3"/>
      <c r="FSX84" s="3"/>
      <c r="FTA84" s="26"/>
      <c r="FTC84" s="27"/>
      <c r="FTD84" s="34"/>
      <c r="FTE84" s="34"/>
      <c r="FTI84" s="3"/>
      <c r="FTJ84" s="3"/>
      <c r="FTM84" s="26"/>
      <c r="FTO84" s="27"/>
      <c r="FTP84" s="34"/>
      <c r="FTQ84" s="34"/>
      <c r="FTU84" s="3"/>
      <c r="FTV84" s="3"/>
      <c r="FTY84" s="26"/>
      <c r="FUA84" s="27"/>
      <c r="FUB84" s="34"/>
      <c r="FUC84" s="34"/>
      <c r="FUG84" s="3"/>
      <c r="FUH84" s="3"/>
      <c r="FUK84" s="26"/>
      <c r="FUM84" s="27"/>
      <c r="FUN84" s="34"/>
      <c r="FUO84" s="34"/>
      <c r="FUS84" s="3"/>
      <c r="FUT84" s="3"/>
      <c r="FUW84" s="26"/>
      <c r="FUY84" s="27"/>
      <c r="FUZ84" s="34"/>
      <c r="FVA84" s="34"/>
      <c r="FVE84" s="3"/>
      <c r="FVF84" s="3"/>
      <c r="FVI84" s="26"/>
      <c r="FVK84" s="27"/>
      <c r="FVL84" s="34"/>
      <c r="FVM84" s="34"/>
      <c r="FVQ84" s="3"/>
      <c r="FVR84" s="3"/>
      <c r="FVU84" s="26"/>
      <c r="FVW84" s="27"/>
      <c r="FVX84" s="34"/>
      <c r="FVY84" s="34"/>
      <c r="FWC84" s="3"/>
      <c r="FWD84" s="3"/>
      <c r="FWG84" s="26"/>
      <c r="FWI84" s="27"/>
      <c r="FWJ84" s="34"/>
      <c r="FWK84" s="34"/>
      <c r="FWO84" s="3"/>
      <c r="FWP84" s="3"/>
      <c r="FWS84" s="26"/>
      <c r="FWU84" s="27"/>
      <c r="FWV84" s="34"/>
      <c r="FWW84" s="34"/>
      <c r="FXA84" s="3"/>
      <c r="FXB84" s="3"/>
      <c r="FXE84" s="26"/>
      <c r="FXG84" s="27"/>
      <c r="FXH84" s="34"/>
      <c r="FXI84" s="34"/>
      <c r="FXM84" s="3"/>
      <c r="FXN84" s="3"/>
      <c r="FXQ84" s="26"/>
      <c r="FXS84" s="27"/>
      <c r="FXT84" s="34"/>
      <c r="FXU84" s="34"/>
      <c r="FXY84" s="3"/>
      <c r="FXZ84" s="3"/>
      <c r="FYC84" s="26"/>
      <c r="FYE84" s="27"/>
      <c r="FYF84" s="34"/>
      <c r="FYG84" s="34"/>
      <c r="FYK84" s="3"/>
      <c r="FYL84" s="3"/>
      <c r="FYO84" s="26"/>
      <c r="FYQ84" s="27"/>
      <c r="FYR84" s="34"/>
      <c r="FYS84" s="34"/>
      <c r="FYW84" s="3"/>
      <c r="FYX84" s="3"/>
      <c r="FZA84" s="26"/>
      <c r="FZC84" s="27"/>
      <c r="FZD84" s="34"/>
      <c r="FZE84" s="34"/>
      <c r="FZI84" s="3"/>
      <c r="FZJ84" s="3"/>
      <c r="FZM84" s="26"/>
      <c r="FZO84" s="27"/>
      <c r="FZP84" s="34"/>
      <c r="FZQ84" s="34"/>
      <c r="FZU84" s="3"/>
      <c r="FZV84" s="3"/>
      <c r="FZY84" s="26"/>
      <c r="GAA84" s="27"/>
      <c r="GAB84" s="34"/>
      <c r="GAC84" s="34"/>
      <c r="GAG84" s="3"/>
      <c r="GAH84" s="3"/>
      <c r="GAK84" s="26"/>
      <c r="GAM84" s="27"/>
      <c r="GAN84" s="34"/>
      <c r="GAO84" s="34"/>
      <c r="GAS84" s="3"/>
      <c r="GAT84" s="3"/>
      <c r="GAW84" s="26"/>
      <c r="GAY84" s="27"/>
      <c r="GAZ84" s="34"/>
      <c r="GBA84" s="34"/>
      <c r="GBE84" s="3"/>
      <c r="GBF84" s="3"/>
      <c r="GBI84" s="26"/>
      <c r="GBK84" s="27"/>
      <c r="GBL84" s="34"/>
      <c r="GBM84" s="34"/>
      <c r="GBQ84" s="3"/>
      <c r="GBR84" s="3"/>
      <c r="GBU84" s="26"/>
      <c r="GBW84" s="27"/>
      <c r="GBX84" s="34"/>
      <c r="GBY84" s="34"/>
      <c r="GCC84" s="3"/>
      <c r="GCD84" s="3"/>
      <c r="GCG84" s="26"/>
      <c r="GCI84" s="27"/>
      <c r="GCJ84" s="34"/>
      <c r="GCK84" s="34"/>
      <c r="GCO84" s="3"/>
      <c r="GCP84" s="3"/>
      <c r="GCS84" s="26"/>
      <c r="GCU84" s="27"/>
      <c r="GCV84" s="34"/>
      <c r="GCW84" s="34"/>
      <c r="GDA84" s="3"/>
      <c r="GDB84" s="3"/>
      <c r="GDE84" s="26"/>
      <c r="GDG84" s="27"/>
      <c r="GDH84" s="34"/>
      <c r="GDI84" s="34"/>
      <c r="GDM84" s="3"/>
      <c r="GDN84" s="3"/>
      <c r="GDQ84" s="26"/>
      <c r="GDS84" s="27"/>
      <c r="GDT84" s="34"/>
      <c r="GDU84" s="34"/>
      <c r="GDY84" s="3"/>
      <c r="GDZ84" s="3"/>
      <c r="GEC84" s="26"/>
      <c r="GEE84" s="27"/>
      <c r="GEF84" s="34"/>
      <c r="GEG84" s="34"/>
      <c r="GEK84" s="3"/>
      <c r="GEL84" s="3"/>
      <c r="GEO84" s="26"/>
      <c r="GEQ84" s="27"/>
      <c r="GER84" s="34"/>
      <c r="GES84" s="34"/>
      <c r="GEW84" s="3"/>
      <c r="GEX84" s="3"/>
      <c r="GFA84" s="26"/>
      <c r="GFC84" s="27"/>
      <c r="GFD84" s="34"/>
      <c r="GFE84" s="34"/>
      <c r="GFI84" s="3"/>
      <c r="GFJ84" s="3"/>
      <c r="GFM84" s="26"/>
      <c r="GFO84" s="27"/>
      <c r="GFP84" s="34"/>
      <c r="GFQ84" s="34"/>
      <c r="GFU84" s="3"/>
      <c r="GFV84" s="3"/>
      <c r="GFY84" s="26"/>
      <c r="GGA84" s="27"/>
      <c r="GGB84" s="34"/>
      <c r="GGC84" s="34"/>
      <c r="GGG84" s="3"/>
      <c r="GGH84" s="3"/>
      <c r="GGK84" s="26"/>
      <c r="GGM84" s="27"/>
      <c r="GGN84" s="34"/>
      <c r="GGO84" s="34"/>
      <c r="GGS84" s="3"/>
      <c r="GGT84" s="3"/>
      <c r="GGW84" s="26"/>
      <c r="GGY84" s="27"/>
      <c r="GGZ84" s="34"/>
      <c r="GHA84" s="34"/>
      <c r="GHE84" s="3"/>
      <c r="GHF84" s="3"/>
      <c r="GHI84" s="26"/>
      <c r="GHK84" s="27"/>
      <c r="GHL84" s="34"/>
      <c r="GHM84" s="34"/>
      <c r="GHQ84" s="3"/>
      <c r="GHR84" s="3"/>
      <c r="GHU84" s="26"/>
      <c r="GHW84" s="27"/>
      <c r="GHX84" s="34"/>
      <c r="GHY84" s="34"/>
      <c r="GIC84" s="3"/>
      <c r="GID84" s="3"/>
      <c r="GIG84" s="26"/>
      <c r="GII84" s="27"/>
      <c r="GIJ84" s="34"/>
      <c r="GIK84" s="34"/>
      <c r="GIO84" s="3"/>
      <c r="GIP84" s="3"/>
      <c r="GIS84" s="26"/>
      <c r="GIU84" s="27"/>
      <c r="GIV84" s="34"/>
      <c r="GIW84" s="34"/>
      <c r="GJA84" s="3"/>
      <c r="GJB84" s="3"/>
      <c r="GJE84" s="26"/>
      <c r="GJG84" s="27"/>
      <c r="GJH84" s="34"/>
      <c r="GJI84" s="34"/>
      <c r="GJM84" s="3"/>
      <c r="GJN84" s="3"/>
      <c r="GJQ84" s="26"/>
      <c r="GJS84" s="27"/>
      <c r="GJT84" s="34"/>
      <c r="GJU84" s="34"/>
      <c r="GJY84" s="3"/>
      <c r="GJZ84" s="3"/>
      <c r="GKC84" s="26"/>
      <c r="GKE84" s="27"/>
      <c r="GKF84" s="34"/>
      <c r="GKG84" s="34"/>
      <c r="GKK84" s="3"/>
      <c r="GKL84" s="3"/>
      <c r="GKO84" s="26"/>
      <c r="GKQ84" s="27"/>
      <c r="GKR84" s="34"/>
      <c r="GKS84" s="34"/>
      <c r="GKW84" s="3"/>
      <c r="GKX84" s="3"/>
      <c r="GLA84" s="26"/>
      <c r="GLC84" s="27"/>
      <c r="GLD84" s="34"/>
      <c r="GLE84" s="34"/>
      <c r="GLI84" s="3"/>
      <c r="GLJ84" s="3"/>
      <c r="GLM84" s="26"/>
      <c r="GLO84" s="27"/>
      <c r="GLP84" s="34"/>
      <c r="GLQ84" s="34"/>
      <c r="GLU84" s="3"/>
      <c r="GLV84" s="3"/>
      <c r="GLY84" s="26"/>
      <c r="GMA84" s="27"/>
      <c r="GMB84" s="34"/>
      <c r="GMC84" s="34"/>
      <c r="GMG84" s="3"/>
      <c r="GMH84" s="3"/>
      <c r="GMK84" s="26"/>
      <c r="GMM84" s="27"/>
      <c r="GMN84" s="34"/>
      <c r="GMO84" s="34"/>
      <c r="GMS84" s="3"/>
      <c r="GMT84" s="3"/>
      <c r="GMW84" s="26"/>
      <c r="GMY84" s="27"/>
      <c r="GMZ84" s="34"/>
      <c r="GNA84" s="34"/>
      <c r="GNE84" s="3"/>
      <c r="GNF84" s="3"/>
      <c r="GNI84" s="26"/>
      <c r="GNK84" s="27"/>
      <c r="GNL84" s="34"/>
      <c r="GNM84" s="34"/>
      <c r="GNQ84" s="3"/>
      <c r="GNR84" s="3"/>
      <c r="GNU84" s="26"/>
      <c r="GNW84" s="27"/>
      <c r="GNX84" s="34"/>
      <c r="GNY84" s="34"/>
      <c r="GOC84" s="3"/>
      <c r="GOD84" s="3"/>
      <c r="GOG84" s="26"/>
      <c r="GOI84" s="27"/>
      <c r="GOJ84" s="34"/>
      <c r="GOK84" s="34"/>
      <c r="GOO84" s="3"/>
      <c r="GOP84" s="3"/>
      <c r="GOS84" s="26"/>
      <c r="GOU84" s="27"/>
      <c r="GOV84" s="34"/>
      <c r="GOW84" s="34"/>
      <c r="GPA84" s="3"/>
      <c r="GPB84" s="3"/>
      <c r="GPE84" s="26"/>
      <c r="GPG84" s="27"/>
      <c r="GPH84" s="34"/>
      <c r="GPI84" s="34"/>
      <c r="GPM84" s="3"/>
      <c r="GPN84" s="3"/>
      <c r="GPQ84" s="26"/>
      <c r="GPS84" s="27"/>
      <c r="GPT84" s="34"/>
      <c r="GPU84" s="34"/>
      <c r="GPY84" s="3"/>
      <c r="GPZ84" s="3"/>
      <c r="GQC84" s="26"/>
      <c r="GQE84" s="27"/>
      <c r="GQF84" s="34"/>
      <c r="GQG84" s="34"/>
      <c r="GQK84" s="3"/>
      <c r="GQL84" s="3"/>
      <c r="GQO84" s="26"/>
      <c r="GQQ84" s="27"/>
      <c r="GQR84" s="34"/>
      <c r="GQS84" s="34"/>
      <c r="GQW84" s="3"/>
      <c r="GQX84" s="3"/>
      <c r="GRA84" s="26"/>
      <c r="GRC84" s="27"/>
      <c r="GRD84" s="34"/>
      <c r="GRE84" s="34"/>
      <c r="GRI84" s="3"/>
      <c r="GRJ84" s="3"/>
      <c r="GRM84" s="26"/>
      <c r="GRO84" s="27"/>
      <c r="GRP84" s="34"/>
      <c r="GRQ84" s="34"/>
      <c r="GRU84" s="3"/>
      <c r="GRV84" s="3"/>
      <c r="GRY84" s="26"/>
      <c r="GSA84" s="27"/>
      <c r="GSB84" s="34"/>
      <c r="GSC84" s="34"/>
      <c r="GSG84" s="3"/>
      <c r="GSH84" s="3"/>
      <c r="GSK84" s="26"/>
      <c r="GSM84" s="27"/>
      <c r="GSN84" s="34"/>
      <c r="GSO84" s="34"/>
      <c r="GSS84" s="3"/>
      <c r="GST84" s="3"/>
      <c r="GSW84" s="26"/>
      <c r="GSY84" s="27"/>
      <c r="GSZ84" s="34"/>
      <c r="GTA84" s="34"/>
      <c r="GTE84" s="3"/>
      <c r="GTF84" s="3"/>
      <c r="GTI84" s="26"/>
      <c r="GTK84" s="27"/>
      <c r="GTL84" s="34"/>
      <c r="GTM84" s="34"/>
      <c r="GTQ84" s="3"/>
      <c r="GTR84" s="3"/>
      <c r="GTU84" s="26"/>
      <c r="GTW84" s="27"/>
      <c r="GTX84" s="34"/>
      <c r="GTY84" s="34"/>
      <c r="GUC84" s="3"/>
      <c r="GUD84" s="3"/>
      <c r="GUG84" s="26"/>
      <c r="GUI84" s="27"/>
      <c r="GUJ84" s="34"/>
      <c r="GUK84" s="34"/>
      <c r="GUO84" s="3"/>
      <c r="GUP84" s="3"/>
      <c r="GUS84" s="26"/>
      <c r="GUU84" s="27"/>
      <c r="GUV84" s="34"/>
      <c r="GUW84" s="34"/>
      <c r="GVA84" s="3"/>
      <c r="GVB84" s="3"/>
      <c r="GVE84" s="26"/>
      <c r="GVG84" s="27"/>
      <c r="GVH84" s="34"/>
      <c r="GVI84" s="34"/>
      <c r="GVM84" s="3"/>
      <c r="GVN84" s="3"/>
      <c r="GVQ84" s="26"/>
      <c r="GVS84" s="27"/>
      <c r="GVT84" s="34"/>
      <c r="GVU84" s="34"/>
      <c r="GVY84" s="3"/>
      <c r="GVZ84" s="3"/>
      <c r="GWC84" s="26"/>
      <c r="GWE84" s="27"/>
      <c r="GWF84" s="34"/>
      <c r="GWG84" s="34"/>
      <c r="GWK84" s="3"/>
      <c r="GWL84" s="3"/>
      <c r="GWO84" s="26"/>
      <c r="GWQ84" s="27"/>
      <c r="GWR84" s="34"/>
      <c r="GWS84" s="34"/>
      <c r="GWW84" s="3"/>
      <c r="GWX84" s="3"/>
      <c r="GXA84" s="26"/>
      <c r="GXC84" s="27"/>
      <c r="GXD84" s="34"/>
      <c r="GXE84" s="34"/>
      <c r="GXI84" s="3"/>
      <c r="GXJ84" s="3"/>
      <c r="GXM84" s="26"/>
      <c r="GXO84" s="27"/>
      <c r="GXP84" s="34"/>
      <c r="GXQ84" s="34"/>
      <c r="GXU84" s="3"/>
      <c r="GXV84" s="3"/>
      <c r="GXY84" s="26"/>
      <c r="GYA84" s="27"/>
      <c r="GYB84" s="34"/>
      <c r="GYC84" s="34"/>
      <c r="GYG84" s="3"/>
      <c r="GYH84" s="3"/>
      <c r="GYK84" s="26"/>
      <c r="GYM84" s="27"/>
      <c r="GYN84" s="34"/>
      <c r="GYO84" s="34"/>
      <c r="GYS84" s="3"/>
      <c r="GYT84" s="3"/>
      <c r="GYW84" s="26"/>
      <c r="GYY84" s="27"/>
      <c r="GYZ84" s="34"/>
      <c r="GZA84" s="34"/>
      <c r="GZE84" s="3"/>
      <c r="GZF84" s="3"/>
      <c r="GZI84" s="26"/>
      <c r="GZK84" s="27"/>
      <c r="GZL84" s="34"/>
      <c r="GZM84" s="34"/>
      <c r="GZQ84" s="3"/>
      <c r="GZR84" s="3"/>
      <c r="GZU84" s="26"/>
      <c r="GZW84" s="27"/>
      <c r="GZX84" s="34"/>
      <c r="GZY84" s="34"/>
      <c r="HAC84" s="3"/>
      <c r="HAD84" s="3"/>
      <c r="HAG84" s="26"/>
      <c r="HAI84" s="27"/>
      <c r="HAJ84" s="34"/>
      <c r="HAK84" s="34"/>
      <c r="HAO84" s="3"/>
      <c r="HAP84" s="3"/>
      <c r="HAS84" s="26"/>
      <c r="HAU84" s="27"/>
      <c r="HAV84" s="34"/>
      <c r="HAW84" s="34"/>
      <c r="HBA84" s="3"/>
      <c r="HBB84" s="3"/>
      <c r="HBE84" s="26"/>
      <c r="HBG84" s="27"/>
      <c r="HBH84" s="34"/>
      <c r="HBI84" s="34"/>
      <c r="HBM84" s="3"/>
      <c r="HBN84" s="3"/>
      <c r="HBQ84" s="26"/>
      <c r="HBS84" s="27"/>
      <c r="HBT84" s="34"/>
      <c r="HBU84" s="34"/>
      <c r="HBY84" s="3"/>
      <c r="HBZ84" s="3"/>
      <c r="HCC84" s="26"/>
      <c r="HCE84" s="27"/>
      <c r="HCF84" s="34"/>
      <c r="HCG84" s="34"/>
      <c r="HCK84" s="3"/>
      <c r="HCL84" s="3"/>
      <c r="HCO84" s="26"/>
      <c r="HCQ84" s="27"/>
      <c r="HCR84" s="34"/>
      <c r="HCS84" s="34"/>
      <c r="HCW84" s="3"/>
      <c r="HCX84" s="3"/>
      <c r="HDA84" s="26"/>
      <c r="HDC84" s="27"/>
      <c r="HDD84" s="34"/>
      <c r="HDE84" s="34"/>
      <c r="HDI84" s="3"/>
      <c r="HDJ84" s="3"/>
      <c r="HDM84" s="26"/>
      <c r="HDO84" s="27"/>
      <c r="HDP84" s="34"/>
      <c r="HDQ84" s="34"/>
      <c r="HDU84" s="3"/>
      <c r="HDV84" s="3"/>
      <c r="HDY84" s="26"/>
      <c r="HEA84" s="27"/>
      <c r="HEB84" s="34"/>
      <c r="HEC84" s="34"/>
      <c r="HEG84" s="3"/>
      <c r="HEH84" s="3"/>
      <c r="HEK84" s="26"/>
      <c r="HEM84" s="27"/>
      <c r="HEN84" s="34"/>
      <c r="HEO84" s="34"/>
      <c r="HES84" s="3"/>
      <c r="HET84" s="3"/>
      <c r="HEW84" s="26"/>
      <c r="HEY84" s="27"/>
      <c r="HEZ84" s="34"/>
      <c r="HFA84" s="34"/>
      <c r="HFE84" s="3"/>
      <c r="HFF84" s="3"/>
      <c r="HFI84" s="26"/>
      <c r="HFK84" s="27"/>
      <c r="HFL84" s="34"/>
      <c r="HFM84" s="34"/>
      <c r="HFQ84" s="3"/>
      <c r="HFR84" s="3"/>
      <c r="HFU84" s="26"/>
      <c r="HFW84" s="27"/>
      <c r="HFX84" s="34"/>
      <c r="HFY84" s="34"/>
      <c r="HGC84" s="3"/>
      <c r="HGD84" s="3"/>
      <c r="HGG84" s="26"/>
      <c r="HGI84" s="27"/>
      <c r="HGJ84" s="34"/>
      <c r="HGK84" s="34"/>
      <c r="HGO84" s="3"/>
      <c r="HGP84" s="3"/>
      <c r="HGS84" s="26"/>
      <c r="HGU84" s="27"/>
      <c r="HGV84" s="34"/>
      <c r="HGW84" s="34"/>
      <c r="HHA84" s="3"/>
      <c r="HHB84" s="3"/>
      <c r="HHE84" s="26"/>
      <c r="HHG84" s="27"/>
      <c r="HHH84" s="34"/>
      <c r="HHI84" s="34"/>
      <c r="HHM84" s="3"/>
      <c r="HHN84" s="3"/>
      <c r="HHQ84" s="26"/>
      <c r="HHS84" s="27"/>
      <c r="HHT84" s="34"/>
      <c r="HHU84" s="34"/>
      <c r="HHY84" s="3"/>
      <c r="HHZ84" s="3"/>
      <c r="HIC84" s="26"/>
      <c r="HIE84" s="27"/>
      <c r="HIF84" s="34"/>
      <c r="HIG84" s="34"/>
      <c r="HIK84" s="3"/>
      <c r="HIL84" s="3"/>
      <c r="HIO84" s="26"/>
      <c r="HIQ84" s="27"/>
      <c r="HIR84" s="34"/>
      <c r="HIS84" s="34"/>
      <c r="HIW84" s="3"/>
      <c r="HIX84" s="3"/>
      <c r="HJA84" s="26"/>
      <c r="HJC84" s="27"/>
      <c r="HJD84" s="34"/>
      <c r="HJE84" s="34"/>
      <c r="HJI84" s="3"/>
      <c r="HJJ84" s="3"/>
      <c r="HJM84" s="26"/>
      <c r="HJO84" s="27"/>
      <c r="HJP84" s="34"/>
      <c r="HJQ84" s="34"/>
      <c r="HJU84" s="3"/>
      <c r="HJV84" s="3"/>
      <c r="HJY84" s="26"/>
      <c r="HKA84" s="27"/>
      <c r="HKB84" s="34"/>
      <c r="HKC84" s="34"/>
      <c r="HKG84" s="3"/>
      <c r="HKH84" s="3"/>
      <c r="HKK84" s="26"/>
      <c r="HKM84" s="27"/>
      <c r="HKN84" s="34"/>
      <c r="HKO84" s="34"/>
      <c r="HKS84" s="3"/>
      <c r="HKT84" s="3"/>
      <c r="HKW84" s="26"/>
      <c r="HKY84" s="27"/>
      <c r="HKZ84" s="34"/>
      <c r="HLA84" s="34"/>
      <c r="HLE84" s="3"/>
      <c r="HLF84" s="3"/>
      <c r="HLI84" s="26"/>
      <c r="HLK84" s="27"/>
      <c r="HLL84" s="34"/>
      <c r="HLM84" s="34"/>
      <c r="HLQ84" s="3"/>
      <c r="HLR84" s="3"/>
      <c r="HLU84" s="26"/>
      <c r="HLW84" s="27"/>
      <c r="HLX84" s="34"/>
      <c r="HLY84" s="34"/>
      <c r="HMC84" s="3"/>
      <c r="HMD84" s="3"/>
      <c r="HMG84" s="26"/>
      <c r="HMI84" s="27"/>
      <c r="HMJ84" s="34"/>
      <c r="HMK84" s="34"/>
      <c r="HMO84" s="3"/>
      <c r="HMP84" s="3"/>
      <c r="HMS84" s="26"/>
      <c r="HMU84" s="27"/>
      <c r="HMV84" s="34"/>
      <c r="HMW84" s="34"/>
      <c r="HNA84" s="3"/>
      <c r="HNB84" s="3"/>
      <c r="HNE84" s="26"/>
      <c r="HNG84" s="27"/>
      <c r="HNH84" s="34"/>
      <c r="HNI84" s="34"/>
      <c r="HNM84" s="3"/>
      <c r="HNN84" s="3"/>
      <c r="HNQ84" s="26"/>
      <c r="HNS84" s="27"/>
      <c r="HNT84" s="34"/>
      <c r="HNU84" s="34"/>
      <c r="HNY84" s="3"/>
      <c r="HNZ84" s="3"/>
      <c r="HOC84" s="26"/>
      <c r="HOE84" s="27"/>
      <c r="HOF84" s="34"/>
      <c r="HOG84" s="34"/>
      <c r="HOK84" s="3"/>
      <c r="HOL84" s="3"/>
      <c r="HOO84" s="26"/>
      <c r="HOQ84" s="27"/>
      <c r="HOR84" s="34"/>
      <c r="HOS84" s="34"/>
      <c r="HOW84" s="3"/>
      <c r="HOX84" s="3"/>
      <c r="HPA84" s="26"/>
      <c r="HPC84" s="27"/>
      <c r="HPD84" s="34"/>
      <c r="HPE84" s="34"/>
      <c r="HPI84" s="3"/>
      <c r="HPJ84" s="3"/>
      <c r="HPM84" s="26"/>
      <c r="HPO84" s="27"/>
      <c r="HPP84" s="34"/>
      <c r="HPQ84" s="34"/>
      <c r="HPU84" s="3"/>
      <c r="HPV84" s="3"/>
      <c r="HPY84" s="26"/>
      <c r="HQA84" s="27"/>
      <c r="HQB84" s="34"/>
      <c r="HQC84" s="34"/>
      <c r="HQG84" s="3"/>
      <c r="HQH84" s="3"/>
      <c r="HQK84" s="26"/>
      <c r="HQM84" s="27"/>
      <c r="HQN84" s="34"/>
      <c r="HQO84" s="34"/>
      <c r="HQS84" s="3"/>
      <c r="HQT84" s="3"/>
      <c r="HQW84" s="26"/>
      <c r="HQY84" s="27"/>
      <c r="HQZ84" s="34"/>
      <c r="HRA84" s="34"/>
      <c r="HRE84" s="3"/>
      <c r="HRF84" s="3"/>
      <c r="HRI84" s="26"/>
      <c r="HRK84" s="27"/>
      <c r="HRL84" s="34"/>
      <c r="HRM84" s="34"/>
      <c r="HRQ84" s="3"/>
      <c r="HRR84" s="3"/>
      <c r="HRU84" s="26"/>
      <c r="HRW84" s="27"/>
      <c r="HRX84" s="34"/>
      <c r="HRY84" s="34"/>
      <c r="HSC84" s="3"/>
      <c r="HSD84" s="3"/>
      <c r="HSG84" s="26"/>
      <c r="HSI84" s="27"/>
      <c r="HSJ84" s="34"/>
      <c r="HSK84" s="34"/>
      <c r="HSO84" s="3"/>
      <c r="HSP84" s="3"/>
      <c r="HSS84" s="26"/>
      <c r="HSU84" s="27"/>
      <c r="HSV84" s="34"/>
      <c r="HSW84" s="34"/>
      <c r="HTA84" s="3"/>
      <c r="HTB84" s="3"/>
      <c r="HTE84" s="26"/>
      <c r="HTG84" s="27"/>
      <c r="HTH84" s="34"/>
      <c r="HTI84" s="34"/>
      <c r="HTM84" s="3"/>
      <c r="HTN84" s="3"/>
      <c r="HTQ84" s="26"/>
      <c r="HTS84" s="27"/>
      <c r="HTT84" s="34"/>
      <c r="HTU84" s="34"/>
      <c r="HTY84" s="3"/>
      <c r="HTZ84" s="3"/>
      <c r="HUC84" s="26"/>
      <c r="HUE84" s="27"/>
      <c r="HUF84" s="34"/>
      <c r="HUG84" s="34"/>
      <c r="HUK84" s="3"/>
      <c r="HUL84" s="3"/>
      <c r="HUO84" s="26"/>
      <c r="HUQ84" s="27"/>
      <c r="HUR84" s="34"/>
      <c r="HUS84" s="34"/>
      <c r="HUW84" s="3"/>
      <c r="HUX84" s="3"/>
      <c r="HVA84" s="26"/>
      <c r="HVC84" s="27"/>
      <c r="HVD84" s="34"/>
      <c r="HVE84" s="34"/>
      <c r="HVI84" s="3"/>
      <c r="HVJ84" s="3"/>
      <c r="HVM84" s="26"/>
      <c r="HVO84" s="27"/>
      <c r="HVP84" s="34"/>
      <c r="HVQ84" s="34"/>
      <c r="HVU84" s="3"/>
      <c r="HVV84" s="3"/>
      <c r="HVY84" s="26"/>
      <c r="HWA84" s="27"/>
      <c r="HWB84" s="34"/>
      <c r="HWC84" s="34"/>
      <c r="HWG84" s="3"/>
      <c r="HWH84" s="3"/>
      <c r="HWK84" s="26"/>
      <c r="HWM84" s="27"/>
      <c r="HWN84" s="34"/>
      <c r="HWO84" s="34"/>
      <c r="HWS84" s="3"/>
      <c r="HWT84" s="3"/>
      <c r="HWW84" s="26"/>
      <c r="HWY84" s="27"/>
      <c r="HWZ84" s="34"/>
      <c r="HXA84" s="34"/>
      <c r="HXE84" s="3"/>
      <c r="HXF84" s="3"/>
      <c r="HXI84" s="26"/>
      <c r="HXK84" s="27"/>
      <c r="HXL84" s="34"/>
      <c r="HXM84" s="34"/>
      <c r="HXQ84" s="3"/>
      <c r="HXR84" s="3"/>
      <c r="HXU84" s="26"/>
      <c r="HXW84" s="27"/>
      <c r="HXX84" s="34"/>
      <c r="HXY84" s="34"/>
      <c r="HYC84" s="3"/>
      <c r="HYD84" s="3"/>
      <c r="HYG84" s="26"/>
      <c r="HYI84" s="27"/>
      <c r="HYJ84" s="34"/>
      <c r="HYK84" s="34"/>
      <c r="HYO84" s="3"/>
      <c r="HYP84" s="3"/>
      <c r="HYS84" s="26"/>
      <c r="HYU84" s="27"/>
      <c r="HYV84" s="34"/>
      <c r="HYW84" s="34"/>
      <c r="HZA84" s="3"/>
      <c r="HZB84" s="3"/>
      <c r="HZE84" s="26"/>
      <c r="HZG84" s="27"/>
      <c r="HZH84" s="34"/>
      <c r="HZI84" s="34"/>
      <c r="HZM84" s="3"/>
      <c r="HZN84" s="3"/>
      <c r="HZQ84" s="26"/>
      <c r="HZS84" s="27"/>
      <c r="HZT84" s="34"/>
      <c r="HZU84" s="34"/>
      <c r="HZY84" s="3"/>
      <c r="HZZ84" s="3"/>
      <c r="IAC84" s="26"/>
      <c r="IAE84" s="27"/>
      <c r="IAF84" s="34"/>
      <c r="IAG84" s="34"/>
      <c r="IAK84" s="3"/>
      <c r="IAL84" s="3"/>
      <c r="IAO84" s="26"/>
      <c r="IAQ84" s="27"/>
      <c r="IAR84" s="34"/>
      <c r="IAS84" s="34"/>
      <c r="IAW84" s="3"/>
      <c r="IAX84" s="3"/>
      <c r="IBA84" s="26"/>
      <c r="IBC84" s="27"/>
      <c r="IBD84" s="34"/>
      <c r="IBE84" s="34"/>
      <c r="IBI84" s="3"/>
      <c r="IBJ84" s="3"/>
      <c r="IBM84" s="26"/>
      <c r="IBO84" s="27"/>
      <c r="IBP84" s="34"/>
      <c r="IBQ84" s="34"/>
      <c r="IBU84" s="3"/>
      <c r="IBV84" s="3"/>
      <c r="IBY84" s="26"/>
      <c r="ICA84" s="27"/>
      <c r="ICB84" s="34"/>
      <c r="ICC84" s="34"/>
      <c r="ICG84" s="3"/>
      <c r="ICH84" s="3"/>
      <c r="ICK84" s="26"/>
      <c r="ICM84" s="27"/>
      <c r="ICN84" s="34"/>
      <c r="ICO84" s="34"/>
      <c r="ICS84" s="3"/>
      <c r="ICT84" s="3"/>
      <c r="ICW84" s="26"/>
      <c r="ICY84" s="27"/>
      <c r="ICZ84" s="34"/>
      <c r="IDA84" s="34"/>
      <c r="IDE84" s="3"/>
      <c r="IDF84" s="3"/>
      <c r="IDI84" s="26"/>
      <c r="IDK84" s="27"/>
      <c r="IDL84" s="34"/>
      <c r="IDM84" s="34"/>
      <c r="IDQ84" s="3"/>
      <c r="IDR84" s="3"/>
      <c r="IDU84" s="26"/>
      <c r="IDW84" s="27"/>
      <c r="IDX84" s="34"/>
      <c r="IDY84" s="34"/>
      <c r="IEC84" s="3"/>
      <c r="IED84" s="3"/>
      <c r="IEG84" s="26"/>
      <c r="IEI84" s="27"/>
      <c r="IEJ84" s="34"/>
      <c r="IEK84" s="34"/>
      <c r="IEO84" s="3"/>
      <c r="IEP84" s="3"/>
      <c r="IES84" s="26"/>
      <c r="IEU84" s="27"/>
      <c r="IEV84" s="34"/>
      <c r="IEW84" s="34"/>
      <c r="IFA84" s="3"/>
      <c r="IFB84" s="3"/>
      <c r="IFE84" s="26"/>
      <c r="IFG84" s="27"/>
      <c r="IFH84" s="34"/>
      <c r="IFI84" s="34"/>
      <c r="IFM84" s="3"/>
      <c r="IFN84" s="3"/>
      <c r="IFQ84" s="26"/>
      <c r="IFS84" s="27"/>
      <c r="IFT84" s="34"/>
      <c r="IFU84" s="34"/>
      <c r="IFY84" s="3"/>
      <c r="IFZ84" s="3"/>
      <c r="IGC84" s="26"/>
      <c r="IGE84" s="27"/>
      <c r="IGF84" s="34"/>
      <c r="IGG84" s="34"/>
      <c r="IGK84" s="3"/>
      <c r="IGL84" s="3"/>
      <c r="IGO84" s="26"/>
      <c r="IGQ84" s="27"/>
      <c r="IGR84" s="34"/>
      <c r="IGS84" s="34"/>
      <c r="IGW84" s="3"/>
      <c r="IGX84" s="3"/>
      <c r="IHA84" s="26"/>
      <c r="IHC84" s="27"/>
      <c r="IHD84" s="34"/>
      <c r="IHE84" s="34"/>
      <c r="IHI84" s="3"/>
      <c r="IHJ84" s="3"/>
      <c r="IHM84" s="26"/>
      <c r="IHO84" s="27"/>
      <c r="IHP84" s="34"/>
      <c r="IHQ84" s="34"/>
      <c r="IHU84" s="3"/>
      <c r="IHV84" s="3"/>
      <c r="IHY84" s="26"/>
      <c r="IIA84" s="27"/>
      <c r="IIB84" s="34"/>
      <c r="IIC84" s="34"/>
      <c r="IIG84" s="3"/>
      <c r="IIH84" s="3"/>
      <c r="IIK84" s="26"/>
      <c r="IIM84" s="27"/>
      <c r="IIN84" s="34"/>
      <c r="IIO84" s="34"/>
      <c r="IIS84" s="3"/>
      <c r="IIT84" s="3"/>
      <c r="IIW84" s="26"/>
      <c r="IIY84" s="27"/>
      <c r="IIZ84" s="34"/>
      <c r="IJA84" s="34"/>
      <c r="IJE84" s="3"/>
      <c r="IJF84" s="3"/>
      <c r="IJI84" s="26"/>
      <c r="IJK84" s="27"/>
      <c r="IJL84" s="34"/>
      <c r="IJM84" s="34"/>
      <c r="IJQ84" s="3"/>
      <c r="IJR84" s="3"/>
      <c r="IJU84" s="26"/>
      <c r="IJW84" s="27"/>
      <c r="IJX84" s="34"/>
      <c r="IJY84" s="34"/>
      <c r="IKC84" s="3"/>
      <c r="IKD84" s="3"/>
      <c r="IKG84" s="26"/>
      <c r="IKI84" s="27"/>
      <c r="IKJ84" s="34"/>
      <c r="IKK84" s="34"/>
      <c r="IKO84" s="3"/>
      <c r="IKP84" s="3"/>
      <c r="IKS84" s="26"/>
      <c r="IKU84" s="27"/>
      <c r="IKV84" s="34"/>
      <c r="IKW84" s="34"/>
      <c r="ILA84" s="3"/>
      <c r="ILB84" s="3"/>
      <c r="ILE84" s="26"/>
      <c r="ILG84" s="27"/>
      <c r="ILH84" s="34"/>
      <c r="ILI84" s="34"/>
      <c r="ILM84" s="3"/>
      <c r="ILN84" s="3"/>
      <c r="ILQ84" s="26"/>
      <c r="ILS84" s="27"/>
      <c r="ILT84" s="34"/>
      <c r="ILU84" s="34"/>
      <c r="ILY84" s="3"/>
      <c r="ILZ84" s="3"/>
      <c r="IMC84" s="26"/>
      <c r="IME84" s="27"/>
      <c r="IMF84" s="34"/>
      <c r="IMG84" s="34"/>
      <c r="IMK84" s="3"/>
      <c r="IML84" s="3"/>
      <c r="IMO84" s="26"/>
      <c r="IMQ84" s="27"/>
      <c r="IMR84" s="34"/>
      <c r="IMS84" s="34"/>
      <c r="IMW84" s="3"/>
      <c r="IMX84" s="3"/>
      <c r="INA84" s="26"/>
      <c r="INC84" s="27"/>
      <c r="IND84" s="34"/>
      <c r="INE84" s="34"/>
      <c r="INI84" s="3"/>
      <c r="INJ84" s="3"/>
      <c r="INM84" s="26"/>
      <c r="INO84" s="27"/>
      <c r="INP84" s="34"/>
      <c r="INQ84" s="34"/>
      <c r="INU84" s="3"/>
      <c r="INV84" s="3"/>
      <c r="INY84" s="26"/>
      <c r="IOA84" s="27"/>
      <c r="IOB84" s="34"/>
      <c r="IOC84" s="34"/>
      <c r="IOG84" s="3"/>
      <c r="IOH84" s="3"/>
      <c r="IOK84" s="26"/>
      <c r="IOM84" s="27"/>
      <c r="ION84" s="34"/>
      <c r="IOO84" s="34"/>
      <c r="IOS84" s="3"/>
      <c r="IOT84" s="3"/>
      <c r="IOW84" s="26"/>
      <c r="IOY84" s="27"/>
      <c r="IOZ84" s="34"/>
      <c r="IPA84" s="34"/>
      <c r="IPE84" s="3"/>
      <c r="IPF84" s="3"/>
      <c r="IPI84" s="26"/>
      <c r="IPK84" s="27"/>
      <c r="IPL84" s="34"/>
      <c r="IPM84" s="34"/>
      <c r="IPQ84" s="3"/>
      <c r="IPR84" s="3"/>
      <c r="IPU84" s="26"/>
      <c r="IPW84" s="27"/>
      <c r="IPX84" s="34"/>
      <c r="IPY84" s="34"/>
      <c r="IQC84" s="3"/>
      <c r="IQD84" s="3"/>
      <c r="IQG84" s="26"/>
      <c r="IQI84" s="27"/>
      <c r="IQJ84" s="34"/>
      <c r="IQK84" s="34"/>
      <c r="IQO84" s="3"/>
      <c r="IQP84" s="3"/>
      <c r="IQS84" s="26"/>
      <c r="IQU84" s="27"/>
      <c r="IQV84" s="34"/>
      <c r="IQW84" s="34"/>
      <c r="IRA84" s="3"/>
      <c r="IRB84" s="3"/>
      <c r="IRE84" s="26"/>
      <c r="IRG84" s="27"/>
      <c r="IRH84" s="34"/>
      <c r="IRI84" s="34"/>
      <c r="IRM84" s="3"/>
      <c r="IRN84" s="3"/>
      <c r="IRQ84" s="26"/>
      <c r="IRS84" s="27"/>
      <c r="IRT84" s="34"/>
      <c r="IRU84" s="34"/>
      <c r="IRY84" s="3"/>
      <c r="IRZ84" s="3"/>
      <c r="ISC84" s="26"/>
      <c r="ISE84" s="27"/>
      <c r="ISF84" s="34"/>
      <c r="ISG84" s="34"/>
      <c r="ISK84" s="3"/>
      <c r="ISL84" s="3"/>
      <c r="ISO84" s="26"/>
      <c r="ISQ84" s="27"/>
      <c r="ISR84" s="34"/>
      <c r="ISS84" s="34"/>
      <c r="ISW84" s="3"/>
      <c r="ISX84" s="3"/>
      <c r="ITA84" s="26"/>
      <c r="ITC84" s="27"/>
      <c r="ITD84" s="34"/>
      <c r="ITE84" s="34"/>
      <c r="ITI84" s="3"/>
      <c r="ITJ84" s="3"/>
      <c r="ITM84" s="26"/>
      <c r="ITO84" s="27"/>
      <c r="ITP84" s="34"/>
      <c r="ITQ84" s="34"/>
      <c r="ITU84" s="3"/>
      <c r="ITV84" s="3"/>
      <c r="ITY84" s="26"/>
      <c r="IUA84" s="27"/>
      <c r="IUB84" s="34"/>
      <c r="IUC84" s="34"/>
      <c r="IUG84" s="3"/>
      <c r="IUH84" s="3"/>
      <c r="IUK84" s="26"/>
      <c r="IUM84" s="27"/>
      <c r="IUN84" s="34"/>
      <c r="IUO84" s="34"/>
      <c r="IUS84" s="3"/>
      <c r="IUT84" s="3"/>
      <c r="IUW84" s="26"/>
      <c r="IUY84" s="27"/>
      <c r="IUZ84" s="34"/>
      <c r="IVA84" s="34"/>
      <c r="IVE84" s="3"/>
      <c r="IVF84" s="3"/>
      <c r="IVI84" s="26"/>
      <c r="IVK84" s="27"/>
      <c r="IVL84" s="34"/>
      <c r="IVM84" s="34"/>
      <c r="IVQ84" s="3"/>
      <c r="IVR84" s="3"/>
      <c r="IVU84" s="26"/>
      <c r="IVW84" s="27"/>
      <c r="IVX84" s="34"/>
      <c r="IVY84" s="34"/>
      <c r="IWC84" s="3"/>
      <c r="IWD84" s="3"/>
      <c r="IWG84" s="26"/>
      <c r="IWI84" s="27"/>
      <c r="IWJ84" s="34"/>
      <c r="IWK84" s="34"/>
      <c r="IWO84" s="3"/>
      <c r="IWP84" s="3"/>
      <c r="IWS84" s="26"/>
      <c r="IWU84" s="27"/>
      <c r="IWV84" s="34"/>
      <c r="IWW84" s="34"/>
      <c r="IXA84" s="3"/>
      <c r="IXB84" s="3"/>
      <c r="IXE84" s="26"/>
      <c r="IXG84" s="27"/>
      <c r="IXH84" s="34"/>
      <c r="IXI84" s="34"/>
      <c r="IXM84" s="3"/>
      <c r="IXN84" s="3"/>
      <c r="IXQ84" s="26"/>
      <c r="IXS84" s="27"/>
      <c r="IXT84" s="34"/>
      <c r="IXU84" s="34"/>
      <c r="IXY84" s="3"/>
      <c r="IXZ84" s="3"/>
      <c r="IYC84" s="26"/>
      <c r="IYE84" s="27"/>
      <c r="IYF84" s="34"/>
      <c r="IYG84" s="34"/>
      <c r="IYK84" s="3"/>
      <c r="IYL84" s="3"/>
      <c r="IYO84" s="26"/>
      <c r="IYQ84" s="27"/>
      <c r="IYR84" s="34"/>
      <c r="IYS84" s="34"/>
      <c r="IYW84" s="3"/>
      <c r="IYX84" s="3"/>
      <c r="IZA84" s="26"/>
      <c r="IZC84" s="27"/>
      <c r="IZD84" s="34"/>
      <c r="IZE84" s="34"/>
      <c r="IZI84" s="3"/>
      <c r="IZJ84" s="3"/>
      <c r="IZM84" s="26"/>
      <c r="IZO84" s="27"/>
      <c r="IZP84" s="34"/>
      <c r="IZQ84" s="34"/>
      <c r="IZU84" s="3"/>
      <c r="IZV84" s="3"/>
      <c r="IZY84" s="26"/>
      <c r="JAA84" s="27"/>
      <c r="JAB84" s="34"/>
      <c r="JAC84" s="34"/>
      <c r="JAG84" s="3"/>
      <c r="JAH84" s="3"/>
      <c r="JAK84" s="26"/>
      <c r="JAM84" s="27"/>
      <c r="JAN84" s="34"/>
      <c r="JAO84" s="34"/>
      <c r="JAS84" s="3"/>
      <c r="JAT84" s="3"/>
      <c r="JAW84" s="26"/>
      <c r="JAY84" s="27"/>
      <c r="JAZ84" s="34"/>
      <c r="JBA84" s="34"/>
      <c r="JBE84" s="3"/>
      <c r="JBF84" s="3"/>
      <c r="JBI84" s="26"/>
      <c r="JBK84" s="27"/>
      <c r="JBL84" s="34"/>
      <c r="JBM84" s="34"/>
      <c r="JBQ84" s="3"/>
      <c r="JBR84" s="3"/>
      <c r="JBU84" s="26"/>
      <c r="JBW84" s="27"/>
      <c r="JBX84" s="34"/>
      <c r="JBY84" s="34"/>
      <c r="JCC84" s="3"/>
      <c r="JCD84" s="3"/>
      <c r="JCG84" s="26"/>
      <c r="JCI84" s="27"/>
      <c r="JCJ84" s="34"/>
      <c r="JCK84" s="34"/>
      <c r="JCO84" s="3"/>
      <c r="JCP84" s="3"/>
      <c r="JCS84" s="26"/>
      <c r="JCU84" s="27"/>
      <c r="JCV84" s="34"/>
      <c r="JCW84" s="34"/>
      <c r="JDA84" s="3"/>
      <c r="JDB84" s="3"/>
      <c r="JDE84" s="26"/>
      <c r="JDG84" s="27"/>
      <c r="JDH84" s="34"/>
      <c r="JDI84" s="34"/>
      <c r="JDM84" s="3"/>
      <c r="JDN84" s="3"/>
      <c r="JDQ84" s="26"/>
      <c r="JDS84" s="27"/>
      <c r="JDT84" s="34"/>
      <c r="JDU84" s="34"/>
      <c r="JDY84" s="3"/>
      <c r="JDZ84" s="3"/>
      <c r="JEC84" s="26"/>
      <c r="JEE84" s="27"/>
      <c r="JEF84" s="34"/>
      <c r="JEG84" s="34"/>
      <c r="JEK84" s="3"/>
      <c r="JEL84" s="3"/>
      <c r="JEO84" s="26"/>
      <c r="JEQ84" s="27"/>
      <c r="JER84" s="34"/>
      <c r="JES84" s="34"/>
      <c r="JEW84" s="3"/>
      <c r="JEX84" s="3"/>
      <c r="JFA84" s="26"/>
      <c r="JFC84" s="27"/>
      <c r="JFD84" s="34"/>
      <c r="JFE84" s="34"/>
      <c r="JFI84" s="3"/>
      <c r="JFJ84" s="3"/>
      <c r="JFM84" s="26"/>
      <c r="JFO84" s="27"/>
      <c r="JFP84" s="34"/>
      <c r="JFQ84" s="34"/>
      <c r="JFU84" s="3"/>
      <c r="JFV84" s="3"/>
      <c r="JFY84" s="26"/>
      <c r="JGA84" s="27"/>
      <c r="JGB84" s="34"/>
      <c r="JGC84" s="34"/>
      <c r="JGG84" s="3"/>
      <c r="JGH84" s="3"/>
      <c r="JGK84" s="26"/>
      <c r="JGM84" s="27"/>
      <c r="JGN84" s="34"/>
      <c r="JGO84" s="34"/>
      <c r="JGS84" s="3"/>
      <c r="JGT84" s="3"/>
      <c r="JGW84" s="26"/>
      <c r="JGY84" s="27"/>
      <c r="JGZ84" s="34"/>
      <c r="JHA84" s="34"/>
      <c r="JHE84" s="3"/>
      <c r="JHF84" s="3"/>
      <c r="JHI84" s="26"/>
      <c r="JHK84" s="27"/>
      <c r="JHL84" s="34"/>
      <c r="JHM84" s="34"/>
      <c r="JHQ84" s="3"/>
      <c r="JHR84" s="3"/>
      <c r="JHU84" s="26"/>
      <c r="JHW84" s="27"/>
      <c r="JHX84" s="34"/>
      <c r="JHY84" s="34"/>
      <c r="JIC84" s="3"/>
      <c r="JID84" s="3"/>
      <c r="JIG84" s="26"/>
      <c r="JII84" s="27"/>
      <c r="JIJ84" s="34"/>
      <c r="JIK84" s="34"/>
      <c r="JIO84" s="3"/>
      <c r="JIP84" s="3"/>
      <c r="JIS84" s="26"/>
      <c r="JIU84" s="27"/>
      <c r="JIV84" s="34"/>
      <c r="JIW84" s="34"/>
      <c r="JJA84" s="3"/>
      <c r="JJB84" s="3"/>
      <c r="JJE84" s="26"/>
      <c r="JJG84" s="27"/>
      <c r="JJH84" s="34"/>
      <c r="JJI84" s="34"/>
      <c r="JJM84" s="3"/>
      <c r="JJN84" s="3"/>
      <c r="JJQ84" s="26"/>
      <c r="JJS84" s="27"/>
      <c r="JJT84" s="34"/>
      <c r="JJU84" s="34"/>
      <c r="JJY84" s="3"/>
      <c r="JJZ84" s="3"/>
      <c r="JKC84" s="26"/>
      <c r="JKE84" s="27"/>
      <c r="JKF84" s="34"/>
      <c r="JKG84" s="34"/>
      <c r="JKK84" s="3"/>
      <c r="JKL84" s="3"/>
      <c r="JKO84" s="26"/>
      <c r="JKQ84" s="27"/>
      <c r="JKR84" s="34"/>
      <c r="JKS84" s="34"/>
      <c r="JKW84" s="3"/>
      <c r="JKX84" s="3"/>
      <c r="JLA84" s="26"/>
      <c r="JLC84" s="27"/>
      <c r="JLD84" s="34"/>
      <c r="JLE84" s="34"/>
      <c r="JLI84" s="3"/>
      <c r="JLJ84" s="3"/>
      <c r="JLM84" s="26"/>
      <c r="JLO84" s="27"/>
      <c r="JLP84" s="34"/>
      <c r="JLQ84" s="34"/>
      <c r="JLU84" s="3"/>
      <c r="JLV84" s="3"/>
      <c r="JLY84" s="26"/>
      <c r="JMA84" s="27"/>
      <c r="JMB84" s="34"/>
      <c r="JMC84" s="34"/>
      <c r="JMG84" s="3"/>
      <c r="JMH84" s="3"/>
      <c r="JMK84" s="26"/>
      <c r="JMM84" s="27"/>
      <c r="JMN84" s="34"/>
      <c r="JMO84" s="34"/>
      <c r="JMS84" s="3"/>
      <c r="JMT84" s="3"/>
      <c r="JMW84" s="26"/>
      <c r="JMY84" s="27"/>
      <c r="JMZ84" s="34"/>
      <c r="JNA84" s="34"/>
      <c r="JNE84" s="3"/>
      <c r="JNF84" s="3"/>
      <c r="JNI84" s="26"/>
      <c r="JNK84" s="27"/>
      <c r="JNL84" s="34"/>
      <c r="JNM84" s="34"/>
      <c r="JNQ84" s="3"/>
      <c r="JNR84" s="3"/>
      <c r="JNU84" s="26"/>
      <c r="JNW84" s="27"/>
      <c r="JNX84" s="34"/>
      <c r="JNY84" s="34"/>
      <c r="JOC84" s="3"/>
      <c r="JOD84" s="3"/>
      <c r="JOG84" s="26"/>
      <c r="JOI84" s="27"/>
      <c r="JOJ84" s="34"/>
      <c r="JOK84" s="34"/>
      <c r="JOO84" s="3"/>
      <c r="JOP84" s="3"/>
      <c r="JOS84" s="26"/>
      <c r="JOU84" s="27"/>
      <c r="JOV84" s="34"/>
      <c r="JOW84" s="34"/>
      <c r="JPA84" s="3"/>
      <c r="JPB84" s="3"/>
      <c r="JPE84" s="26"/>
      <c r="JPG84" s="27"/>
      <c r="JPH84" s="34"/>
      <c r="JPI84" s="34"/>
      <c r="JPM84" s="3"/>
      <c r="JPN84" s="3"/>
      <c r="JPQ84" s="26"/>
      <c r="JPS84" s="27"/>
      <c r="JPT84" s="34"/>
      <c r="JPU84" s="34"/>
      <c r="JPY84" s="3"/>
      <c r="JPZ84" s="3"/>
      <c r="JQC84" s="26"/>
      <c r="JQE84" s="27"/>
      <c r="JQF84" s="34"/>
      <c r="JQG84" s="34"/>
      <c r="JQK84" s="3"/>
      <c r="JQL84" s="3"/>
      <c r="JQO84" s="26"/>
      <c r="JQQ84" s="27"/>
      <c r="JQR84" s="34"/>
      <c r="JQS84" s="34"/>
      <c r="JQW84" s="3"/>
      <c r="JQX84" s="3"/>
      <c r="JRA84" s="26"/>
      <c r="JRC84" s="27"/>
      <c r="JRD84" s="34"/>
      <c r="JRE84" s="34"/>
      <c r="JRI84" s="3"/>
      <c r="JRJ84" s="3"/>
      <c r="JRM84" s="26"/>
      <c r="JRO84" s="27"/>
      <c r="JRP84" s="34"/>
      <c r="JRQ84" s="34"/>
      <c r="JRU84" s="3"/>
      <c r="JRV84" s="3"/>
      <c r="JRY84" s="26"/>
      <c r="JSA84" s="27"/>
      <c r="JSB84" s="34"/>
      <c r="JSC84" s="34"/>
      <c r="JSG84" s="3"/>
      <c r="JSH84" s="3"/>
      <c r="JSK84" s="26"/>
      <c r="JSM84" s="27"/>
      <c r="JSN84" s="34"/>
      <c r="JSO84" s="34"/>
      <c r="JSS84" s="3"/>
      <c r="JST84" s="3"/>
      <c r="JSW84" s="26"/>
      <c r="JSY84" s="27"/>
      <c r="JSZ84" s="34"/>
      <c r="JTA84" s="34"/>
      <c r="JTE84" s="3"/>
      <c r="JTF84" s="3"/>
      <c r="JTI84" s="26"/>
      <c r="JTK84" s="27"/>
      <c r="JTL84" s="34"/>
      <c r="JTM84" s="34"/>
      <c r="JTQ84" s="3"/>
      <c r="JTR84" s="3"/>
      <c r="JTU84" s="26"/>
      <c r="JTW84" s="27"/>
      <c r="JTX84" s="34"/>
      <c r="JTY84" s="34"/>
      <c r="JUC84" s="3"/>
      <c r="JUD84" s="3"/>
      <c r="JUG84" s="26"/>
      <c r="JUI84" s="27"/>
      <c r="JUJ84" s="34"/>
      <c r="JUK84" s="34"/>
      <c r="JUO84" s="3"/>
      <c r="JUP84" s="3"/>
      <c r="JUS84" s="26"/>
      <c r="JUU84" s="27"/>
      <c r="JUV84" s="34"/>
      <c r="JUW84" s="34"/>
      <c r="JVA84" s="3"/>
      <c r="JVB84" s="3"/>
      <c r="JVE84" s="26"/>
      <c r="JVG84" s="27"/>
      <c r="JVH84" s="34"/>
      <c r="JVI84" s="34"/>
      <c r="JVM84" s="3"/>
      <c r="JVN84" s="3"/>
      <c r="JVQ84" s="26"/>
      <c r="JVS84" s="27"/>
      <c r="JVT84" s="34"/>
      <c r="JVU84" s="34"/>
      <c r="JVY84" s="3"/>
      <c r="JVZ84" s="3"/>
      <c r="JWC84" s="26"/>
      <c r="JWE84" s="27"/>
      <c r="JWF84" s="34"/>
      <c r="JWG84" s="34"/>
      <c r="JWK84" s="3"/>
      <c r="JWL84" s="3"/>
      <c r="JWO84" s="26"/>
      <c r="JWQ84" s="27"/>
      <c r="JWR84" s="34"/>
      <c r="JWS84" s="34"/>
      <c r="JWW84" s="3"/>
      <c r="JWX84" s="3"/>
      <c r="JXA84" s="26"/>
      <c r="JXC84" s="27"/>
      <c r="JXD84" s="34"/>
      <c r="JXE84" s="34"/>
      <c r="JXI84" s="3"/>
      <c r="JXJ84" s="3"/>
      <c r="JXM84" s="26"/>
      <c r="JXO84" s="27"/>
      <c r="JXP84" s="34"/>
      <c r="JXQ84" s="34"/>
      <c r="JXU84" s="3"/>
      <c r="JXV84" s="3"/>
      <c r="JXY84" s="26"/>
      <c r="JYA84" s="27"/>
      <c r="JYB84" s="34"/>
      <c r="JYC84" s="34"/>
      <c r="JYG84" s="3"/>
      <c r="JYH84" s="3"/>
      <c r="JYK84" s="26"/>
      <c r="JYM84" s="27"/>
      <c r="JYN84" s="34"/>
      <c r="JYO84" s="34"/>
      <c r="JYS84" s="3"/>
      <c r="JYT84" s="3"/>
      <c r="JYW84" s="26"/>
      <c r="JYY84" s="27"/>
      <c r="JYZ84" s="34"/>
      <c r="JZA84" s="34"/>
      <c r="JZE84" s="3"/>
      <c r="JZF84" s="3"/>
      <c r="JZI84" s="26"/>
      <c r="JZK84" s="27"/>
      <c r="JZL84" s="34"/>
      <c r="JZM84" s="34"/>
      <c r="JZQ84" s="3"/>
      <c r="JZR84" s="3"/>
      <c r="JZU84" s="26"/>
      <c r="JZW84" s="27"/>
      <c r="JZX84" s="34"/>
      <c r="JZY84" s="34"/>
      <c r="KAC84" s="3"/>
      <c r="KAD84" s="3"/>
      <c r="KAG84" s="26"/>
      <c r="KAI84" s="27"/>
      <c r="KAJ84" s="34"/>
      <c r="KAK84" s="34"/>
      <c r="KAO84" s="3"/>
      <c r="KAP84" s="3"/>
      <c r="KAS84" s="26"/>
      <c r="KAU84" s="27"/>
      <c r="KAV84" s="34"/>
      <c r="KAW84" s="34"/>
      <c r="KBA84" s="3"/>
      <c r="KBB84" s="3"/>
      <c r="KBE84" s="26"/>
      <c r="KBG84" s="27"/>
      <c r="KBH84" s="34"/>
      <c r="KBI84" s="34"/>
      <c r="KBM84" s="3"/>
      <c r="KBN84" s="3"/>
      <c r="KBQ84" s="26"/>
      <c r="KBS84" s="27"/>
      <c r="KBT84" s="34"/>
      <c r="KBU84" s="34"/>
      <c r="KBY84" s="3"/>
      <c r="KBZ84" s="3"/>
      <c r="KCC84" s="26"/>
      <c r="KCE84" s="27"/>
      <c r="KCF84" s="34"/>
      <c r="KCG84" s="34"/>
      <c r="KCK84" s="3"/>
      <c r="KCL84" s="3"/>
      <c r="KCO84" s="26"/>
      <c r="KCQ84" s="27"/>
      <c r="KCR84" s="34"/>
      <c r="KCS84" s="34"/>
      <c r="KCW84" s="3"/>
      <c r="KCX84" s="3"/>
      <c r="KDA84" s="26"/>
      <c r="KDC84" s="27"/>
      <c r="KDD84" s="34"/>
      <c r="KDE84" s="34"/>
      <c r="KDI84" s="3"/>
      <c r="KDJ84" s="3"/>
      <c r="KDM84" s="26"/>
      <c r="KDO84" s="27"/>
      <c r="KDP84" s="34"/>
      <c r="KDQ84" s="34"/>
      <c r="KDU84" s="3"/>
      <c r="KDV84" s="3"/>
      <c r="KDY84" s="26"/>
      <c r="KEA84" s="27"/>
      <c r="KEB84" s="34"/>
      <c r="KEC84" s="34"/>
      <c r="KEG84" s="3"/>
      <c r="KEH84" s="3"/>
      <c r="KEK84" s="26"/>
      <c r="KEM84" s="27"/>
      <c r="KEN84" s="34"/>
      <c r="KEO84" s="34"/>
      <c r="KES84" s="3"/>
      <c r="KET84" s="3"/>
      <c r="KEW84" s="26"/>
      <c r="KEY84" s="27"/>
      <c r="KEZ84" s="34"/>
      <c r="KFA84" s="34"/>
      <c r="KFE84" s="3"/>
      <c r="KFF84" s="3"/>
      <c r="KFI84" s="26"/>
      <c r="KFK84" s="27"/>
      <c r="KFL84" s="34"/>
      <c r="KFM84" s="34"/>
      <c r="KFQ84" s="3"/>
      <c r="KFR84" s="3"/>
      <c r="KFU84" s="26"/>
      <c r="KFW84" s="27"/>
      <c r="KFX84" s="34"/>
      <c r="KFY84" s="34"/>
      <c r="KGC84" s="3"/>
      <c r="KGD84" s="3"/>
      <c r="KGG84" s="26"/>
      <c r="KGI84" s="27"/>
      <c r="KGJ84" s="34"/>
      <c r="KGK84" s="34"/>
      <c r="KGO84" s="3"/>
      <c r="KGP84" s="3"/>
      <c r="KGS84" s="26"/>
      <c r="KGU84" s="27"/>
      <c r="KGV84" s="34"/>
      <c r="KGW84" s="34"/>
      <c r="KHA84" s="3"/>
      <c r="KHB84" s="3"/>
      <c r="KHE84" s="26"/>
      <c r="KHG84" s="27"/>
      <c r="KHH84" s="34"/>
      <c r="KHI84" s="34"/>
      <c r="KHM84" s="3"/>
      <c r="KHN84" s="3"/>
      <c r="KHQ84" s="26"/>
      <c r="KHS84" s="27"/>
      <c r="KHT84" s="34"/>
      <c r="KHU84" s="34"/>
      <c r="KHY84" s="3"/>
      <c r="KHZ84" s="3"/>
      <c r="KIC84" s="26"/>
      <c r="KIE84" s="27"/>
      <c r="KIF84" s="34"/>
      <c r="KIG84" s="34"/>
      <c r="KIK84" s="3"/>
      <c r="KIL84" s="3"/>
      <c r="KIO84" s="26"/>
      <c r="KIQ84" s="27"/>
      <c r="KIR84" s="34"/>
      <c r="KIS84" s="34"/>
      <c r="KIW84" s="3"/>
      <c r="KIX84" s="3"/>
      <c r="KJA84" s="26"/>
      <c r="KJC84" s="27"/>
      <c r="KJD84" s="34"/>
      <c r="KJE84" s="34"/>
      <c r="KJI84" s="3"/>
      <c r="KJJ84" s="3"/>
      <c r="KJM84" s="26"/>
      <c r="KJO84" s="27"/>
      <c r="KJP84" s="34"/>
      <c r="KJQ84" s="34"/>
      <c r="KJU84" s="3"/>
      <c r="KJV84" s="3"/>
      <c r="KJY84" s="26"/>
      <c r="KKA84" s="27"/>
      <c r="KKB84" s="34"/>
      <c r="KKC84" s="34"/>
      <c r="KKG84" s="3"/>
      <c r="KKH84" s="3"/>
      <c r="KKK84" s="26"/>
      <c r="KKM84" s="27"/>
      <c r="KKN84" s="34"/>
      <c r="KKO84" s="34"/>
      <c r="KKS84" s="3"/>
      <c r="KKT84" s="3"/>
      <c r="KKW84" s="26"/>
      <c r="KKY84" s="27"/>
      <c r="KKZ84" s="34"/>
      <c r="KLA84" s="34"/>
      <c r="KLE84" s="3"/>
      <c r="KLF84" s="3"/>
      <c r="KLI84" s="26"/>
      <c r="KLK84" s="27"/>
      <c r="KLL84" s="34"/>
      <c r="KLM84" s="34"/>
      <c r="KLQ84" s="3"/>
      <c r="KLR84" s="3"/>
      <c r="KLU84" s="26"/>
      <c r="KLW84" s="27"/>
      <c r="KLX84" s="34"/>
      <c r="KLY84" s="34"/>
      <c r="KMC84" s="3"/>
      <c r="KMD84" s="3"/>
      <c r="KMG84" s="26"/>
      <c r="KMI84" s="27"/>
      <c r="KMJ84" s="34"/>
      <c r="KMK84" s="34"/>
      <c r="KMO84" s="3"/>
      <c r="KMP84" s="3"/>
      <c r="KMS84" s="26"/>
      <c r="KMU84" s="27"/>
      <c r="KMV84" s="34"/>
      <c r="KMW84" s="34"/>
      <c r="KNA84" s="3"/>
      <c r="KNB84" s="3"/>
      <c r="KNE84" s="26"/>
      <c r="KNG84" s="27"/>
      <c r="KNH84" s="34"/>
      <c r="KNI84" s="34"/>
      <c r="KNM84" s="3"/>
      <c r="KNN84" s="3"/>
      <c r="KNQ84" s="26"/>
      <c r="KNS84" s="27"/>
      <c r="KNT84" s="34"/>
      <c r="KNU84" s="34"/>
      <c r="KNY84" s="3"/>
      <c r="KNZ84" s="3"/>
      <c r="KOC84" s="26"/>
      <c r="KOE84" s="27"/>
      <c r="KOF84" s="34"/>
      <c r="KOG84" s="34"/>
      <c r="KOK84" s="3"/>
      <c r="KOL84" s="3"/>
      <c r="KOO84" s="26"/>
      <c r="KOQ84" s="27"/>
      <c r="KOR84" s="34"/>
      <c r="KOS84" s="34"/>
      <c r="KOW84" s="3"/>
      <c r="KOX84" s="3"/>
      <c r="KPA84" s="26"/>
      <c r="KPC84" s="27"/>
      <c r="KPD84" s="34"/>
      <c r="KPE84" s="34"/>
      <c r="KPI84" s="3"/>
      <c r="KPJ84" s="3"/>
      <c r="KPM84" s="26"/>
      <c r="KPO84" s="27"/>
      <c r="KPP84" s="34"/>
      <c r="KPQ84" s="34"/>
      <c r="KPU84" s="3"/>
      <c r="KPV84" s="3"/>
      <c r="KPY84" s="26"/>
      <c r="KQA84" s="27"/>
      <c r="KQB84" s="34"/>
      <c r="KQC84" s="34"/>
      <c r="KQG84" s="3"/>
      <c r="KQH84" s="3"/>
      <c r="KQK84" s="26"/>
      <c r="KQM84" s="27"/>
      <c r="KQN84" s="34"/>
      <c r="KQO84" s="34"/>
      <c r="KQS84" s="3"/>
      <c r="KQT84" s="3"/>
      <c r="KQW84" s="26"/>
      <c r="KQY84" s="27"/>
      <c r="KQZ84" s="34"/>
      <c r="KRA84" s="34"/>
      <c r="KRE84" s="3"/>
      <c r="KRF84" s="3"/>
      <c r="KRI84" s="26"/>
      <c r="KRK84" s="27"/>
      <c r="KRL84" s="34"/>
      <c r="KRM84" s="34"/>
      <c r="KRQ84" s="3"/>
      <c r="KRR84" s="3"/>
      <c r="KRU84" s="26"/>
      <c r="KRW84" s="27"/>
      <c r="KRX84" s="34"/>
      <c r="KRY84" s="34"/>
      <c r="KSC84" s="3"/>
      <c r="KSD84" s="3"/>
      <c r="KSG84" s="26"/>
      <c r="KSI84" s="27"/>
      <c r="KSJ84" s="34"/>
      <c r="KSK84" s="34"/>
      <c r="KSO84" s="3"/>
      <c r="KSP84" s="3"/>
      <c r="KSS84" s="26"/>
      <c r="KSU84" s="27"/>
      <c r="KSV84" s="34"/>
      <c r="KSW84" s="34"/>
      <c r="KTA84" s="3"/>
      <c r="KTB84" s="3"/>
      <c r="KTE84" s="26"/>
      <c r="KTG84" s="27"/>
      <c r="KTH84" s="34"/>
      <c r="KTI84" s="34"/>
      <c r="KTM84" s="3"/>
      <c r="KTN84" s="3"/>
      <c r="KTQ84" s="26"/>
      <c r="KTS84" s="27"/>
      <c r="KTT84" s="34"/>
      <c r="KTU84" s="34"/>
      <c r="KTY84" s="3"/>
      <c r="KTZ84" s="3"/>
      <c r="KUC84" s="26"/>
      <c r="KUE84" s="27"/>
      <c r="KUF84" s="34"/>
      <c r="KUG84" s="34"/>
      <c r="KUK84" s="3"/>
      <c r="KUL84" s="3"/>
      <c r="KUO84" s="26"/>
      <c r="KUQ84" s="27"/>
      <c r="KUR84" s="34"/>
      <c r="KUS84" s="34"/>
      <c r="KUW84" s="3"/>
      <c r="KUX84" s="3"/>
      <c r="KVA84" s="26"/>
      <c r="KVC84" s="27"/>
      <c r="KVD84" s="34"/>
      <c r="KVE84" s="34"/>
      <c r="KVI84" s="3"/>
      <c r="KVJ84" s="3"/>
      <c r="KVM84" s="26"/>
      <c r="KVO84" s="27"/>
      <c r="KVP84" s="34"/>
      <c r="KVQ84" s="34"/>
      <c r="KVU84" s="3"/>
      <c r="KVV84" s="3"/>
      <c r="KVY84" s="26"/>
      <c r="KWA84" s="27"/>
      <c r="KWB84" s="34"/>
      <c r="KWC84" s="34"/>
      <c r="KWG84" s="3"/>
      <c r="KWH84" s="3"/>
      <c r="KWK84" s="26"/>
      <c r="KWM84" s="27"/>
      <c r="KWN84" s="34"/>
      <c r="KWO84" s="34"/>
      <c r="KWS84" s="3"/>
      <c r="KWT84" s="3"/>
      <c r="KWW84" s="26"/>
      <c r="KWY84" s="27"/>
      <c r="KWZ84" s="34"/>
      <c r="KXA84" s="34"/>
      <c r="KXE84" s="3"/>
      <c r="KXF84" s="3"/>
      <c r="KXI84" s="26"/>
      <c r="KXK84" s="27"/>
      <c r="KXL84" s="34"/>
      <c r="KXM84" s="34"/>
      <c r="KXQ84" s="3"/>
      <c r="KXR84" s="3"/>
      <c r="KXU84" s="26"/>
      <c r="KXW84" s="27"/>
      <c r="KXX84" s="34"/>
      <c r="KXY84" s="34"/>
      <c r="KYC84" s="3"/>
      <c r="KYD84" s="3"/>
      <c r="KYG84" s="26"/>
      <c r="KYI84" s="27"/>
      <c r="KYJ84" s="34"/>
      <c r="KYK84" s="34"/>
      <c r="KYO84" s="3"/>
      <c r="KYP84" s="3"/>
      <c r="KYS84" s="26"/>
      <c r="KYU84" s="27"/>
      <c r="KYV84" s="34"/>
      <c r="KYW84" s="34"/>
      <c r="KZA84" s="3"/>
      <c r="KZB84" s="3"/>
      <c r="KZE84" s="26"/>
      <c r="KZG84" s="27"/>
      <c r="KZH84" s="34"/>
      <c r="KZI84" s="34"/>
      <c r="KZM84" s="3"/>
      <c r="KZN84" s="3"/>
      <c r="KZQ84" s="26"/>
      <c r="KZS84" s="27"/>
      <c r="KZT84" s="34"/>
      <c r="KZU84" s="34"/>
      <c r="KZY84" s="3"/>
      <c r="KZZ84" s="3"/>
      <c r="LAC84" s="26"/>
      <c r="LAE84" s="27"/>
      <c r="LAF84" s="34"/>
      <c r="LAG84" s="34"/>
      <c r="LAK84" s="3"/>
      <c r="LAL84" s="3"/>
      <c r="LAO84" s="26"/>
      <c r="LAQ84" s="27"/>
      <c r="LAR84" s="34"/>
      <c r="LAS84" s="34"/>
      <c r="LAW84" s="3"/>
      <c r="LAX84" s="3"/>
      <c r="LBA84" s="26"/>
      <c r="LBC84" s="27"/>
      <c r="LBD84" s="34"/>
      <c r="LBE84" s="34"/>
      <c r="LBI84" s="3"/>
      <c r="LBJ84" s="3"/>
      <c r="LBM84" s="26"/>
      <c r="LBO84" s="27"/>
      <c r="LBP84" s="34"/>
      <c r="LBQ84" s="34"/>
      <c r="LBU84" s="3"/>
      <c r="LBV84" s="3"/>
      <c r="LBY84" s="26"/>
      <c r="LCA84" s="27"/>
      <c r="LCB84" s="34"/>
      <c r="LCC84" s="34"/>
      <c r="LCG84" s="3"/>
      <c r="LCH84" s="3"/>
      <c r="LCK84" s="26"/>
      <c r="LCM84" s="27"/>
      <c r="LCN84" s="34"/>
      <c r="LCO84" s="34"/>
      <c r="LCS84" s="3"/>
      <c r="LCT84" s="3"/>
      <c r="LCW84" s="26"/>
      <c r="LCY84" s="27"/>
      <c r="LCZ84" s="34"/>
      <c r="LDA84" s="34"/>
      <c r="LDE84" s="3"/>
      <c r="LDF84" s="3"/>
      <c r="LDI84" s="26"/>
      <c r="LDK84" s="27"/>
      <c r="LDL84" s="34"/>
      <c r="LDM84" s="34"/>
      <c r="LDQ84" s="3"/>
      <c r="LDR84" s="3"/>
      <c r="LDU84" s="26"/>
      <c r="LDW84" s="27"/>
      <c r="LDX84" s="34"/>
      <c r="LDY84" s="34"/>
      <c r="LEC84" s="3"/>
      <c r="LED84" s="3"/>
      <c r="LEG84" s="26"/>
      <c r="LEI84" s="27"/>
      <c r="LEJ84" s="34"/>
      <c r="LEK84" s="34"/>
      <c r="LEO84" s="3"/>
      <c r="LEP84" s="3"/>
      <c r="LES84" s="26"/>
      <c r="LEU84" s="27"/>
      <c r="LEV84" s="34"/>
      <c r="LEW84" s="34"/>
      <c r="LFA84" s="3"/>
      <c r="LFB84" s="3"/>
      <c r="LFE84" s="26"/>
      <c r="LFG84" s="27"/>
      <c r="LFH84" s="34"/>
      <c r="LFI84" s="34"/>
      <c r="LFM84" s="3"/>
      <c r="LFN84" s="3"/>
      <c r="LFQ84" s="26"/>
      <c r="LFS84" s="27"/>
      <c r="LFT84" s="34"/>
      <c r="LFU84" s="34"/>
      <c r="LFY84" s="3"/>
      <c r="LFZ84" s="3"/>
      <c r="LGC84" s="26"/>
      <c r="LGE84" s="27"/>
      <c r="LGF84" s="34"/>
      <c r="LGG84" s="34"/>
      <c r="LGK84" s="3"/>
      <c r="LGL84" s="3"/>
      <c r="LGO84" s="26"/>
      <c r="LGQ84" s="27"/>
      <c r="LGR84" s="34"/>
      <c r="LGS84" s="34"/>
      <c r="LGW84" s="3"/>
      <c r="LGX84" s="3"/>
      <c r="LHA84" s="26"/>
      <c r="LHC84" s="27"/>
      <c r="LHD84" s="34"/>
      <c r="LHE84" s="34"/>
      <c r="LHI84" s="3"/>
      <c r="LHJ84" s="3"/>
      <c r="LHM84" s="26"/>
      <c r="LHO84" s="27"/>
      <c r="LHP84" s="34"/>
      <c r="LHQ84" s="34"/>
      <c r="LHU84" s="3"/>
      <c r="LHV84" s="3"/>
      <c r="LHY84" s="26"/>
      <c r="LIA84" s="27"/>
      <c r="LIB84" s="34"/>
      <c r="LIC84" s="34"/>
      <c r="LIG84" s="3"/>
      <c r="LIH84" s="3"/>
      <c r="LIK84" s="26"/>
      <c r="LIM84" s="27"/>
      <c r="LIN84" s="34"/>
      <c r="LIO84" s="34"/>
      <c r="LIS84" s="3"/>
      <c r="LIT84" s="3"/>
      <c r="LIW84" s="26"/>
      <c r="LIY84" s="27"/>
      <c r="LIZ84" s="34"/>
      <c r="LJA84" s="34"/>
      <c r="LJE84" s="3"/>
      <c r="LJF84" s="3"/>
      <c r="LJI84" s="26"/>
      <c r="LJK84" s="27"/>
      <c r="LJL84" s="34"/>
      <c r="LJM84" s="34"/>
      <c r="LJQ84" s="3"/>
      <c r="LJR84" s="3"/>
      <c r="LJU84" s="26"/>
      <c r="LJW84" s="27"/>
      <c r="LJX84" s="34"/>
      <c r="LJY84" s="34"/>
      <c r="LKC84" s="3"/>
      <c r="LKD84" s="3"/>
      <c r="LKG84" s="26"/>
      <c r="LKI84" s="27"/>
      <c r="LKJ84" s="34"/>
      <c r="LKK84" s="34"/>
      <c r="LKO84" s="3"/>
      <c r="LKP84" s="3"/>
      <c r="LKS84" s="26"/>
      <c r="LKU84" s="27"/>
      <c r="LKV84" s="34"/>
      <c r="LKW84" s="34"/>
      <c r="LLA84" s="3"/>
      <c r="LLB84" s="3"/>
      <c r="LLE84" s="26"/>
      <c r="LLG84" s="27"/>
      <c r="LLH84" s="34"/>
      <c r="LLI84" s="34"/>
      <c r="LLM84" s="3"/>
      <c r="LLN84" s="3"/>
      <c r="LLQ84" s="26"/>
      <c r="LLS84" s="27"/>
      <c r="LLT84" s="34"/>
      <c r="LLU84" s="34"/>
      <c r="LLY84" s="3"/>
      <c r="LLZ84" s="3"/>
      <c r="LMC84" s="26"/>
      <c r="LME84" s="27"/>
      <c r="LMF84" s="34"/>
      <c r="LMG84" s="34"/>
      <c r="LMK84" s="3"/>
      <c r="LML84" s="3"/>
      <c r="LMO84" s="26"/>
      <c r="LMQ84" s="27"/>
      <c r="LMR84" s="34"/>
      <c r="LMS84" s="34"/>
      <c r="LMW84" s="3"/>
      <c r="LMX84" s="3"/>
      <c r="LNA84" s="26"/>
      <c r="LNC84" s="27"/>
      <c r="LND84" s="34"/>
      <c r="LNE84" s="34"/>
      <c r="LNI84" s="3"/>
      <c r="LNJ84" s="3"/>
      <c r="LNM84" s="26"/>
      <c r="LNO84" s="27"/>
      <c r="LNP84" s="34"/>
      <c r="LNQ84" s="34"/>
      <c r="LNU84" s="3"/>
      <c r="LNV84" s="3"/>
      <c r="LNY84" s="26"/>
      <c r="LOA84" s="27"/>
      <c r="LOB84" s="34"/>
      <c r="LOC84" s="34"/>
      <c r="LOG84" s="3"/>
      <c r="LOH84" s="3"/>
      <c r="LOK84" s="26"/>
      <c r="LOM84" s="27"/>
      <c r="LON84" s="34"/>
      <c r="LOO84" s="34"/>
      <c r="LOS84" s="3"/>
      <c r="LOT84" s="3"/>
      <c r="LOW84" s="26"/>
      <c r="LOY84" s="27"/>
      <c r="LOZ84" s="34"/>
      <c r="LPA84" s="34"/>
      <c r="LPE84" s="3"/>
      <c r="LPF84" s="3"/>
      <c r="LPI84" s="26"/>
      <c r="LPK84" s="27"/>
      <c r="LPL84" s="34"/>
      <c r="LPM84" s="34"/>
      <c r="LPQ84" s="3"/>
      <c r="LPR84" s="3"/>
      <c r="LPU84" s="26"/>
      <c r="LPW84" s="27"/>
      <c r="LPX84" s="34"/>
      <c r="LPY84" s="34"/>
      <c r="LQC84" s="3"/>
      <c r="LQD84" s="3"/>
      <c r="LQG84" s="26"/>
      <c r="LQI84" s="27"/>
      <c r="LQJ84" s="34"/>
      <c r="LQK84" s="34"/>
      <c r="LQO84" s="3"/>
      <c r="LQP84" s="3"/>
      <c r="LQS84" s="26"/>
      <c r="LQU84" s="27"/>
      <c r="LQV84" s="34"/>
      <c r="LQW84" s="34"/>
      <c r="LRA84" s="3"/>
      <c r="LRB84" s="3"/>
      <c r="LRE84" s="26"/>
      <c r="LRG84" s="27"/>
      <c r="LRH84" s="34"/>
      <c r="LRI84" s="34"/>
      <c r="LRM84" s="3"/>
      <c r="LRN84" s="3"/>
      <c r="LRQ84" s="26"/>
      <c r="LRS84" s="27"/>
      <c r="LRT84" s="34"/>
      <c r="LRU84" s="34"/>
      <c r="LRY84" s="3"/>
      <c r="LRZ84" s="3"/>
      <c r="LSC84" s="26"/>
      <c r="LSE84" s="27"/>
      <c r="LSF84" s="34"/>
      <c r="LSG84" s="34"/>
      <c r="LSK84" s="3"/>
      <c r="LSL84" s="3"/>
      <c r="LSO84" s="26"/>
      <c r="LSQ84" s="27"/>
      <c r="LSR84" s="34"/>
      <c r="LSS84" s="34"/>
      <c r="LSW84" s="3"/>
      <c r="LSX84" s="3"/>
      <c r="LTA84" s="26"/>
      <c r="LTC84" s="27"/>
      <c r="LTD84" s="34"/>
      <c r="LTE84" s="34"/>
      <c r="LTI84" s="3"/>
      <c r="LTJ84" s="3"/>
      <c r="LTM84" s="26"/>
      <c r="LTO84" s="27"/>
      <c r="LTP84" s="34"/>
      <c r="LTQ84" s="34"/>
      <c r="LTU84" s="3"/>
      <c r="LTV84" s="3"/>
      <c r="LTY84" s="26"/>
      <c r="LUA84" s="27"/>
      <c r="LUB84" s="34"/>
      <c r="LUC84" s="34"/>
      <c r="LUG84" s="3"/>
      <c r="LUH84" s="3"/>
      <c r="LUK84" s="26"/>
      <c r="LUM84" s="27"/>
      <c r="LUN84" s="34"/>
      <c r="LUO84" s="34"/>
      <c r="LUS84" s="3"/>
      <c r="LUT84" s="3"/>
      <c r="LUW84" s="26"/>
      <c r="LUY84" s="27"/>
      <c r="LUZ84" s="34"/>
      <c r="LVA84" s="34"/>
      <c r="LVE84" s="3"/>
      <c r="LVF84" s="3"/>
      <c r="LVI84" s="26"/>
      <c r="LVK84" s="27"/>
      <c r="LVL84" s="34"/>
      <c r="LVM84" s="34"/>
      <c r="LVQ84" s="3"/>
      <c r="LVR84" s="3"/>
      <c r="LVU84" s="26"/>
      <c r="LVW84" s="27"/>
      <c r="LVX84" s="34"/>
      <c r="LVY84" s="34"/>
      <c r="LWC84" s="3"/>
      <c r="LWD84" s="3"/>
      <c r="LWG84" s="26"/>
      <c r="LWI84" s="27"/>
      <c r="LWJ84" s="34"/>
      <c r="LWK84" s="34"/>
      <c r="LWO84" s="3"/>
      <c r="LWP84" s="3"/>
      <c r="LWS84" s="26"/>
      <c r="LWU84" s="27"/>
      <c r="LWV84" s="34"/>
      <c r="LWW84" s="34"/>
      <c r="LXA84" s="3"/>
      <c r="LXB84" s="3"/>
      <c r="LXE84" s="26"/>
      <c r="LXG84" s="27"/>
      <c r="LXH84" s="34"/>
      <c r="LXI84" s="34"/>
      <c r="LXM84" s="3"/>
      <c r="LXN84" s="3"/>
      <c r="LXQ84" s="26"/>
      <c r="LXS84" s="27"/>
      <c r="LXT84" s="34"/>
      <c r="LXU84" s="34"/>
      <c r="LXY84" s="3"/>
      <c r="LXZ84" s="3"/>
      <c r="LYC84" s="26"/>
      <c r="LYE84" s="27"/>
      <c r="LYF84" s="34"/>
      <c r="LYG84" s="34"/>
      <c r="LYK84" s="3"/>
      <c r="LYL84" s="3"/>
      <c r="LYO84" s="26"/>
      <c r="LYQ84" s="27"/>
      <c r="LYR84" s="34"/>
      <c r="LYS84" s="34"/>
      <c r="LYW84" s="3"/>
      <c r="LYX84" s="3"/>
      <c r="LZA84" s="26"/>
      <c r="LZC84" s="27"/>
      <c r="LZD84" s="34"/>
      <c r="LZE84" s="34"/>
      <c r="LZI84" s="3"/>
      <c r="LZJ84" s="3"/>
      <c r="LZM84" s="26"/>
      <c r="LZO84" s="27"/>
      <c r="LZP84" s="34"/>
      <c r="LZQ84" s="34"/>
      <c r="LZU84" s="3"/>
      <c r="LZV84" s="3"/>
      <c r="LZY84" s="26"/>
      <c r="MAA84" s="27"/>
      <c r="MAB84" s="34"/>
      <c r="MAC84" s="34"/>
      <c r="MAG84" s="3"/>
      <c r="MAH84" s="3"/>
      <c r="MAK84" s="26"/>
      <c r="MAM84" s="27"/>
      <c r="MAN84" s="34"/>
      <c r="MAO84" s="34"/>
      <c r="MAS84" s="3"/>
      <c r="MAT84" s="3"/>
      <c r="MAW84" s="26"/>
      <c r="MAY84" s="27"/>
      <c r="MAZ84" s="34"/>
      <c r="MBA84" s="34"/>
      <c r="MBE84" s="3"/>
      <c r="MBF84" s="3"/>
      <c r="MBI84" s="26"/>
      <c r="MBK84" s="27"/>
      <c r="MBL84" s="34"/>
      <c r="MBM84" s="34"/>
      <c r="MBQ84" s="3"/>
      <c r="MBR84" s="3"/>
      <c r="MBU84" s="26"/>
      <c r="MBW84" s="27"/>
      <c r="MBX84" s="34"/>
      <c r="MBY84" s="34"/>
      <c r="MCC84" s="3"/>
      <c r="MCD84" s="3"/>
      <c r="MCG84" s="26"/>
      <c r="MCI84" s="27"/>
      <c r="MCJ84" s="34"/>
      <c r="MCK84" s="34"/>
      <c r="MCO84" s="3"/>
      <c r="MCP84" s="3"/>
      <c r="MCS84" s="26"/>
      <c r="MCU84" s="27"/>
      <c r="MCV84" s="34"/>
      <c r="MCW84" s="34"/>
      <c r="MDA84" s="3"/>
      <c r="MDB84" s="3"/>
      <c r="MDE84" s="26"/>
      <c r="MDG84" s="27"/>
      <c r="MDH84" s="34"/>
      <c r="MDI84" s="34"/>
      <c r="MDM84" s="3"/>
      <c r="MDN84" s="3"/>
      <c r="MDQ84" s="26"/>
      <c r="MDS84" s="27"/>
      <c r="MDT84" s="34"/>
      <c r="MDU84" s="34"/>
      <c r="MDY84" s="3"/>
      <c r="MDZ84" s="3"/>
      <c r="MEC84" s="26"/>
      <c r="MEE84" s="27"/>
      <c r="MEF84" s="34"/>
      <c r="MEG84" s="34"/>
      <c r="MEK84" s="3"/>
      <c r="MEL84" s="3"/>
      <c r="MEO84" s="26"/>
      <c r="MEQ84" s="27"/>
      <c r="MER84" s="34"/>
      <c r="MES84" s="34"/>
      <c r="MEW84" s="3"/>
      <c r="MEX84" s="3"/>
      <c r="MFA84" s="26"/>
      <c r="MFC84" s="27"/>
      <c r="MFD84" s="34"/>
      <c r="MFE84" s="34"/>
      <c r="MFI84" s="3"/>
      <c r="MFJ84" s="3"/>
      <c r="MFM84" s="26"/>
      <c r="MFO84" s="27"/>
      <c r="MFP84" s="34"/>
      <c r="MFQ84" s="34"/>
      <c r="MFU84" s="3"/>
      <c r="MFV84" s="3"/>
      <c r="MFY84" s="26"/>
      <c r="MGA84" s="27"/>
      <c r="MGB84" s="34"/>
      <c r="MGC84" s="34"/>
      <c r="MGG84" s="3"/>
      <c r="MGH84" s="3"/>
      <c r="MGK84" s="26"/>
      <c r="MGM84" s="27"/>
      <c r="MGN84" s="34"/>
      <c r="MGO84" s="34"/>
      <c r="MGS84" s="3"/>
      <c r="MGT84" s="3"/>
      <c r="MGW84" s="26"/>
      <c r="MGY84" s="27"/>
      <c r="MGZ84" s="34"/>
      <c r="MHA84" s="34"/>
      <c r="MHE84" s="3"/>
      <c r="MHF84" s="3"/>
      <c r="MHI84" s="26"/>
      <c r="MHK84" s="27"/>
      <c r="MHL84" s="34"/>
      <c r="MHM84" s="34"/>
      <c r="MHQ84" s="3"/>
      <c r="MHR84" s="3"/>
      <c r="MHU84" s="26"/>
      <c r="MHW84" s="27"/>
      <c r="MHX84" s="34"/>
      <c r="MHY84" s="34"/>
      <c r="MIC84" s="3"/>
      <c r="MID84" s="3"/>
      <c r="MIG84" s="26"/>
      <c r="MII84" s="27"/>
      <c r="MIJ84" s="34"/>
      <c r="MIK84" s="34"/>
      <c r="MIO84" s="3"/>
      <c r="MIP84" s="3"/>
      <c r="MIS84" s="26"/>
      <c r="MIU84" s="27"/>
      <c r="MIV84" s="34"/>
      <c r="MIW84" s="34"/>
      <c r="MJA84" s="3"/>
      <c r="MJB84" s="3"/>
      <c r="MJE84" s="26"/>
      <c r="MJG84" s="27"/>
      <c r="MJH84" s="34"/>
      <c r="MJI84" s="34"/>
      <c r="MJM84" s="3"/>
      <c r="MJN84" s="3"/>
      <c r="MJQ84" s="26"/>
      <c r="MJS84" s="27"/>
      <c r="MJT84" s="34"/>
      <c r="MJU84" s="34"/>
      <c r="MJY84" s="3"/>
      <c r="MJZ84" s="3"/>
      <c r="MKC84" s="26"/>
      <c r="MKE84" s="27"/>
      <c r="MKF84" s="34"/>
      <c r="MKG84" s="34"/>
      <c r="MKK84" s="3"/>
      <c r="MKL84" s="3"/>
      <c r="MKO84" s="26"/>
      <c r="MKQ84" s="27"/>
      <c r="MKR84" s="34"/>
      <c r="MKS84" s="34"/>
      <c r="MKW84" s="3"/>
      <c r="MKX84" s="3"/>
      <c r="MLA84" s="26"/>
      <c r="MLC84" s="27"/>
      <c r="MLD84" s="34"/>
      <c r="MLE84" s="34"/>
      <c r="MLI84" s="3"/>
      <c r="MLJ84" s="3"/>
      <c r="MLM84" s="26"/>
      <c r="MLO84" s="27"/>
      <c r="MLP84" s="34"/>
      <c r="MLQ84" s="34"/>
      <c r="MLU84" s="3"/>
      <c r="MLV84" s="3"/>
      <c r="MLY84" s="26"/>
      <c r="MMA84" s="27"/>
      <c r="MMB84" s="34"/>
      <c r="MMC84" s="34"/>
      <c r="MMG84" s="3"/>
      <c r="MMH84" s="3"/>
      <c r="MMK84" s="26"/>
      <c r="MMM84" s="27"/>
      <c r="MMN84" s="34"/>
      <c r="MMO84" s="34"/>
      <c r="MMS84" s="3"/>
      <c r="MMT84" s="3"/>
      <c r="MMW84" s="26"/>
      <c r="MMY84" s="27"/>
      <c r="MMZ84" s="34"/>
      <c r="MNA84" s="34"/>
      <c r="MNE84" s="3"/>
      <c r="MNF84" s="3"/>
      <c r="MNI84" s="26"/>
      <c r="MNK84" s="27"/>
      <c r="MNL84" s="34"/>
      <c r="MNM84" s="34"/>
      <c r="MNQ84" s="3"/>
      <c r="MNR84" s="3"/>
      <c r="MNU84" s="26"/>
      <c r="MNW84" s="27"/>
      <c r="MNX84" s="34"/>
      <c r="MNY84" s="34"/>
      <c r="MOC84" s="3"/>
      <c r="MOD84" s="3"/>
      <c r="MOG84" s="26"/>
      <c r="MOI84" s="27"/>
      <c r="MOJ84" s="34"/>
      <c r="MOK84" s="34"/>
      <c r="MOO84" s="3"/>
      <c r="MOP84" s="3"/>
      <c r="MOS84" s="26"/>
      <c r="MOU84" s="27"/>
      <c r="MOV84" s="34"/>
      <c r="MOW84" s="34"/>
      <c r="MPA84" s="3"/>
      <c r="MPB84" s="3"/>
      <c r="MPE84" s="26"/>
      <c r="MPG84" s="27"/>
      <c r="MPH84" s="34"/>
      <c r="MPI84" s="34"/>
      <c r="MPM84" s="3"/>
      <c r="MPN84" s="3"/>
      <c r="MPQ84" s="26"/>
      <c r="MPS84" s="27"/>
      <c r="MPT84" s="34"/>
      <c r="MPU84" s="34"/>
      <c r="MPY84" s="3"/>
      <c r="MPZ84" s="3"/>
      <c r="MQC84" s="26"/>
      <c r="MQE84" s="27"/>
      <c r="MQF84" s="34"/>
      <c r="MQG84" s="34"/>
      <c r="MQK84" s="3"/>
      <c r="MQL84" s="3"/>
      <c r="MQO84" s="26"/>
      <c r="MQQ84" s="27"/>
      <c r="MQR84" s="34"/>
      <c r="MQS84" s="34"/>
      <c r="MQW84" s="3"/>
      <c r="MQX84" s="3"/>
      <c r="MRA84" s="26"/>
      <c r="MRC84" s="27"/>
      <c r="MRD84" s="34"/>
      <c r="MRE84" s="34"/>
      <c r="MRI84" s="3"/>
      <c r="MRJ84" s="3"/>
      <c r="MRM84" s="26"/>
      <c r="MRO84" s="27"/>
      <c r="MRP84" s="34"/>
      <c r="MRQ84" s="34"/>
      <c r="MRU84" s="3"/>
      <c r="MRV84" s="3"/>
      <c r="MRY84" s="26"/>
      <c r="MSA84" s="27"/>
      <c r="MSB84" s="34"/>
      <c r="MSC84" s="34"/>
      <c r="MSG84" s="3"/>
      <c r="MSH84" s="3"/>
      <c r="MSK84" s="26"/>
      <c r="MSM84" s="27"/>
      <c r="MSN84" s="34"/>
      <c r="MSO84" s="34"/>
      <c r="MSS84" s="3"/>
      <c r="MST84" s="3"/>
      <c r="MSW84" s="26"/>
      <c r="MSY84" s="27"/>
      <c r="MSZ84" s="34"/>
      <c r="MTA84" s="34"/>
      <c r="MTE84" s="3"/>
      <c r="MTF84" s="3"/>
      <c r="MTI84" s="26"/>
      <c r="MTK84" s="27"/>
      <c r="MTL84" s="34"/>
      <c r="MTM84" s="34"/>
      <c r="MTQ84" s="3"/>
      <c r="MTR84" s="3"/>
      <c r="MTU84" s="26"/>
      <c r="MTW84" s="27"/>
      <c r="MTX84" s="34"/>
      <c r="MTY84" s="34"/>
      <c r="MUC84" s="3"/>
      <c r="MUD84" s="3"/>
      <c r="MUG84" s="26"/>
      <c r="MUI84" s="27"/>
      <c r="MUJ84" s="34"/>
      <c r="MUK84" s="34"/>
      <c r="MUO84" s="3"/>
      <c r="MUP84" s="3"/>
      <c r="MUS84" s="26"/>
      <c r="MUU84" s="27"/>
      <c r="MUV84" s="34"/>
      <c r="MUW84" s="34"/>
      <c r="MVA84" s="3"/>
      <c r="MVB84" s="3"/>
      <c r="MVE84" s="26"/>
      <c r="MVG84" s="27"/>
      <c r="MVH84" s="34"/>
      <c r="MVI84" s="34"/>
      <c r="MVM84" s="3"/>
      <c r="MVN84" s="3"/>
      <c r="MVQ84" s="26"/>
      <c r="MVS84" s="27"/>
      <c r="MVT84" s="34"/>
      <c r="MVU84" s="34"/>
      <c r="MVY84" s="3"/>
      <c r="MVZ84" s="3"/>
      <c r="MWC84" s="26"/>
      <c r="MWE84" s="27"/>
      <c r="MWF84" s="34"/>
      <c r="MWG84" s="34"/>
      <c r="MWK84" s="3"/>
      <c r="MWL84" s="3"/>
      <c r="MWO84" s="26"/>
      <c r="MWQ84" s="27"/>
      <c r="MWR84" s="34"/>
      <c r="MWS84" s="34"/>
      <c r="MWW84" s="3"/>
      <c r="MWX84" s="3"/>
      <c r="MXA84" s="26"/>
      <c r="MXC84" s="27"/>
      <c r="MXD84" s="34"/>
      <c r="MXE84" s="34"/>
      <c r="MXI84" s="3"/>
      <c r="MXJ84" s="3"/>
      <c r="MXM84" s="26"/>
      <c r="MXO84" s="27"/>
      <c r="MXP84" s="34"/>
      <c r="MXQ84" s="34"/>
      <c r="MXU84" s="3"/>
      <c r="MXV84" s="3"/>
      <c r="MXY84" s="26"/>
      <c r="MYA84" s="27"/>
      <c r="MYB84" s="34"/>
      <c r="MYC84" s="34"/>
      <c r="MYG84" s="3"/>
      <c r="MYH84" s="3"/>
      <c r="MYK84" s="26"/>
      <c r="MYM84" s="27"/>
      <c r="MYN84" s="34"/>
      <c r="MYO84" s="34"/>
      <c r="MYS84" s="3"/>
      <c r="MYT84" s="3"/>
      <c r="MYW84" s="26"/>
      <c r="MYY84" s="27"/>
      <c r="MYZ84" s="34"/>
      <c r="MZA84" s="34"/>
      <c r="MZE84" s="3"/>
      <c r="MZF84" s="3"/>
      <c r="MZI84" s="26"/>
      <c r="MZK84" s="27"/>
      <c r="MZL84" s="34"/>
      <c r="MZM84" s="34"/>
      <c r="MZQ84" s="3"/>
      <c r="MZR84" s="3"/>
      <c r="MZU84" s="26"/>
      <c r="MZW84" s="27"/>
      <c r="MZX84" s="34"/>
      <c r="MZY84" s="34"/>
      <c r="NAC84" s="3"/>
      <c r="NAD84" s="3"/>
      <c r="NAG84" s="26"/>
      <c r="NAI84" s="27"/>
      <c r="NAJ84" s="34"/>
      <c r="NAK84" s="34"/>
      <c r="NAO84" s="3"/>
      <c r="NAP84" s="3"/>
      <c r="NAS84" s="26"/>
      <c r="NAU84" s="27"/>
      <c r="NAV84" s="34"/>
      <c r="NAW84" s="34"/>
      <c r="NBA84" s="3"/>
      <c r="NBB84" s="3"/>
      <c r="NBE84" s="26"/>
      <c r="NBG84" s="27"/>
      <c r="NBH84" s="34"/>
      <c r="NBI84" s="34"/>
      <c r="NBM84" s="3"/>
      <c r="NBN84" s="3"/>
      <c r="NBQ84" s="26"/>
      <c r="NBS84" s="27"/>
      <c r="NBT84" s="34"/>
      <c r="NBU84" s="34"/>
      <c r="NBY84" s="3"/>
      <c r="NBZ84" s="3"/>
      <c r="NCC84" s="26"/>
      <c r="NCE84" s="27"/>
      <c r="NCF84" s="34"/>
      <c r="NCG84" s="34"/>
      <c r="NCK84" s="3"/>
      <c r="NCL84" s="3"/>
      <c r="NCO84" s="26"/>
      <c r="NCQ84" s="27"/>
      <c r="NCR84" s="34"/>
      <c r="NCS84" s="34"/>
      <c r="NCW84" s="3"/>
      <c r="NCX84" s="3"/>
      <c r="NDA84" s="26"/>
      <c r="NDC84" s="27"/>
      <c r="NDD84" s="34"/>
      <c r="NDE84" s="34"/>
      <c r="NDI84" s="3"/>
      <c r="NDJ84" s="3"/>
      <c r="NDM84" s="26"/>
      <c r="NDO84" s="27"/>
      <c r="NDP84" s="34"/>
      <c r="NDQ84" s="34"/>
      <c r="NDU84" s="3"/>
      <c r="NDV84" s="3"/>
      <c r="NDY84" s="26"/>
      <c r="NEA84" s="27"/>
      <c r="NEB84" s="34"/>
      <c r="NEC84" s="34"/>
      <c r="NEG84" s="3"/>
      <c r="NEH84" s="3"/>
      <c r="NEK84" s="26"/>
      <c r="NEM84" s="27"/>
      <c r="NEN84" s="34"/>
      <c r="NEO84" s="34"/>
      <c r="NES84" s="3"/>
      <c r="NET84" s="3"/>
      <c r="NEW84" s="26"/>
      <c r="NEY84" s="27"/>
      <c r="NEZ84" s="34"/>
      <c r="NFA84" s="34"/>
      <c r="NFE84" s="3"/>
      <c r="NFF84" s="3"/>
      <c r="NFI84" s="26"/>
      <c r="NFK84" s="27"/>
      <c r="NFL84" s="34"/>
      <c r="NFM84" s="34"/>
      <c r="NFQ84" s="3"/>
      <c r="NFR84" s="3"/>
      <c r="NFU84" s="26"/>
      <c r="NFW84" s="27"/>
      <c r="NFX84" s="34"/>
      <c r="NFY84" s="34"/>
      <c r="NGC84" s="3"/>
      <c r="NGD84" s="3"/>
      <c r="NGG84" s="26"/>
      <c r="NGI84" s="27"/>
      <c r="NGJ84" s="34"/>
      <c r="NGK84" s="34"/>
      <c r="NGO84" s="3"/>
      <c r="NGP84" s="3"/>
      <c r="NGS84" s="26"/>
      <c r="NGU84" s="27"/>
      <c r="NGV84" s="34"/>
      <c r="NGW84" s="34"/>
      <c r="NHA84" s="3"/>
      <c r="NHB84" s="3"/>
      <c r="NHE84" s="26"/>
      <c r="NHG84" s="27"/>
      <c r="NHH84" s="34"/>
      <c r="NHI84" s="34"/>
      <c r="NHM84" s="3"/>
      <c r="NHN84" s="3"/>
      <c r="NHQ84" s="26"/>
      <c r="NHS84" s="27"/>
      <c r="NHT84" s="34"/>
      <c r="NHU84" s="34"/>
      <c r="NHY84" s="3"/>
      <c r="NHZ84" s="3"/>
      <c r="NIC84" s="26"/>
      <c r="NIE84" s="27"/>
      <c r="NIF84" s="34"/>
      <c r="NIG84" s="34"/>
      <c r="NIK84" s="3"/>
      <c r="NIL84" s="3"/>
      <c r="NIO84" s="26"/>
      <c r="NIQ84" s="27"/>
      <c r="NIR84" s="34"/>
      <c r="NIS84" s="34"/>
      <c r="NIW84" s="3"/>
      <c r="NIX84" s="3"/>
      <c r="NJA84" s="26"/>
      <c r="NJC84" s="27"/>
      <c r="NJD84" s="34"/>
      <c r="NJE84" s="34"/>
      <c r="NJI84" s="3"/>
      <c r="NJJ84" s="3"/>
      <c r="NJM84" s="26"/>
      <c r="NJO84" s="27"/>
      <c r="NJP84" s="34"/>
      <c r="NJQ84" s="34"/>
      <c r="NJU84" s="3"/>
      <c r="NJV84" s="3"/>
      <c r="NJY84" s="26"/>
      <c r="NKA84" s="27"/>
      <c r="NKB84" s="34"/>
      <c r="NKC84" s="34"/>
      <c r="NKG84" s="3"/>
      <c r="NKH84" s="3"/>
      <c r="NKK84" s="26"/>
      <c r="NKM84" s="27"/>
      <c r="NKN84" s="34"/>
      <c r="NKO84" s="34"/>
      <c r="NKS84" s="3"/>
      <c r="NKT84" s="3"/>
      <c r="NKW84" s="26"/>
      <c r="NKY84" s="27"/>
      <c r="NKZ84" s="34"/>
      <c r="NLA84" s="34"/>
      <c r="NLE84" s="3"/>
      <c r="NLF84" s="3"/>
      <c r="NLI84" s="26"/>
      <c r="NLK84" s="27"/>
      <c r="NLL84" s="34"/>
      <c r="NLM84" s="34"/>
      <c r="NLQ84" s="3"/>
      <c r="NLR84" s="3"/>
      <c r="NLU84" s="26"/>
      <c r="NLW84" s="27"/>
      <c r="NLX84" s="34"/>
      <c r="NLY84" s="34"/>
      <c r="NMC84" s="3"/>
      <c r="NMD84" s="3"/>
      <c r="NMG84" s="26"/>
      <c r="NMI84" s="27"/>
      <c r="NMJ84" s="34"/>
      <c r="NMK84" s="34"/>
      <c r="NMO84" s="3"/>
      <c r="NMP84" s="3"/>
      <c r="NMS84" s="26"/>
      <c r="NMU84" s="27"/>
      <c r="NMV84" s="34"/>
      <c r="NMW84" s="34"/>
      <c r="NNA84" s="3"/>
      <c r="NNB84" s="3"/>
      <c r="NNE84" s="26"/>
      <c r="NNG84" s="27"/>
      <c r="NNH84" s="34"/>
      <c r="NNI84" s="34"/>
      <c r="NNM84" s="3"/>
      <c r="NNN84" s="3"/>
      <c r="NNQ84" s="26"/>
      <c r="NNS84" s="27"/>
      <c r="NNT84" s="34"/>
      <c r="NNU84" s="34"/>
      <c r="NNY84" s="3"/>
      <c r="NNZ84" s="3"/>
      <c r="NOC84" s="26"/>
      <c r="NOE84" s="27"/>
      <c r="NOF84" s="34"/>
      <c r="NOG84" s="34"/>
      <c r="NOK84" s="3"/>
      <c r="NOL84" s="3"/>
      <c r="NOO84" s="26"/>
      <c r="NOQ84" s="27"/>
      <c r="NOR84" s="34"/>
      <c r="NOS84" s="34"/>
      <c r="NOW84" s="3"/>
      <c r="NOX84" s="3"/>
      <c r="NPA84" s="26"/>
      <c r="NPC84" s="27"/>
      <c r="NPD84" s="34"/>
      <c r="NPE84" s="34"/>
      <c r="NPI84" s="3"/>
      <c r="NPJ84" s="3"/>
      <c r="NPM84" s="26"/>
      <c r="NPO84" s="27"/>
      <c r="NPP84" s="34"/>
      <c r="NPQ84" s="34"/>
      <c r="NPU84" s="3"/>
      <c r="NPV84" s="3"/>
      <c r="NPY84" s="26"/>
      <c r="NQA84" s="27"/>
      <c r="NQB84" s="34"/>
      <c r="NQC84" s="34"/>
      <c r="NQG84" s="3"/>
      <c r="NQH84" s="3"/>
      <c r="NQK84" s="26"/>
      <c r="NQM84" s="27"/>
      <c r="NQN84" s="34"/>
      <c r="NQO84" s="34"/>
      <c r="NQS84" s="3"/>
      <c r="NQT84" s="3"/>
      <c r="NQW84" s="26"/>
      <c r="NQY84" s="27"/>
      <c r="NQZ84" s="34"/>
      <c r="NRA84" s="34"/>
      <c r="NRE84" s="3"/>
      <c r="NRF84" s="3"/>
      <c r="NRI84" s="26"/>
      <c r="NRK84" s="27"/>
      <c r="NRL84" s="34"/>
      <c r="NRM84" s="34"/>
      <c r="NRQ84" s="3"/>
      <c r="NRR84" s="3"/>
      <c r="NRU84" s="26"/>
      <c r="NRW84" s="27"/>
      <c r="NRX84" s="34"/>
      <c r="NRY84" s="34"/>
      <c r="NSC84" s="3"/>
      <c r="NSD84" s="3"/>
      <c r="NSG84" s="26"/>
      <c r="NSI84" s="27"/>
      <c r="NSJ84" s="34"/>
      <c r="NSK84" s="34"/>
      <c r="NSO84" s="3"/>
      <c r="NSP84" s="3"/>
      <c r="NSS84" s="26"/>
      <c r="NSU84" s="27"/>
      <c r="NSV84" s="34"/>
      <c r="NSW84" s="34"/>
      <c r="NTA84" s="3"/>
      <c r="NTB84" s="3"/>
      <c r="NTE84" s="26"/>
      <c r="NTG84" s="27"/>
      <c r="NTH84" s="34"/>
      <c r="NTI84" s="34"/>
      <c r="NTM84" s="3"/>
      <c r="NTN84" s="3"/>
      <c r="NTQ84" s="26"/>
      <c r="NTS84" s="27"/>
      <c r="NTT84" s="34"/>
      <c r="NTU84" s="34"/>
      <c r="NTY84" s="3"/>
      <c r="NTZ84" s="3"/>
      <c r="NUC84" s="26"/>
      <c r="NUE84" s="27"/>
      <c r="NUF84" s="34"/>
      <c r="NUG84" s="34"/>
      <c r="NUK84" s="3"/>
      <c r="NUL84" s="3"/>
      <c r="NUO84" s="26"/>
      <c r="NUQ84" s="27"/>
      <c r="NUR84" s="34"/>
      <c r="NUS84" s="34"/>
      <c r="NUW84" s="3"/>
      <c r="NUX84" s="3"/>
      <c r="NVA84" s="26"/>
      <c r="NVC84" s="27"/>
      <c r="NVD84" s="34"/>
      <c r="NVE84" s="34"/>
      <c r="NVI84" s="3"/>
      <c r="NVJ84" s="3"/>
      <c r="NVM84" s="26"/>
      <c r="NVO84" s="27"/>
      <c r="NVP84" s="34"/>
      <c r="NVQ84" s="34"/>
      <c r="NVU84" s="3"/>
      <c r="NVV84" s="3"/>
      <c r="NVY84" s="26"/>
      <c r="NWA84" s="27"/>
      <c r="NWB84" s="34"/>
      <c r="NWC84" s="34"/>
      <c r="NWG84" s="3"/>
      <c r="NWH84" s="3"/>
      <c r="NWK84" s="26"/>
      <c r="NWM84" s="27"/>
      <c r="NWN84" s="34"/>
      <c r="NWO84" s="34"/>
      <c r="NWS84" s="3"/>
      <c r="NWT84" s="3"/>
      <c r="NWW84" s="26"/>
      <c r="NWY84" s="27"/>
      <c r="NWZ84" s="34"/>
      <c r="NXA84" s="34"/>
      <c r="NXE84" s="3"/>
      <c r="NXF84" s="3"/>
      <c r="NXI84" s="26"/>
      <c r="NXK84" s="27"/>
      <c r="NXL84" s="34"/>
      <c r="NXM84" s="34"/>
      <c r="NXQ84" s="3"/>
      <c r="NXR84" s="3"/>
      <c r="NXU84" s="26"/>
      <c r="NXW84" s="27"/>
      <c r="NXX84" s="34"/>
      <c r="NXY84" s="34"/>
      <c r="NYC84" s="3"/>
      <c r="NYD84" s="3"/>
      <c r="NYG84" s="26"/>
      <c r="NYI84" s="27"/>
      <c r="NYJ84" s="34"/>
      <c r="NYK84" s="34"/>
      <c r="NYO84" s="3"/>
      <c r="NYP84" s="3"/>
      <c r="NYS84" s="26"/>
      <c r="NYU84" s="27"/>
      <c r="NYV84" s="34"/>
      <c r="NYW84" s="34"/>
      <c r="NZA84" s="3"/>
      <c r="NZB84" s="3"/>
      <c r="NZE84" s="26"/>
      <c r="NZG84" s="27"/>
      <c r="NZH84" s="34"/>
      <c r="NZI84" s="34"/>
      <c r="NZM84" s="3"/>
      <c r="NZN84" s="3"/>
      <c r="NZQ84" s="26"/>
      <c r="NZS84" s="27"/>
      <c r="NZT84" s="34"/>
      <c r="NZU84" s="34"/>
      <c r="NZY84" s="3"/>
      <c r="NZZ84" s="3"/>
      <c r="OAC84" s="26"/>
      <c r="OAE84" s="27"/>
      <c r="OAF84" s="34"/>
      <c r="OAG84" s="34"/>
      <c r="OAK84" s="3"/>
      <c r="OAL84" s="3"/>
      <c r="OAO84" s="26"/>
      <c r="OAQ84" s="27"/>
      <c r="OAR84" s="34"/>
      <c r="OAS84" s="34"/>
      <c r="OAW84" s="3"/>
      <c r="OAX84" s="3"/>
      <c r="OBA84" s="26"/>
      <c r="OBC84" s="27"/>
      <c r="OBD84" s="34"/>
      <c r="OBE84" s="34"/>
      <c r="OBI84" s="3"/>
      <c r="OBJ84" s="3"/>
      <c r="OBM84" s="26"/>
      <c r="OBO84" s="27"/>
      <c r="OBP84" s="34"/>
      <c r="OBQ84" s="34"/>
      <c r="OBU84" s="3"/>
      <c r="OBV84" s="3"/>
      <c r="OBY84" s="26"/>
      <c r="OCA84" s="27"/>
      <c r="OCB84" s="34"/>
      <c r="OCC84" s="34"/>
      <c r="OCG84" s="3"/>
      <c r="OCH84" s="3"/>
      <c r="OCK84" s="26"/>
      <c r="OCM84" s="27"/>
      <c r="OCN84" s="34"/>
      <c r="OCO84" s="34"/>
      <c r="OCS84" s="3"/>
      <c r="OCT84" s="3"/>
      <c r="OCW84" s="26"/>
      <c r="OCY84" s="27"/>
      <c r="OCZ84" s="34"/>
      <c r="ODA84" s="34"/>
      <c r="ODE84" s="3"/>
      <c r="ODF84" s="3"/>
      <c r="ODI84" s="26"/>
      <c r="ODK84" s="27"/>
      <c r="ODL84" s="34"/>
      <c r="ODM84" s="34"/>
      <c r="ODQ84" s="3"/>
      <c r="ODR84" s="3"/>
      <c r="ODU84" s="26"/>
      <c r="ODW84" s="27"/>
      <c r="ODX84" s="34"/>
      <c r="ODY84" s="34"/>
      <c r="OEC84" s="3"/>
      <c r="OED84" s="3"/>
      <c r="OEG84" s="26"/>
      <c r="OEI84" s="27"/>
      <c r="OEJ84" s="34"/>
      <c r="OEK84" s="34"/>
      <c r="OEO84" s="3"/>
      <c r="OEP84" s="3"/>
      <c r="OES84" s="26"/>
      <c r="OEU84" s="27"/>
      <c r="OEV84" s="34"/>
      <c r="OEW84" s="34"/>
      <c r="OFA84" s="3"/>
      <c r="OFB84" s="3"/>
      <c r="OFE84" s="26"/>
      <c r="OFG84" s="27"/>
      <c r="OFH84" s="34"/>
      <c r="OFI84" s="34"/>
      <c r="OFM84" s="3"/>
      <c r="OFN84" s="3"/>
      <c r="OFQ84" s="26"/>
      <c r="OFS84" s="27"/>
      <c r="OFT84" s="34"/>
      <c r="OFU84" s="34"/>
      <c r="OFY84" s="3"/>
      <c r="OFZ84" s="3"/>
      <c r="OGC84" s="26"/>
      <c r="OGE84" s="27"/>
      <c r="OGF84" s="34"/>
      <c r="OGG84" s="34"/>
      <c r="OGK84" s="3"/>
      <c r="OGL84" s="3"/>
      <c r="OGO84" s="26"/>
      <c r="OGQ84" s="27"/>
      <c r="OGR84" s="34"/>
      <c r="OGS84" s="34"/>
      <c r="OGW84" s="3"/>
      <c r="OGX84" s="3"/>
      <c r="OHA84" s="26"/>
      <c r="OHC84" s="27"/>
      <c r="OHD84" s="34"/>
      <c r="OHE84" s="34"/>
      <c r="OHI84" s="3"/>
      <c r="OHJ84" s="3"/>
      <c r="OHM84" s="26"/>
      <c r="OHO84" s="27"/>
      <c r="OHP84" s="34"/>
      <c r="OHQ84" s="34"/>
      <c r="OHU84" s="3"/>
      <c r="OHV84" s="3"/>
      <c r="OHY84" s="26"/>
      <c r="OIA84" s="27"/>
      <c r="OIB84" s="34"/>
      <c r="OIC84" s="34"/>
      <c r="OIG84" s="3"/>
      <c r="OIH84" s="3"/>
      <c r="OIK84" s="26"/>
      <c r="OIM84" s="27"/>
      <c r="OIN84" s="34"/>
      <c r="OIO84" s="34"/>
      <c r="OIS84" s="3"/>
      <c r="OIT84" s="3"/>
      <c r="OIW84" s="26"/>
      <c r="OIY84" s="27"/>
      <c r="OIZ84" s="34"/>
      <c r="OJA84" s="34"/>
      <c r="OJE84" s="3"/>
      <c r="OJF84" s="3"/>
      <c r="OJI84" s="26"/>
      <c r="OJK84" s="27"/>
      <c r="OJL84" s="34"/>
      <c r="OJM84" s="34"/>
      <c r="OJQ84" s="3"/>
      <c r="OJR84" s="3"/>
      <c r="OJU84" s="26"/>
      <c r="OJW84" s="27"/>
      <c r="OJX84" s="34"/>
      <c r="OJY84" s="34"/>
      <c r="OKC84" s="3"/>
      <c r="OKD84" s="3"/>
      <c r="OKG84" s="26"/>
      <c r="OKI84" s="27"/>
      <c r="OKJ84" s="34"/>
      <c r="OKK84" s="34"/>
      <c r="OKO84" s="3"/>
      <c r="OKP84" s="3"/>
      <c r="OKS84" s="26"/>
      <c r="OKU84" s="27"/>
      <c r="OKV84" s="34"/>
      <c r="OKW84" s="34"/>
      <c r="OLA84" s="3"/>
      <c r="OLB84" s="3"/>
      <c r="OLE84" s="26"/>
      <c r="OLG84" s="27"/>
      <c r="OLH84" s="34"/>
      <c r="OLI84" s="34"/>
      <c r="OLM84" s="3"/>
      <c r="OLN84" s="3"/>
      <c r="OLQ84" s="26"/>
      <c r="OLS84" s="27"/>
      <c r="OLT84" s="34"/>
      <c r="OLU84" s="34"/>
      <c r="OLY84" s="3"/>
      <c r="OLZ84" s="3"/>
      <c r="OMC84" s="26"/>
      <c r="OME84" s="27"/>
      <c r="OMF84" s="34"/>
      <c r="OMG84" s="34"/>
      <c r="OMK84" s="3"/>
      <c r="OML84" s="3"/>
      <c r="OMO84" s="26"/>
      <c r="OMQ84" s="27"/>
      <c r="OMR84" s="34"/>
      <c r="OMS84" s="34"/>
      <c r="OMW84" s="3"/>
      <c r="OMX84" s="3"/>
      <c r="ONA84" s="26"/>
      <c r="ONC84" s="27"/>
      <c r="OND84" s="34"/>
      <c r="ONE84" s="34"/>
      <c r="ONI84" s="3"/>
      <c r="ONJ84" s="3"/>
      <c r="ONM84" s="26"/>
      <c r="ONO84" s="27"/>
      <c r="ONP84" s="34"/>
      <c r="ONQ84" s="34"/>
      <c r="ONU84" s="3"/>
      <c r="ONV84" s="3"/>
      <c r="ONY84" s="26"/>
      <c r="OOA84" s="27"/>
      <c r="OOB84" s="34"/>
      <c r="OOC84" s="34"/>
      <c r="OOG84" s="3"/>
      <c r="OOH84" s="3"/>
      <c r="OOK84" s="26"/>
      <c r="OOM84" s="27"/>
      <c r="OON84" s="34"/>
      <c r="OOO84" s="34"/>
      <c r="OOS84" s="3"/>
      <c r="OOT84" s="3"/>
      <c r="OOW84" s="26"/>
      <c r="OOY84" s="27"/>
      <c r="OOZ84" s="34"/>
      <c r="OPA84" s="34"/>
      <c r="OPE84" s="3"/>
      <c r="OPF84" s="3"/>
      <c r="OPI84" s="26"/>
      <c r="OPK84" s="27"/>
      <c r="OPL84" s="34"/>
      <c r="OPM84" s="34"/>
      <c r="OPQ84" s="3"/>
      <c r="OPR84" s="3"/>
      <c r="OPU84" s="26"/>
      <c r="OPW84" s="27"/>
      <c r="OPX84" s="34"/>
      <c r="OPY84" s="34"/>
      <c r="OQC84" s="3"/>
      <c r="OQD84" s="3"/>
      <c r="OQG84" s="26"/>
      <c r="OQI84" s="27"/>
      <c r="OQJ84" s="34"/>
      <c r="OQK84" s="34"/>
      <c r="OQO84" s="3"/>
      <c r="OQP84" s="3"/>
      <c r="OQS84" s="26"/>
      <c r="OQU84" s="27"/>
      <c r="OQV84" s="34"/>
      <c r="OQW84" s="34"/>
      <c r="ORA84" s="3"/>
      <c r="ORB84" s="3"/>
      <c r="ORE84" s="26"/>
      <c r="ORG84" s="27"/>
      <c r="ORH84" s="34"/>
      <c r="ORI84" s="34"/>
      <c r="ORM84" s="3"/>
      <c r="ORN84" s="3"/>
      <c r="ORQ84" s="26"/>
      <c r="ORS84" s="27"/>
      <c r="ORT84" s="34"/>
      <c r="ORU84" s="34"/>
      <c r="ORY84" s="3"/>
      <c r="ORZ84" s="3"/>
      <c r="OSC84" s="26"/>
      <c r="OSE84" s="27"/>
      <c r="OSF84" s="34"/>
      <c r="OSG84" s="34"/>
      <c r="OSK84" s="3"/>
      <c r="OSL84" s="3"/>
      <c r="OSO84" s="26"/>
      <c r="OSQ84" s="27"/>
      <c r="OSR84" s="34"/>
      <c r="OSS84" s="34"/>
      <c r="OSW84" s="3"/>
      <c r="OSX84" s="3"/>
      <c r="OTA84" s="26"/>
      <c r="OTC84" s="27"/>
      <c r="OTD84" s="34"/>
      <c r="OTE84" s="34"/>
      <c r="OTI84" s="3"/>
      <c r="OTJ84" s="3"/>
      <c r="OTM84" s="26"/>
      <c r="OTO84" s="27"/>
      <c r="OTP84" s="34"/>
      <c r="OTQ84" s="34"/>
      <c r="OTU84" s="3"/>
      <c r="OTV84" s="3"/>
      <c r="OTY84" s="26"/>
      <c r="OUA84" s="27"/>
      <c r="OUB84" s="34"/>
      <c r="OUC84" s="34"/>
      <c r="OUG84" s="3"/>
      <c r="OUH84" s="3"/>
      <c r="OUK84" s="26"/>
      <c r="OUM84" s="27"/>
      <c r="OUN84" s="34"/>
      <c r="OUO84" s="34"/>
      <c r="OUS84" s="3"/>
      <c r="OUT84" s="3"/>
      <c r="OUW84" s="26"/>
      <c r="OUY84" s="27"/>
      <c r="OUZ84" s="34"/>
      <c r="OVA84" s="34"/>
      <c r="OVE84" s="3"/>
      <c r="OVF84" s="3"/>
      <c r="OVI84" s="26"/>
      <c r="OVK84" s="27"/>
      <c r="OVL84" s="34"/>
      <c r="OVM84" s="34"/>
      <c r="OVQ84" s="3"/>
      <c r="OVR84" s="3"/>
      <c r="OVU84" s="26"/>
      <c r="OVW84" s="27"/>
      <c r="OVX84" s="34"/>
      <c r="OVY84" s="34"/>
      <c r="OWC84" s="3"/>
      <c r="OWD84" s="3"/>
      <c r="OWG84" s="26"/>
      <c r="OWI84" s="27"/>
      <c r="OWJ84" s="34"/>
      <c r="OWK84" s="34"/>
      <c r="OWO84" s="3"/>
      <c r="OWP84" s="3"/>
      <c r="OWS84" s="26"/>
      <c r="OWU84" s="27"/>
      <c r="OWV84" s="34"/>
      <c r="OWW84" s="34"/>
      <c r="OXA84" s="3"/>
      <c r="OXB84" s="3"/>
      <c r="OXE84" s="26"/>
      <c r="OXG84" s="27"/>
      <c r="OXH84" s="34"/>
      <c r="OXI84" s="34"/>
      <c r="OXM84" s="3"/>
      <c r="OXN84" s="3"/>
      <c r="OXQ84" s="26"/>
      <c r="OXS84" s="27"/>
      <c r="OXT84" s="34"/>
      <c r="OXU84" s="34"/>
      <c r="OXY84" s="3"/>
      <c r="OXZ84" s="3"/>
      <c r="OYC84" s="26"/>
      <c r="OYE84" s="27"/>
      <c r="OYF84" s="34"/>
      <c r="OYG84" s="34"/>
      <c r="OYK84" s="3"/>
      <c r="OYL84" s="3"/>
      <c r="OYO84" s="26"/>
      <c r="OYQ84" s="27"/>
      <c r="OYR84" s="34"/>
      <c r="OYS84" s="34"/>
      <c r="OYW84" s="3"/>
      <c r="OYX84" s="3"/>
      <c r="OZA84" s="26"/>
      <c r="OZC84" s="27"/>
      <c r="OZD84" s="34"/>
      <c r="OZE84" s="34"/>
      <c r="OZI84" s="3"/>
      <c r="OZJ84" s="3"/>
      <c r="OZM84" s="26"/>
      <c r="OZO84" s="27"/>
      <c r="OZP84" s="34"/>
      <c r="OZQ84" s="34"/>
      <c r="OZU84" s="3"/>
      <c r="OZV84" s="3"/>
      <c r="OZY84" s="26"/>
      <c r="PAA84" s="27"/>
      <c r="PAB84" s="34"/>
      <c r="PAC84" s="34"/>
      <c r="PAG84" s="3"/>
      <c r="PAH84" s="3"/>
      <c r="PAK84" s="26"/>
      <c r="PAM84" s="27"/>
      <c r="PAN84" s="34"/>
      <c r="PAO84" s="34"/>
      <c r="PAS84" s="3"/>
      <c r="PAT84" s="3"/>
      <c r="PAW84" s="26"/>
      <c r="PAY84" s="27"/>
      <c r="PAZ84" s="34"/>
      <c r="PBA84" s="34"/>
      <c r="PBE84" s="3"/>
      <c r="PBF84" s="3"/>
      <c r="PBI84" s="26"/>
      <c r="PBK84" s="27"/>
      <c r="PBL84" s="34"/>
      <c r="PBM84" s="34"/>
      <c r="PBQ84" s="3"/>
      <c r="PBR84" s="3"/>
      <c r="PBU84" s="26"/>
      <c r="PBW84" s="27"/>
      <c r="PBX84" s="34"/>
      <c r="PBY84" s="34"/>
      <c r="PCC84" s="3"/>
      <c r="PCD84" s="3"/>
      <c r="PCG84" s="26"/>
      <c r="PCI84" s="27"/>
      <c r="PCJ84" s="34"/>
      <c r="PCK84" s="34"/>
      <c r="PCO84" s="3"/>
      <c r="PCP84" s="3"/>
      <c r="PCS84" s="26"/>
      <c r="PCU84" s="27"/>
      <c r="PCV84" s="34"/>
      <c r="PCW84" s="34"/>
      <c r="PDA84" s="3"/>
      <c r="PDB84" s="3"/>
      <c r="PDE84" s="26"/>
      <c r="PDG84" s="27"/>
      <c r="PDH84" s="34"/>
      <c r="PDI84" s="34"/>
      <c r="PDM84" s="3"/>
      <c r="PDN84" s="3"/>
      <c r="PDQ84" s="26"/>
      <c r="PDS84" s="27"/>
      <c r="PDT84" s="34"/>
      <c r="PDU84" s="34"/>
      <c r="PDY84" s="3"/>
      <c r="PDZ84" s="3"/>
      <c r="PEC84" s="26"/>
      <c r="PEE84" s="27"/>
      <c r="PEF84" s="34"/>
      <c r="PEG84" s="34"/>
      <c r="PEK84" s="3"/>
      <c r="PEL84" s="3"/>
      <c r="PEO84" s="26"/>
      <c r="PEQ84" s="27"/>
      <c r="PER84" s="34"/>
      <c r="PES84" s="34"/>
      <c r="PEW84" s="3"/>
      <c r="PEX84" s="3"/>
      <c r="PFA84" s="26"/>
      <c r="PFC84" s="27"/>
      <c r="PFD84" s="34"/>
      <c r="PFE84" s="34"/>
      <c r="PFI84" s="3"/>
      <c r="PFJ84" s="3"/>
      <c r="PFM84" s="26"/>
      <c r="PFO84" s="27"/>
      <c r="PFP84" s="34"/>
      <c r="PFQ84" s="34"/>
      <c r="PFU84" s="3"/>
      <c r="PFV84" s="3"/>
      <c r="PFY84" s="26"/>
      <c r="PGA84" s="27"/>
      <c r="PGB84" s="34"/>
      <c r="PGC84" s="34"/>
      <c r="PGG84" s="3"/>
      <c r="PGH84" s="3"/>
      <c r="PGK84" s="26"/>
      <c r="PGM84" s="27"/>
      <c r="PGN84" s="34"/>
      <c r="PGO84" s="34"/>
      <c r="PGS84" s="3"/>
      <c r="PGT84" s="3"/>
      <c r="PGW84" s="26"/>
      <c r="PGY84" s="27"/>
      <c r="PGZ84" s="34"/>
      <c r="PHA84" s="34"/>
      <c r="PHE84" s="3"/>
      <c r="PHF84" s="3"/>
      <c r="PHI84" s="26"/>
      <c r="PHK84" s="27"/>
      <c r="PHL84" s="34"/>
      <c r="PHM84" s="34"/>
      <c r="PHQ84" s="3"/>
      <c r="PHR84" s="3"/>
      <c r="PHU84" s="26"/>
      <c r="PHW84" s="27"/>
      <c r="PHX84" s="34"/>
      <c r="PHY84" s="34"/>
      <c r="PIC84" s="3"/>
      <c r="PID84" s="3"/>
      <c r="PIG84" s="26"/>
      <c r="PII84" s="27"/>
      <c r="PIJ84" s="34"/>
      <c r="PIK84" s="34"/>
      <c r="PIO84" s="3"/>
      <c r="PIP84" s="3"/>
      <c r="PIS84" s="26"/>
      <c r="PIU84" s="27"/>
      <c r="PIV84" s="34"/>
      <c r="PIW84" s="34"/>
      <c r="PJA84" s="3"/>
      <c r="PJB84" s="3"/>
      <c r="PJE84" s="26"/>
      <c r="PJG84" s="27"/>
      <c r="PJH84" s="34"/>
      <c r="PJI84" s="34"/>
      <c r="PJM84" s="3"/>
      <c r="PJN84" s="3"/>
      <c r="PJQ84" s="26"/>
      <c r="PJS84" s="27"/>
      <c r="PJT84" s="34"/>
      <c r="PJU84" s="34"/>
      <c r="PJY84" s="3"/>
      <c r="PJZ84" s="3"/>
      <c r="PKC84" s="26"/>
      <c r="PKE84" s="27"/>
      <c r="PKF84" s="34"/>
      <c r="PKG84" s="34"/>
      <c r="PKK84" s="3"/>
      <c r="PKL84" s="3"/>
      <c r="PKO84" s="26"/>
      <c r="PKQ84" s="27"/>
      <c r="PKR84" s="34"/>
      <c r="PKS84" s="34"/>
      <c r="PKW84" s="3"/>
      <c r="PKX84" s="3"/>
      <c r="PLA84" s="26"/>
      <c r="PLC84" s="27"/>
      <c r="PLD84" s="34"/>
      <c r="PLE84" s="34"/>
      <c r="PLI84" s="3"/>
      <c r="PLJ84" s="3"/>
      <c r="PLM84" s="26"/>
      <c r="PLO84" s="27"/>
      <c r="PLP84" s="34"/>
      <c r="PLQ84" s="34"/>
      <c r="PLU84" s="3"/>
      <c r="PLV84" s="3"/>
      <c r="PLY84" s="26"/>
      <c r="PMA84" s="27"/>
      <c r="PMB84" s="34"/>
      <c r="PMC84" s="34"/>
      <c r="PMG84" s="3"/>
      <c r="PMH84" s="3"/>
      <c r="PMK84" s="26"/>
      <c r="PMM84" s="27"/>
      <c r="PMN84" s="34"/>
      <c r="PMO84" s="34"/>
      <c r="PMS84" s="3"/>
      <c r="PMT84" s="3"/>
      <c r="PMW84" s="26"/>
      <c r="PMY84" s="27"/>
      <c r="PMZ84" s="34"/>
      <c r="PNA84" s="34"/>
      <c r="PNE84" s="3"/>
      <c r="PNF84" s="3"/>
      <c r="PNI84" s="26"/>
      <c r="PNK84" s="27"/>
      <c r="PNL84" s="34"/>
      <c r="PNM84" s="34"/>
      <c r="PNQ84" s="3"/>
      <c r="PNR84" s="3"/>
      <c r="PNU84" s="26"/>
      <c r="PNW84" s="27"/>
      <c r="PNX84" s="34"/>
      <c r="PNY84" s="34"/>
      <c r="POC84" s="3"/>
      <c r="POD84" s="3"/>
      <c r="POG84" s="26"/>
      <c r="POI84" s="27"/>
      <c r="POJ84" s="34"/>
      <c r="POK84" s="34"/>
      <c r="POO84" s="3"/>
      <c r="POP84" s="3"/>
      <c r="POS84" s="26"/>
      <c r="POU84" s="27"/>
      <c r="POV84" s="34"/>
      <c r="POW84" s="34"/>
      <c r="PPA84" s="3"/>
      <c r="PPB84" s="3"/>
      <c r="PPE84" s="26"/>
      <c r="PPG84" s="27"/>
      <c r="PPH84" s="34"/>
      <c r="PPI84" s="34"/>
      <c r="PPM84" s="3"/>
      <c r="PPN84" s="3"/>
      <c r="PPQ84" s="26"/>
      <c r="PPS84" s="27"/>
      <c r="PPT84" s="34"/>
      <c r="PPU84" s="34"/>
      <c r="PPY84" s="3"/>
      <c r="PPZ84" s="3"/>
      <c r="PQC84" s="26"/>
      <c r="PQE84" s="27"/>
      <c r="PQF84" s="34"/>
      <c r="PQG84" s="34"/>
      <c r="PQK84" s="3"/>
      <c r="PQL84" s="3"/>
      <c r="PQO84" s="26"/>
      <c r="PQQ84" s="27"/>
      <c r="PQR84" s="34"/>
      <c r="PQS84" s="34"/>
      <c r="PQW84" s="3"/>
      <c r="PQX84" s="3"/>
      <c r="PRA84" s="26"/>
      <c r="PRC84" s="27"/>
      <c r="PRD84" s="34"/>
      <c r="PRE84" s="34"/>
      <c r="PRI84" s="3"/>
      <c r="PRJ84" s="3"/>
      <c r="PRM84" s="26"/>
      <c r="PRO84" s="27"/>
      <c r="PRP84" s="34"/>
      <c r="PRQ84" s="34"/>
      <c r="PRU84" s="3"/>
      <c r="PRV84" s="3"/>
      <c r="PRY84" s="26"/>
      <c r="PSA84" s="27"/>
      <c r="PSB84" s="34"/>
      <c r="PSC84" s="34"/>
      <c r="PSG84" s="3"/>
      <c r="PSH84" s="3"/>
      <c r="PSK84" s="26"/>
      <c r="PSM84" s="27"/>
      <c r="PSN84" s="34"/>
      <c r="PSO84" s="34"/>
      <c r="PSS84" s="3"/>
      <c r="PST84" s="3"/>
      <c r="PSW84" s="26"/>
      <c r="PSY84" s="27"/>
      <c r="PSZ84" s="34"/>
      <c r="PTA84" s="34"/>
      <c r="PTE84" s="3"/>
      <c r="PTF84" s="3"/>
      <c r="PTI84" s="26"/>
      <c r="PTK84" s="27"/>
      <c r="PTL84" s="34"/>
      <c r="PTM84" s="34"/>
      <c r="PTQ84" s="3"/>
      <c r="PTR84" s="3"/>
      <c r="PTU84" s="26"/>
      <c r="PTW84" s="27"/>
      <c r="PTX84" s="34"/>
      <c r="PTY84" s="34"/>
      <c r="PUC84" s="3"/>
      <c r="PUD84" s="3"/>
      <c r="PUG84" s="26"/>
      <c r="PUI84" s="27"/>
      <c r="PUJ84" s="34"/>
      <c r="PUK84" s="34"/>
      <c r="PUO84" s="3"/>
      <c r="PUP84" s="3"/>
      <c r="PUS84" s="26"/>
      <c r="PUU84" s="27"/>
      <c r="PUV84" s="34"/>
      <c r="PUW84" s="34"/>
      <c r="PVA84" s="3"/>
      <c r="PVB84" s="3"/>
      <c r="PVE84" s="26"/>
      <c r="PVG84" s="27"/>
      <c r="PVH84" s="34"/>
      <c r="PVI84" s="34"/>
      <c r="PVM84" s="3"/>
      <c r="PVN84" s="3"/>
      <c r="PVQ84" s="26"/>
      <c r="PVS84" s="27"/>
      <c r="PVT84" s="34"/>
      <c r="PVU84" s="34"/>
      <c r="PVY84" s="3"/>
      <c r="PVZ84" s="3"/>
      <c r="PWC84" s="26"/>
      <c r="PWE84" s="27"/>
      <c r="PWF84" s="34"/>
      <c r="PWG84" s="34"/>
      <c r="PWK84" s="3"/>
      <c r="PWL84" s="3"/>
      <c r="PWO84" s="26"/>
      <c r="PWQ84" s="27"/>
      <c r="PWR84" s="34"/>
      <c r="PWS84" s="34"/>
      <c r="PWW84" s="3"/>
      <c r="PWX84" s="3"/>
      <c r="PXA84" s="26"/>
      <c r="PXC84" s="27"/>
      <c r="PXD84" s="34"/>
      <c r="PXE84" s="34"/>
      <c r="PXI84" s="3"/>
      <c r="PXJ84" s="3"/>
      <c r="PXM84" s="26"/>
      <c r="PXO84" s="27"/>
      <c r="PXP84" s="34"/>
      <c r="PXQ84" s="34"/>
      <c r="PXU84" s="3"/>
      <c r="PXV84" s="3"/>
      <c r="PXY84" s="26"/>
      <c r="PYA84" s="27"/>
      <c r="PYB84" s="34"/>
      <c r="PYC84" s="34"/>
      <c r="PYG84" s="3"/>
      <c r="PYH84" s="3"/>
      <c r="PYK84" s="26"/>
      <c r="PYM84" s="27"/>
      <c r="PYN84" s="34"/>
      <c r="PYO84" s="34"/>
      <c r="PYS84" s="3"/>
      <c r="PYT84" s="3"/>
      <c r="PYW84" s="26"/>
      <c r="PYY84" s="27"/>
      <c r="PYZ84" s="34"/>
      <c r="PZA84" s="34"/>
      <c r="PZE84" s="3"/>
      <c r="PZF84" s="3"/>
      <c r="PZI84" s="26"/>
      <c r="PZK84" s="27"/>
      <c r="PZL84" s="34"/>
      <c r="PZM84" s="34"/>
      <c r="PZQ84" s="3"/>
      <c r="PZR84" s="3"/>
      <c r="PZU84" s="26"/>
      <c r="PZW84" s="27"/>
      <c r="PZX84" s="34"/>
      <c r="PZY84" s="34"/>
      <c r="QAC84" s="3"/>
      <c r="QAD84" s="3"/>
      <c r="QAG84" s="26"/>
      <c r="QAI84" s="27"/>
      <c r="QAJ84" s="34"/>
      <c r="QAK84" s="34"/>
      <c r="QAO84" s="3"/>
      <c r="QAP84" s="3"/>
      <c r="QAS84" s="26"/>
      <c r="QAU84" s="27"/>
      <c r="QAV84" s="34"/>
      <c r="QAW84" s="34"/>
      <c r="QBA84" s="3"/>
      <c r="QBB84" s="3"/>
      <c r="QBE84" s="26"/>
      <c r="QBG84" s="27"/>
      <c r="QBH84" s="34"/>
      <c r="QBI84" s="34"/>
      <c r="QBM84" s="3"/>
      <c r="QBN84" s="3"/>
      <c r="QBQ84" s="26"/>
      <c r="QBS84" s="27"/>
      <c r="QBT84" s="34"/>
      <c r="QBU84" s="34"/>
      <c r="QBY84" s="3"/>
      <c r="QBZ84" s="3"/>
      <c r="QCC84" s="26"/>
      <c r="QCE84" s="27"/>
      <c r="QCF84" s="34"/>
      <c r="QCG84" s="34"/>
      <c r="QCK84" s="3"/>
      <c r="QCL84" s="3"/>
      <c r="QCO84" s="26"/>
      <c r="QCQ84" s="27"/>
      <c r="QCR84" s="34"/>
      <c r="QCS84" s="34"/>
      <c r="QCW84" s="3"/>
      <c r="QCX84" s="3"/>
      <c r="QDA84" s="26"/>
      <c r="QDC84" s="27"/>
      <c r="QDD84" s="34"/>
      <c r="QDE84" s="34"/>
      <c r="QDI84" s="3"/>
      <c r="QDJ84" s="3"/>
      <c r="QDM84" s="26"/>
      <c r="QDO84" s="27"/>
      <c r="QDP84" s="34"/>
      <c r="QDQ84" s="34"/>
      <c r="QDU84" s="3"/>
      <c r="QDV84" s="3"/>
      <c r="QDY84" s="26"/>
      <c r="QEA84" s="27"/>
      <c r="QEB84" s="34"/>
      <c r="QEC84" s="34"/>
      <c r="QEG84" s="3"/>
      <c r="QEH84" s="3"/>
      <c r="QEK84" s="26"/>
      <c r="QEM84" s="27"/>
      <c r="QEN84" s="34"/>
      <c r="QEO84" s="34"/>
      <c r="QES84" s="3"/>
      <c r="QET84" s="3"/>
      <c r="QEW84" s="26"/>
      <c r="QEY84" s="27"/>
      <c r="QEZ84" s="34"/>
      <c r="QFA84" s="34"/>
      <c r="QFE84" s="3"/>
      <c r="QFF84" s="3"/>
      <c r="QFI84" s="26"/>
      <c r="QFK84" s="27"/>
      <c r="QFL84" s="34"/>
      <c r="QFM84" s="34"/>
      <c r="QFQ84" s="3"/>
      <c r="QFR84" s="3"/>
      <c r="QFU84" s="26"/>
      <c r="QFW84" s="27"/>
      <c r="QFX84" s="34"/>
      <c r="QFY84" s="34"/>
      <c r="QGC84" s="3"/>
      <c r="QGD84" s="3"/>
      <c r="QGG84" s="26"/>
      <c r="QGI84" s="27"/>
      <c r="QGJ84" s="34"/>
      <c r="QGK84" s="34"/>
      <c r="QGO84" s="3"/>
      <c r="QGP84" s="3"/>
      <c r="QGS84" s="26"/>
      <c r="QGU84" s="27"/>
      <c r="QGV84" s="34"/>
      <c r="QGW84" s="34"/>
      <c r="QHA84" s="3"/>
      <c r="QHB84" s="3"/>
      <c r="QHE84" s="26"/>
      <c r="QHG84" s="27"/>
      <c r="QHH84" s="34"/>
      <c r="QHI84" s="34"/>
      <c r="QHM84" s="3"/>
      <c r="QHN84" s="3"/>
      <c r="QHQ84" s="26"/>
      <c r="QHS84" s="27"/>
      <c r="QHT84" s="34"/>
      <c r="QHU84" s="34"/>
      <c r="QHY84" s="3"/>
      <c r="QHZ84" s="3"/>
      <c r="QIC84" s="26"/>
      <c r="QIE84" s="27"/>
      <c r="QIF84" s="34"/>
      <c r="QIG84" s="34"/>
      <c r="QIK84" s="3"/>
      <c r="QIL84" s="3"/>
      <c r="QIO84" s="26"/>
      <c r="QIQ84" s="27"/>
      <c r="QIR84" s="34"/>
      <c r="QIS84" s="34"/>
      <c r="QIW84" s="3"/>
      <c r="QIX84" s="3"/>
      <c r="QJA84" s="26"/>
      <c r="QJC84" s="27"/>
      <c r="QJD84" s="34"/>
      <c r="QJE84" s="34"/>
      <c r="QJI84" s="3"/>
      <c r="QJJ84" s="3"/>
      <c r="QJM84" s="26"/>
      <c r="QJO84" s="27"/>
      <c r="QJP84" s="34"/>
      <c r="QJQ84" s="34"/>
      <c r="QJU84" s="3"/>
      <c r="QJV84" s="3"/>
      <c r="QJY84" s="26"/>
      <c r="QKA84" s="27"/>
      <c r="QKB84" s="34"/>
      <c r="QKC84" s="34"/>
      <c r="QKG84" s="3"/>
      <c r="QKH84" s="3"/>
      <c r="QKK84" s="26"/>
      <c r="QKM84" s="27"/>
      <c r="QKN84" s="34"/>
      <c r="QKO84" s="34"/>
      <c r="QKS84" s="3"/>
      <c r="QKT84" s="3"/>
      <c r="QKW84" s="26"/>
      <c r="QKY84" s="27"/>
      <c r="QKZ84" s="34"/>
      <c r="QLA84" s="34"/>
      <c r="QLE84" s="3"/>
      <c r="QLF84" s="3"/>
      <c r="QLI84" s="26"/>
      <c r="QLK84" s="27"/>
      <c r="QLL84" s="34"/>
      <c r="QLM84" s="34"/>
      <c r="QLQ84" s="3"/>
      <c r="QLR84" s="3"/>
      <c r="QLU84" s="26"/>
      <c r="QLW84" s="27"/>
      <c r="QLX84" s="34"/>
      <c r="QLY84" s="34"/>
      <c r="QMC84" s="3"/>
      <c r="QMD84" s="3"/>
      <c r="QMG84" s="26"/>
      <c r="QMI84" s="27"/>
      <c r="QMJ84" s="34"/>
      <c r="QMK84" s="34"/>
      <c r="QMO84" s="3"/>
      <c r="QMP84" s="3"/>
      <c r="QMS84" s="26"/>
      <c r="QMU84" s="27"/>
      <c r="QMV84" s="34"/>
      <c r="QMW84" s="34"/>
      <c r="QNA84" s="3"/>
      <c r="QNB84" s="3"/>
      <c r="QNE84" s="26"/>
      <c r="QNG84" s="27"/>
      <c r="QNH84" s="34"/>
      <c r="QNI84" s="34"/>
      <c r="QNM84" s="3"/>
      <c r="QNN84" s="3"/>
      <c r="QNQ84" s="26"/>
      <c r="QNS84" s="27"/>
      <c r="QNT84" s="34"/>
      <c r="QNU84" s="34"/>
      <c r="QNY84" s="3"/>
      <c r="QNZ84" s="3"/>
      <c r="QOC84" s="26"/>
      <c r="QOE84" s="27"/>
      <c r="QOF84" s="34"/>
      <c r="QOG84" s="34"/>
      <c r="QOK84" s="3"/>
      <c r="QOL84" s="3"/>
      <c r="QOO84" s="26"/>
      <c r="QOQ84" s="27"/>
      <c r="QOR84" s="34"/>
      <c r="QOS84" s="34"/>
      <c r="QOW84" s="3"/>
      <c r="QOX84" s="3"/>
      <c r="QPA84" s="26"/>
      <c r="QPC84" s="27"/>
      <c r="QPD84" s="34"/>
      <c r="QPE84" s="34"/>
      <c r="QPI84" s="3"/>
      <c r="QPJ84" s="3"/>
      <c r="QPM84" s="26"/>
      <c r="QPO84" s="27"/>
      <c r="QPP84" s="34"/>
      <c r="QPQ84" s="34"/>
      <c r="QPU84" s="3"/>
      <c r="QPV84" s="3"/>
      <c r="QPY84" s="26"/>
      <c r="QQA84" s="27"/>
      <c r="QQB84" s="34"/>
      <c r="QQC84" s="34"/>
      <c r="QQG84" s="3"/>
      <c r="QQH84" s="3"/>
      <c r="QQK84" s="26"/>
      <c r="QQM84" s="27"/>
      <c r="QQN84" s="34"/>
      <c r="QQO84" s="34"/>
      <c r="QQS84" s="3"/>
      <c r="QQT84" s="3"/>
      <c r="QQW84" s="26"/>
      <c r="QQY84" s="27"/>
      <c r="QQZ84" s="34"/>
      <c r="QRA84" s="34"/>
      <c r="QRE84" s="3"/>
      <c r="QRF84" s="3"/>
      <c r="QRI84" s="26"/>
      <c r="QRK84" s="27"/>
      <c r="QRL84" s="34"/>
      <c r="QRM84" s="34"/>
      <c r="QRQ84" s="3"/>
      <c r="QRR84" s="3"/>
      <c r="QRU84" s="26"/>
      <c r="QRW84" s="27"/>
      <c r="QRX84" s="34"/>
      <c r="QRY84" s="34"/>
      <c r="QSC84" s="3"/>
      <c r="QSD84" s="3"/>
      <c r="QSG84" s="26"/>
      <c r="QSI84" s="27"/>
      <c r="QSJ84" s="34"/>
      <c r="QSK84" s="34"/>
      <c r="QSO84" s="3"/>
      <c r="QSP84" s="3"/>
      <c r="QSS84" s="26"/>
      <c r="QSU84" s="27"/>
      <c r="QSV84" s="34"/>
      <c r="QSW84" s="34"/>
      <c r="QTA84" s="3"/>
      <c r="QTB84" s="3"/>
      <c r="QTE84" s="26"/>
      <c r="QTG84" s="27"/>
      <c r="QTH84" s="34"/>
      <c r="QTI84" s="34"/>
      <c r="QTM84" s="3"/>
      <c r="QTN84" s="3"/>
      <c r="QTQ84" s="26"/>
      <c r="QTS84" s="27"/>
      <c r="QTT84" s="34"/>
      <c r="QTU84" s="34"/>
      <c r="QTY84" s="3"/>
      <c r="QTZ84" s="3"/>
      <c r="QUC84" s="26"/>
      <c r="QUE84" s="27"/>
      <c r="QUF84" s="34"/>
      <c r="QUG84" s="34"/>
      <c r="QUK84" s="3"/>
      <c r="QUL84" s="3"/>
      <c r="QUO84" s="26"/>
      <c r="QUQ84" s="27"/>
      <c r="QUR84" s="34"/>
      <c r="QUS84" s="34"/>
      <c r="QUW84" s="3"/>
      <c r="QUX84" s="3"/>
      <c r="QVA84" s="26"/>
      <c r="QVC84" s="27"/>
      <c r="QVD84" s="34"/>
      <c r="QVE84" s="34"/>
      <c r="QVI84" s="3"/>
      <c r="QVJ84" s="3"/>
      <c r="QVM84" s="26"/>
      <c r="QVO84" s="27"/>
      <c r="QVP84" s="34"/>
      <c r="QVQ84" s="34"/>
      <c r="QVU84" s="3"/>
      <c r="QVV84" s="3"/>
      <c r="QVY84" s="26"/>
      <c r="QWA84" s="27"/>
      <c r="QWB84" s="34"/>
      <c r="QWC84" s="34"/>
      <c r="QWG84" s="3"/>
      <c r="QWH84" s="3"/>
      <c r="QWK84" s="26"/>
      <c r="QWM84" s="27"/>
      <c r="QWN84" s="34"/>
      <c r="QWO84" s="34"/>
      <c r="QWS84" s="3"/>
      <c r="QWT84" s="3"/>
      <c r="QWW84" s="26"/>
      <c r="QWY84" s="27"/>
      <c r="QWZ84" s="34"/>
      <c r="QXA84" s="34"/>
      <c r="QXE84" s="3"/>
      <c r="QXF84" s="3"/>
      <c r="QXI84" s="26"/>
      <c r="QXK84" s="27"/>
      <c r="QXL84" s="34"/>
      <c r="QXM84" s="34"/>
      <c r="QXQ84" s="3"/>
      <c r="QXR84" s="3"/>
      <c r="QXU84" s="26"/>
      <c r="QXW84" s="27"/>
      <c r="QXX84" s="34"/>
      <c r="QXY84" s="34"/>
      <c r="QYC84" s="3"/>
      <c r="QYD84" s="3"/>
      <c r="QYG84" s="26"/>
      <c r="QYI84" s="27"/>
      <c r="QYJ84" s="34"/>
      <c r="QYK84" s="34"/>
      <c r="QYO84" s="3"/>
      <c r="QYP84" s="3"/>
      <c r="QYS84" s="26"/>
      <c r="QYU84" s="27"/>
      <c r="QYV84" s="34"/>
      <c r="QYW84" s="34"/>
      <c r="QZA84" s="3"/>
      <c r="QZB84" s="3"/>
      <c r="QZE84" s="26"/>
      <c r="QZG84" s="27"/>
      <c r="QZH84" s="34"/>
      <c r="QZI84" s="34"/>
      <c r="QZM84" s="3"/>
      <c r="QZN84" s="3"/>
      <c r="QZQ84" s="26"/>
      <c r="QZS84" s="27"/>
      <c r="QZT84" s="34"/>
      <c r="QZU84" s="34"/>
      <c r="QZY84" s="3"/>
      <c r="QZZ84" s="3"/>
      <c r="RAC84" s="26"/>
      <c r="RAE84" s="27"/>
      <c r="RAF84" s="34"/>
      <c r="RAG84" s="34"/>
      <c r="RAK84" s="3"/>
      <c r="RAL84" s="3"/>
      <c r="RAO84" s="26"/>
      <c r="RAQ84" s="27"/>
      <c r="RAR84" s="34"/>
      <c r="RAS84" s="34"/>
      <c r="RAW84" s="3"/>
      <c r="RAX84" s="3"/>
      <c r="RBA84" s="26"/>
      <c r="RBC84" s="27"/>
      <c r="RBD84" s="34"/>
      <c r="RBE84" s="34"/>
      <c r="RBI84" s="3"/>
      <c r="RBJ84" s="3"/>
      <c r="RBM84" s="26"/>
      <c r="RBO84" s="27"/>
      <c r="RBP84" s="34"/>
      <c r="RBQ84" s="34"/>
      <c r="RBU84" s="3"/>
      <c r="RBV84" s="3"/>
      <c r="RBY84" s="26"/>
      <c r="RCA84" s="27"/>
      <c r="RCB84" s="34"/>
      <c r="RCC84" s="34"/>
      <c r="RCG84" s="3"/>
      <c r="RCH84" s="3"/>
      <c r="RCK84" s="26"/>
      <c r="RCM84" s="27"/>
      <c r="RCN84" s="34"/>
      <c r="RCO84" s="34"/>
      <c r="RCS84" s="3"/>
      <c r="RCT84" s="3"/>
      <c r="RCW84" s="26"/>
      <c r="RCY84" s="27"/>
      <c r="RCZ84" s="34"/>
      <c r="RDA84" s="34"/>
      <c r="RDE84" s="3"/>
      <c r="RDF84" s="3"/>
      <c r="RDI84" s="26"/>
      <c r="RDK84" s="27"/>
      <c r="RDL84" s="34"/>
      <c r="RDM84" s="34"/>
      <c r="RDQ84" s="3"/>
      <c r="RDR84" s="3"/>
      <c r="RDU84" s="26"/>
      <c r="RDW84" s="27"/>
      <c r="RDX84" s="34"/>
      <c r="RDY84" s="34"/>
      <c r="REC84" s="3"/>
      <c r="RED84" s="3"/>
      <c r="REG84" s="26"/>
      <c r="REI84" s="27"/>
      <c r="REJ84" s="34"/>
      <c r="REK84" s="34"/>
      <c r="REO84" s="3"/>
      <c r="REP84" s="3"/>
      <c r="RES84" s="26"/>
      <c r="REU84" s="27"/>
      <c r="REV84" s="34"/>
      <c r="REW84" s="34"/>
      <c r="RFA84" s="3"/>
      <c r="RFB84" s="3"/>
      <c r="RFE84" s="26"/>
      <c r="RFG84" s="27"/>
      <c r="RFH84" s="34"/>
      <c r="RFI84" s="34"/>
      <c r="RFM84" s="3"/>
      <c r="RFN84" s="3"/>
      <c r="RFQ84" s="26"/>
      <c r="RFS84" s="27"/>
      <c r="RFT84" s="34"/>
      <c r="RFU84" s="34"/>
      <c r="RFY84" s="3"/>
      <c r="RFZ84" s="3"/>
      <c r="RGC84" s="26"/>
      <c r="RGE84" s="27"/>
      <c r="RGF84" s="34"/>
      <c r="RGG84" s="34"/>
      <c r="RGK84" s="3"/>
      <c r="RGL84" s="3"/>
      <c r="RGO84" s="26"/>
      <c r="RGQ84" s="27"/>
      <c r="RGR84" s="34"/>
      <c r="RGS84" s="34"/>
      <c r="RGW84" s="3"/>
      <c r="RGX84" s="3"/>
      <c r="RHA84" s="26"/>
      <c r="RHC84" s="27"/>
      <c r="RHD84" s="34"/>
      <c r="RHE84" s="34"/>
      <c r="RHI84" s="3"/>
      <c r="RHJ84" s="3"/>
      <c r="RHM84" s="26"/>
      <c r="RHO84" s="27"/>
      <c r="RHP84" s="34"/>
      <c r="RHQ84" s="34"/>
      <c r="RHU84" s="3"/>
      <c r="RHV84" s="3"/>
      <c r="RHY84" s="26"/>
      <c r="RIA84" s="27"/>
      <c r="RIB84" s="34"/>
      <c r="RIC84" s="34"/>
      <c r="RIG84" s="3"/>
      <c r="RIH84" s="3"/>
      <c r="RIK84" s="26"/>
      <c r="RIM84" s="27"/>
      <c r="RIN84" s="34"/>
      <c r="RIO84" s="34"/>
      <c r="RIS84" s="3"/>
      <c r="RIT84" s="3"/>
      <c r="RIW84" s="26"/>
      <c r="RIY84" s="27"/>
      <c r="RIZ84" s="34"/>
      <c r="RJA84" s="34"/>
      <c r="RJE84" s="3"/>
      <c r="RJF84" s="3"/>
      <c r="RJI84" s="26"/>
      <c r="RJK84" s="27"/>
      <c r="RJL84" s="34"/>
      <c r="RJM84" s="34"/>
      <c r="RJQ84" s="3"/>
      <c r="RJR84" s="3"/>
      <c r="RJU84" s="26"/>
      <c r="RJW84" s="27"/>
      <c r="RJX84" s="34"/>
      <c r="RJY84" s="34"/>
      <c r="RKC84" s="3"/>
      <c r="RKD84" s="3"/>
      <c r="RKG84" s="26"/>
      <c r="RKI84" s="27"/>
      <c r="RKJ84" s="34"/>
      <c r="RKK84" s="34"/>
      <c r="RKO84" s="3"/>
      <c r="RKP84" s="3"/>
      <c r="RKS84" s="26"/>
      <c r="RKU84" s="27"/>
      <c r="RKV84" s="34"/>
      <c r="RKW84" s="34"/>
      <c r="RLA84" s="3"/>
      <c r="RLB84" s="3"/>
      <c r="RLE84" s="26"/>
      <c r="RLG84" s="27"/>
      <c r="RLH84" s="34"/>
      <c r="RLI84" s="34"/>
      <c r="RLM84" s="3"/>
      <c r="RLN84" s="3"/>
      <c r="RLQ84" s="26"/>
      <c r="RLS84" s="27"/>
      <c r="RLT84" s="34"/>
      <c r="RLU84" s="34"/>
      <c r="RLY84" s="3"/>
      <c r="RLZ84" s="3"/>
      <c r="RMC84" s="26"/>
      <c r="RME84" s="27"/>
      <c r="RMF84" s="34"/>
      <c r="RMG84" s="34"/>
      <c r="RMK84" s="3"/>
      <c r="RML84" s="3"/>
      <c r="RMO84" s="26"/>
      <c r="RMQ84" s="27"/>
      <c r="RMR84" s="34"/>
      <c r="RMS84" s="34"/>
      <c r="RMW84" s="3"/>
      <c r="RMX84" s="3"/>
      <c r="RNA84" s="26"/>
      <c r="RNC84" s="27"/>
      <c r="RND84" s="34"/>
      <c r="RNE84" s="34"/>
      <c r="RNI84" s="3"/>
      <c r="RNJ84" s="3"/>
      <c r="RNM84" s="26"/>
      <c r="RNO84" s="27"/>
      <c r="RNP84" s="34"/>
      <c r="RNQ84" s="34"/>
      <c r="RNU84" s="3"/>
      <c r="RNV84" s="3"/>
      <c r="RNY84" s="26"/>
      <c r="ROA84" s="27"/>
      <c r="ROB84" s="34"/>
      <c r="ROC84" s="34"/>
      <c r="ROG84" s="3"/>
      <c r="ROH84" s="3"/>
      <c r="ROK84" s="26"/>
      <c r="ROM84" s="27"/>
      <c r="RON84" s="34"/>
      <c r="ROO84" s="34"/>
      <c r="ROS84" s="3"/>
      <c r="ROT84" s="3"/>
      <c r="ROW84" s="26"/>
      <c r="ROY84" s="27"/>
      <c r="ROZ84" s="34"/>
      <c r="RPA84" s="34"/>
      <c r="RPE84" s="3"/>
      <c r="RPF84" s="3"/>
      <c r="RPI84" s="26"/>
      <c r="RPK84" s="27"/>
      <c r="RPL84" s="34"/>
      <c r="RPM84" s="34"/>
      <c r="RPQ84" s="3"/>
      <c r="RPR84" s="3"/>
      <c r="RPU84" s="26"/>
      <c r="RPW84" s="27"/>
      <c r="RPX84" s="34"/>
      <c r="RPY84" s="34"/>
      <c r="RQC84" s="3"/>
      <c r="RQD84" s="3"/>
      <c r="RQG84" s="26"/>
      <c r="RQI84" s="27"/>
      <c r="RQJ84" s="34"/>
      <c r="RQK84" s="34"/>
      <c r="RQO84" s="3"/>
      <c r="RQP84" s="3"/>
      <c r="RQS84" s="26"/>
      <c r="RQU84" s="27"/>
      <c r="RQV84" s="34"/>
      <c r="RQW84" s="34"/>
      <c r="RRA84" s="3"/>
      <c r="RRB84" s="3"/>
      <c r="RRE84" s="26"/>
      <c r="RRG84" s="27"/>
      <c r="RRH84" s="34"/>
      <c r="RRI84" s="34"/>
      <c r="RRM84" s="3"/>
      <c r="RRN84" s="3"/>
      <c r="RRQ84" s="26"/>
      <c r="RRS84" s="27"/>
      <c r="RRT84" s="34"/>
      <c r="RRU84" s="34"/>
      <c r="RRY84" s="3"/>
      <c r="RRZ84" s="3"/>
      <c r="RSC84" s="26"/>
      <c r="RSE84" s="27"/>
      <c r="RSF84" s="34"/>
      <c r="RSG84" s="34"/>
      <c r="RSK84" s="3"/>
      <c r="RSL84" s="3"/>
      <c r="RSO84" s="26"/>
      <c r="RSQ84" s="27"/>
      <c r="RSR84" s="34"/>
      <c r="RSS84" s="34"/>
      <c r="RSW84" s="3"/>
      <c r="RSX84" s="3"/>
      <c r="RTA84" s="26"/>
      <c r="RTC84" s="27"/>
      <c r="RTD84" s="34"/>
      <c r="RTE84" s="34"/>
      <c r="RTI84" s="3"/>
      <c r="RTJ84" s="3"/>
      <c r="RTM84" s="26"/>
      <c r="RTO84" s="27"/>
      <c r="RTP84" s="34"/>
      <c r="RTQ84" s="34"/>
      <c r="RTU84" s="3"/>
      <c r="RTV84" s="3"/>
      <c r="RTY84" s="26"/>
      <c r="RUA84" s="27"/>
      <c r="RUB84" s="34"/>
      <c r="RUC84" s="34"/>
      <c r="RUG84" s="3"/>
      <c r="RUH84" s="3"/>
      <c r="RUK84" s="26"/>
      <c r="RUM84" s="27"/>
      <c r="RUN84" s="34"/>
      <c r="RUO84" s="34"/>
      <c r="RUS84" s="3"/>
      <c r="RUT84" s="3"/>
      <c r="RUW84" s="26"/>
      <c r="RUY84" s="27"/>
      <c r="RUZ84" s="34"/>
      <c r="RVA84" s="34"/>
      <c r="RVE84" s="3"/>
      <c r="RVF84" s="3"/>
      <c r="RVI84" s="26"/>
      <c r="RVK84" s="27"/>
      <c r="RVL84" s="34"/>
      <c r="RVM84" s="34"/>
      <c r="RVQ84" s="3"/>
      <c r="RVR84" s="3"/>
      <c r="RVU84" s="26"/>
      <c r="RVW84" s="27"/>
      <c r="RVX84" s="34"/>
      <c r="RVY84" s="34"/>
      <c r="RWC84" s="3"/>
      <c r="RWD84" s="3"/>
      <c r="RWG84" s="26"/>
      <c r="RWI84" s="27"/>
      <c r="RWJ84" s="34"/>
      <c r="RWK84" s="34"/>
      <c r="RWO84" s="3"/>
      <c r="RWP84" s="3"/>
      <c r="RWS84" s="26"/>
      <c r="RWU84" s="27"/>
      <c r="RWV84" s="34"/>
      <c r="RWW84" s="34"/>
      <c r="RXA84" s="3"/>
      <c r="RXB84" s="3"/>
      <c r="RXE84" s="26"/>
      <c r="RXG84" s="27"/>
      <c r="RXH84" s="34"/>
      <c r="RXI84" s="34"/>
      <c r="RXM84" s="3"/>
      <c r="RXN84" s="3"/>
      <c r="RXQ84" s="26"/>
      <c r="RXS84" s="27"/>
      <c r="RXT84" s="34"/>
      <c r="RXU84" s="34"/>
      <c r="RXY84" s="3"/>
      <c r="RXZ84" s="3"/>
      <c r="RYC84" s="26"/>
      <c r="RYE84" s="27"/>
      <c r="RYF84" s="34"/>
      <c r="RYG84" s="34"/>
      <c r="RYK84" s="3"/>
      <c r="RYL84" s="3"/>
      <c r="RYO84" s="26"/>
      <c r="RYQ84" s="27"/>
      <c r="RYR84" s="34"/>
      <c r="RYS84" s="34"/>
      <c r="RYW84" s="3"/>
      <c r="RYX84" s="3"/>
      <c r="RZA84" s="26"/>
      <c r="RZC84" s="27"/>
      <c r="RZD84" s="34"/>
      <c r="RZE84" s="34"/>
      <c r="RZI84" s="3"/>
      <c r="RZJ84" s="3"/>
      <c r="RZM84" s="26"/>
      <c r="RZO84" s="27"/>
      <c r="RZP84" s="34"/>
      <c r="RZQ84" s="34"/>
      <c r="RZU84" s="3"/>
      <c r="RZV84" s="3"/>
      <c r="RZY84" s="26"/>
      <c r="SAA84" s="27"/>
      <c r="SAB84" s="34"/>
      <c r="SAC84" s="34"/>
      <c r="SAG84" s="3"/>
      <c r="SAH84" s="3"/>
      <c r="SAK84" s="26"/>
      <c r="SAM84" s="27"/>
      <c r="SAN84" s="34"/>
      <c r="SAO84" s="34"/>
      <c r="SAS84" s="3"/>
      <c r="SAT84" s="3"/>
      <c r="SAW84" s="26"/>
      <c r="SAY84" s="27"/>
      <c r="SAZ84" s="34"/>
      <c r="SBA84" s="34"/>
      <c r="SBE84" s="3"/>
      <c r="SBF84" s="3"/>
      <c r="SBI84" s="26"/>
      <c r="SBK84" s="27"/>
      <c r="SBL84" s="34"/>
      <c r="SBM84" s="34"/>
      <c r="SBQ84" s="3"/>
      <c r="SBR84" s="3"/>
      <c r="SBU84" s="26"/>
      <c r="SBW84" s="27"/>
      <c r="SBX84" s="34"/>
      <c r="SBY84" s="34"/>
      <c r="SCC84" s="3"/>
      <c r="SCD84" s="3"/>
      <c r="SCG84" s="26"/>
      <c r="SCI84" s="27"/>
      <c r="SCJ84" s="34"/>
      <c r="SCK84" s="34"/>
      <c r="SCO84" s="3"/>
      <c r="SCP84" s="3"/>
      <c r="SCS84" s="26"/>
      <c r="SCU84" s="27"/>
      <c r="SCV84" s="34"/>
      <c r="SCW84" s="34"/>
      <c r="SDA84" s="3"/>
      <c r="SDB84" s="3"/>
      <c r="SDE84" s="26"/>
      <c r="SDG84" s="27"/>
      <c r="SDH84" s="34"/>
      <c r="SDI84" s="34"/>
      <c r="SDM84" s="3"/>
      <c r="SDN84" s="3"/>
      <c r="SDQ84" s="26"/>
      <c r="SDS84" s="27"/>
      <c r="SDT84" s="34"/>
      <c r="SDU84" s="34"/>
      <c r="SDY84" s="3"/>
      <c r="SDZ84" s="3"/>
      <c r="SEC84" s="26"/>
      <c r="SEE84" s="27"/>
      <c r="SEF84" s="34"/>
      <c r="SEG84" s="34"/>
      <c r="SEK84" s="3"/>
      <c r="SEL84" s="3"/>
      <c r="SEO84" s="26"/>
      <c r="SEQ84" s="27"/>
      <c r="SER84" s="34"/>
      <c r="SES84" s="34"/>
      <c r="SEW84" s="3"/>
      <c r="SEX84" s="3"/>
      <c r="SFA84" s="26"/>
      <c r="SFC84" s="27"/>
      <c r="SFD84" s="34"/>
      <c r="SFE84" s="34"/>
      <c r="SFI84" s="3"/>
      <c r="SFJ84" s="3"/>
      <c r="SFM84" s="26"/>
      <c r="SFO84" s="27"/>
      <c r="SFP84" s="34"/>
      <c r="SFQ84" s="34"/>
      <c r="SFU84" s="3"/>
      <c r="SFV84" s="3"/>
      <c r="SFY84" s="26"/>
      <c r="SGA84" s="27"/>
      <c r="SGB84" s="34"/>
      <c r="SGC84" s="34"/>
      <c r="SGG84" s="3"/>
      <c r="SGH84" s="3"/>
      <c r="SGK84" s="26"/>
      <c r="SGM84" s="27"/>
      <c r="SGN84" s="34"/>
      <c r="SGO84" s="34"/>
      <c r="SGS84" s="3"/>
      <c r="SGT84" s="3"/>
      <c r="SGW84" s="26"/>
      <c r="SGY84" s="27"/>
      <c r="SGZ84" s="34"/>
      <c r="SHA84" s="34"/>
      <c r="SHE84" s="3"/>
      <c r="SHF84" s="3"/>
      <c r="SHI84" s="26"/>
      <c r="SHK84" s="27"/>
      <c r="SHL84" s="34"/>
      <c r="SHM84" s="34"/>
      <c r="SHQ84" s="3"/>
      <c r="SHR84" s="3"/>
      <c r="SHU84" s="26"/>
      <c r="SHW84" s="27"/>
      <c r="SHX84" s="34"/>
      <c r="SHY84" s="34"/>
      <c r="SIC84" s="3"/>
      <c r="SID84" s="3"/>
      <c r="SIG84" s="26"/>
      <c r="SII84" s="27"/>
      <c r="SIJ84" s="34"/>
      <c r="SIK84" s="34"/>
      <c r="SIO84" s="3"/>
      <c r="SIP84" s="3"/>
      <c r="SIS84" s="26"/>
      <c r="SIU84" s="27"/>
      <c r="SIV84" s="34"/>
      <c r="SIW84" s="34"/>
      <c r="SJA84" s="3"/>
      <c r="SJB84" s="3"/>
      <c r="SJE84" s="26"/>
      <c r="SJG84" s="27"/>
      <c r="SJH84" s="34"/>
      <c r="SJI84" s="34"/>
      <c r="SJM84" s="3"/>
      <c r="SJN84" s="3"/>
      <c r="SJQ84" s="26"/>
      <c r="SJS84" s="27"/>
      <c r="SJT84" s="34"/>
      <c r="SJU84" s="34"/>
      <c r="SJY84" s="3"/>
      <c r="SJZ84" s="3"/>
      <c r="SKC84" s="26"/>
      <c r="SKE84" s="27"/>
      <c r="SKF84" s="34"/>
      <c r="SKG84" s="34"/>
      <c r="SKK84" s="3"/>
      <c r="SKL84" s="3"/>
      <c r="SKO84" s="26"/>
      <c r="SKQ84" s="27"/>
      <c r="SKR84" s="34"/>
      <c r="SKS84" s="34"/>
      <c r="SKW84" s="3"/>
      <c r="SKX84" s="3"/>
      <c r="SLA84" s="26"/>
      <c r="SLC84" s="27"/>
      <c r="SLD84" s="34"/>
      <c r="SLE84" s="34"/>
      <c r="SLI84" s="3"/>
      <c r="SLJ84" s="3"/>
      <c r="SLM84" s="26"/>
      <c r="SLO84" s="27"/>
      <c r="SLP84" s="34"/>
      <c r="SLQ84" s="34"/>
      <c r="SLU84" s="3"/>
      <c r="SLV84" s="3"/>
      <c r="SLY84" s="26"/>
      <c r="SMA84" s="27"/>
      <c r="SMB84" s="34"/>
      <c r="SMC84" s="34"/>
      <c r="SMG84" s="3"/>
      <c r="SMH84" s="3"/>
      <c r="SMK84" s="26"/>
      <c r="SMM84" s="27"/>
      <c r="SMN84" s="34"/>
      <c r="SMO84" s="34"/>
      <c r="SMS84" s="3"/>
      <c r="SMT84" s="3"/>
      <c r="SMW84" s="26"/>
      <c r="SMY84" s="27"/>
      <c r="SMZ84" s="34"/>
      <c r="SNA84" s="34"/>
      <c r="SNE84" s="3"/>
      <c r="SNF84" s="3"/>
      <c r="SNI84" s="26"/>
      <c r="SNK84" s="27"/>
      <c r="SNL84" s="34"/>
      <c r="SNM84" s="34"/>
      <c r="SNQ84" s="3"/>
      <c r="SNR84" s="3"/>
      <c r="SNU84" s="26"/>
      <c r="SNW84" s="27"/>
      <c r="SNX84" s="34"/>
      <c r="SNY84" s="34"/>
      <c r="SOC84" s="3"/>
      <c r="SOD84" s="3"/>
      <c r="SOG84" s="26"/>
      <c r="SOI84" s="27"/>
      <c r="SOJ84" s="34"/>
      <c r="SOK84" s="34"/>
      <c r="SOO84" s="3"/>
      <c r="SOP84" s="3"/>
      <c r="SOS84" s="26"/>
      <c r="SOU84" s="27"/>
      <c r="SOV84" s="34"/>
      <c r="SOW84" s="34"/>
      <c r="SPA84" s="3"/>
      <c r="SPB84" s="3"/>
      <c r="SPE84" s="26"/>
      <c r="SPG84" s="27"/>
      <c r="SPH84" s="34"/>
      <c r="SPI84" s="34"/>
      <c r="SPM84" s="3"/>
      <c r="SPN84" s="3"/>
      <c r="SPQ84" s="26"/>
      <c r="SPS84" s="27"/>
      <c r="SPT84" s="34"/>
      <c r="SPU84" s="34"/>
      <c r="SPY84" s="3"/>
      <c r="SPZ84" s="3"/>
      <c r="SQC84" s="26"/>
      <c r="SQE84" s="27"/>
      <c r="SQF84" s="34"/>
      <c r="SQG84" s="34"/>
      <c r="SQK84" s="3"/>
      <c r="SQL84" s="3"/>
      <c r="SQO84" s="26"/>
      <c r="SQQ84" s="27"/>
      <c r="SQR84" s="34"/>
      <c r="SQS84" s="34"/>
      <c r="SQW84" s="3"/>
      <c r="SQX84" s="3"/>
      <c r="SRA84" s="26"/>
      <c r="SRC84" s="27"/>
      <c r="SRD84" s="34"/>
      <c r="SRE84" s="34"/>
      <c r="SRI84" s="3"/>
      <c r="SRJ84" s="3"/>
      <c r="SRM84" s="26"/>
      <c r="SRO84" s="27"/>
      <c r="SRP84" s="34"/>
      <c r="SRQ84" s="34"/>
      <c r="SRU84" s="3"/>
      <c r="SRV84" s="3"/>
      <c r="SRY84" s="26"/>
      <c r="SSA84" s="27"/>
      <c r="SSB84" s="34"/>
      <c r="SSC84" s="34"/>
      <c r="SSG84" s="3"/>
      <c r="SSH84" s="3"/>
      <c r="SSK84" s="26"/>
      <c r="SSM84" s="27"/>
      <c r="SSN84" s="34"/>
      <c r="SSO84" s="34"/>
      <c r="SSS84" s="3"/>
      <c r="SST84" s="3"/>
      <c r="SSW84" s="26"/>
      <c r="SSY84" s="27"/>
      <c r="SSZ84" s="34"/>
      <c r="STA84" s="34"/>
      <c r="STE84" s="3"/>
      <c r="STF84" s="3"/>
      <c r="STI84" s="26"/>
      <c r="STK84" s="27"/>
      <c r="STL84" s="34"/>
      <c r="STM84" s="34"/>
      <c r="STQ84" s="3"/>
      <c r="STR84" s="3"/>
      <c r="STU84" s="26"/>
      <c r="STW84" s="27"/>
      <c r="STX84" s="34"/>
      <c r="STY84" s="34"/>
      <c r="SUC84" s="3"/>
      <c r="SUD84" s="3"/>
      <c r="SUG84" s="26"/>
      <c r="SUI84" s="27"/>
      <c r="SUJ84" s="34"/>
      <c r="SUK84" s="34"/>
      <c r="SUO84" s="3"/>
      <c r="SUP84" s="3"/>
      <c r="SUS84" s="26"/>
      <c r="SUU84" s="27"/>
      <c r="SUV84" s="34"/>
      <c r="SUW84" s="34"/>
      <c r="SVA84" s="3"/>
      <c r="SVB84" s="3"/>
      <c r="SVE84" s="26"/>
      <c r="SVG84" s="27"/>
      <c r="SVH84" s="34"/>
      <c r="SVI84" s="34"/>
      <c r="SVM84" s="3"/>
      <c r="SVN84" s="3"/>
      <c r="SVQ84" s="26"/>
      <c r="SVS84" s="27"/>
      <c r="SVT84" s="34"/>
      <c r="SVU84" s="34"/>
      <c r="SVY84" s="3"/>
      <c r="SVZ84" s="3"/>
      <c r="SWC84" s="26"/>
      <c r="SWE84" s="27"/>
      <c r="SWF84" s="34"/>
      <c r="SWG84" s="34"/>
      <c r="SWK84" s="3"/>
      <c r="SWL84" s="3"/>
      <c r="SWO84" s="26"/>
      <c r="SWQ84" s="27"/>
      <c r="SWR84" s="34"/>
      <c r="SWS84" s="34"/>
      <c r="SWW84" s="3"/>
      <c r="SWX84" s="3"/>
      <c r="SXA84" s="26"/>
      <c r="SXC84" s="27"/>
      <c r="SXD84" s="34"/>
      <c r="SXE84" s="34"/>
      <c r="SXI84" s="3"/>
      <c r="SXJ84" s="3"/>
      <c r="SXM84" s="26"/>
      <c r="SXO84" s="27"/>
      <c r="SXP84" s="34"/>
      <c r="SXQ84" s="34"/>
      <c r="SXU84" s="3"/>
      <c r="SXV84" s="3"/>
      <c r="SXY84" s="26"/>
      <c r="SYA84" s="27"/>
      <c r="SYB84" s="34"/>
      <c r="SYC84" s="34"/>
      <c r="SYG84" s="3"/>
      <c r="SYH84" s="3"/>
      <c r="SYK84" s="26"/>
      <c r="SYM84" s="27"/>
      <c r="SYN84" s="34"/>
      <c r="SYO84" s="34"/>
      <c r="SYS84" s="3"/>
      <c r="SYT84" s="3"/>
      <c r="SYW84" s="26"/>
      <c r="SYY84" s="27"/>
      <c r="SYZ84" s="34"/>
      <c r="SZA84" s="34"/>
      <c r="SZE84" s="3"/>
      <c r="SZF84" s="3"/>
      <c r="SZI84" s="26"/>
      <c r="SZK84" s="27"/>
      <c r="SZL84" s="34"/>
      <c r="SZM84" s="34"/>
      <c r="SZQ84" s="3"/>
      <c r="SZR84" s="3"/>
      <c r="SZU84" s="26"/>
      <c r="SZW84" s="27"/>
      <c r="SZX84" s="34"/>
      <c r="SZY84" s="34"/>
      <c r="TAC84" s="3"/>
      <c r="TAD84" s="3"/>
      <c r="TAG84" s="26"/>
      <c r="TAI84" s="27"/>
      <c r="TAJ84" s="34"/>
      <c r="TAK84" s="34"/>
      <c r="TAO84" s="3"/>
      <c r="TAP84" s="3"/>
      <c r="TAS84" s="26"/>
      <c r="TAU84" s="27"/>
      <c r="TAV84" s="34"/>
      <c r="TAW84" s="34"/>
      <c r="TBA84" s="3"/>
      <c r="TBB84" s="3"/>
      <c r="TBE84" s="26"/>
      <c r="TBG84" s="27"/>
      <c r="TBH84" s="34"/>
      <c r="TBI84" s="34"/>
      <c r="TBM84" s="3"/>
      <c r="TBN84" s="3"/>
      <c r="TBQ84" s="26"/>
      <c r="TBS84" s="27"/>
      <c r="TBT84" s="34"/>
      <c r="TBU84" s="34"/>
      <c r="TBY84" s="3"/>
      <c r="TBZ84" s="3"/>
      <c r="TCC84" s="26"/>
      <c r="TCE84" s="27"/>
      <c r="TCF84" s="34"/>
      <c r="TCG84" s="34"/>
      <c r="TCK84" s="3"/>
      <c r="TCL84" s="3"/>
      <c r="TCO84" s="26"/>
      <c r="TCQ84" s="27"/>
      <c r="TCR84" s="34"/>
      <c r="TCS84" s="34"/>
      <c r="TCW84" s="3"/>
      <c r="TCX84" s="3"/>
      <c r="TDA84" s="26"/>
      <c r="TDC84" s="27"/>
      <c r="TDD84" s="34"/>
      <c r="TDE84" s="34"/>
      <c r="TDI84" s="3"/>
      <c r="TDJ84" s="3"/>
      <c r="TDM84" s="26"/>
      <c r="TDO84" s="27"/>
      <c r="TDP84" s="34"/>
      <c r="TDQ84" s="34"/>
      <c r="TDU84" s="3"/>
      <c r="TDV84" s="3"/>
      <c r="TDY84" s="26"/>
      <c r="TEA84" s="27"/>
      <c r="TEB84" s="34"/>
      <c r="TEC84" s="34"/>
      <c r="TEG84" s="3"/>
      <c r="TEH84" s="3"/>
      <c r="TEK84" s="26"/>
      <c r="TEM84" s="27"/>
      <c r="TEN84" s="34"/>
      <c r="TEO84" s="34"/>
      <c r="TES84" s="3"/>
      <c r="TET84" s="3"/>
      <c r="TEW84" s="26"/>
      <c r="TEY84" s="27"/>
      <c r="TEZ84" s="34"/>
      <c r="TFA84" s="34"/>
      <c r="TFE84" s="3"/>
      <c r="TFF84" s="3"/>
      <c r="TFI84" s="26"/>
      <c r="TFK84" s="27"/>
      <c r="TFL84" s="34"/>
      <c r="TFM84" s="34"/>
      <c r="TFQ84" s="3"/>
      <c r="TFR84" s="3"/>
      <c r="TFU84" s="26"/>
      <c r="TFW84" s="27"/>
      <c r="TFX84" s="34"/>
      <c r="TFY84" s="34"/>
      <c r="TGC84" s="3"/>
      <c r="TGD84" s="3"/>
      <c r="TGG84" s="26"/>
      <c r="TGI84" s="27"/>
      <c r="TGJ84" s="34"/>
      <c r="TGK84" s="34"/>
      <c r="TGO84" s="3"/>
      <c r="TGP84" s="3"/>
      <c r="TGS84" s="26"/>
      <c r="TGU84" s="27"/>
      <c r="TGV84" s="34"/>
      <c r="TGW84" s="34"/>
      <c r="THA84" s="3"/>
      <c r="THB84" s="3"/>
      <c r="THE84" s="26"/>
      <c r="THG84" s="27"/>
      <c r="THH84" s="34"/>
      <c r="THI84" s="34"/>
      <c r="THM84" s="3"/>
      <c r="THN84" s="3"/>
      <c r="THQ84" s="26"/>
      <c r="THS84" s="27"/>
      <c r="THT84" s="34"/>
      <c r="THU84" s="34"/>
      <c r="THY84" s="3"/>
      <c r="THZ84" s="3"/>
      <c r="TIC84" s="26"/>
      <c r="TIE84" s="27"/>
      <c r="TIF84" s="34"/>
      <c r="TIG84" s="34"/>
      <c r="TIK84" s="3"/>
      <c r="TIL84" s="3"/>
      <c r="TIO84" s="26"/>
      <c r="TIQ84" s="27"/>
      <c r="TIR84" s="34"/>
      <c r="TIS84" s="34"/>
      <c r="TIW84" s="3"/>
      <c r="TIX84" s="3"/>
      <c r="TJA84" s="26"/>
      <c r="TJC84" s="27"/>
      <c r="TJD84" s="34"/>
      <c r="TJE84" s="34"/>
      <c r="TJI84" s="3"/>
      <c r="TJJ84" s="3"/>
      <c r="TJM84" s="26"/>
      <c r="TJO84" s="27"/>
      <c r="TJP84" s="34"/>
      <c r="TJQ84" s="34"/>
      <c r="TJU84" s="3"/>
      <c r="TJV84" s="3"/>
      <c r="TJY84" s="26"/>
      <c r="TKA84" s="27"/>
      <c r="TKB84" s="34"/>
      <c r="TKC84" s="34"/>
      <c r="TKG84" s="3"/>
      <c r="TKH84" s="3"/>
      <c r="TKK84" s="26"/>
      <c r="TKM84" s="27"/>
      <c r="TKN84" s="34"/>
      <c r="TKO84" s="34"/>
      <c r="TKS84" s="3"/>
      <c r="TKT84" s="3"/>
      <c r="TKW84" s="26"/>
      <c r="TKY84" s="27"/>
      <c r="TKZ84" s="34"/>
      <c r="TLA84" s="34"/>
      <c r="TLE84" s="3"/>
      <c r="TLF84" s="3"/>
      <c r="TLI84" s="26"/>
      <c r="TLK84" s="27"/>
      <c r="TLL84" s="34"/>
      <c r="TLM84" s="34"/>
      <c r="TLQ84" s="3"/>
      <c r="TLR84" s="3"/>
      <c r="TLU84" s="26"/>
      <c r="TLW84" s="27"/>
      <c r="TLX84" s="34"/>
      <c r="TLY84" s="34"/>
      <c r="TMC84" s="3"/>
      <c r="TMD84" s="3"/>
      <c r="TMG84" s="26"/>
      <c r="TMI84" s="27"/>
      <c r="TMJ84" s="34"/>
      <c r="TMK84" s="34"/>
      <c r="TMO84" s="3"/>
      <c r="TMP84" s="3"/>
      <c r="TMS84" s="26"/>
      <c r="TMU84" s="27"/>
      <c r="TMV84" s="34"/>
      <c r="TMW84" s="34"/>
      <c r="TNA84" s="3"/>
      <c r="TNB84" s="3"/>
      <c r="TNE84" s="26"/>
      <c r="TNG84" s="27"/>
      <c r="TNH84" s="34"/>
      <c r="TNI84" s="34"/>
      <c r="TNM84" s="3"/>
      <c r="TNN84" s="3"/>
      <c r="TNQ84" s="26"/>
      <c r="TNS84" s="27"/>
      <c r="TNT84" s="34"/>
      <c r="TNU84" s="34"/>
      <c r="TNY84" s="3"/>
      <c r="TNZ84" s="3"/>
      <c r="TOC84" s="26"/>
      <c r="TOE84" s="27"/>
      <c r="TOF84" s="34"/>
      <c r="TOG84" s="34"/>
      <c r="TOK84" s="3"/>
      <c r="TOL84" s="3"/>
      <c r="TOO84" s="26"/>
      <c r="TOQ84" s="27"/>
      <c r="TOR84" s="34"/>
      <c r="TOS84" s="34"/>
      <c r="TOW84" s="3"/>
      <c r="TOX84" s="3"/>
      <c r="TPA84" s="26"/>
      <c r="TPC84" s="27"/>
      <c r="TPD84" s="34"/>
      <c r="TPE84" s="34"/>
      <c r="TPI84" s="3"/>
      <c r="TPJ84" s="3"/>
      <c r="TPM84" s="26"/>
      <c r="TPO84" s="27"/>
      <c r="TPP84" s="34"/>
      <c r="TPQ84" s="34"/>
      <c r="TPU84" s="3"/>
      <c r="TPV84" s="3"/>
      <c r="TPY84" s="26"/>
      <c r="TQA84" s="27"/>
      <c r="TQB84" s="34"/>
      <c r="TQC84" s="34"/>
      <c r="TQG84" s="3"/>
      <c r="TQH84" s="3"/>
      <c r="TQK84" s="26"/>
      <c r="TQM84" s="27"/>
      <c r="TQN84" s="34"/>
      <c r="TQO84" s="34"/>
      <c r="TQS84" s="3"/>
      <c r="TQT84" s="3"/>
      <c r="TQW84" s="26"/>
      <c r="TQY84" s="27"/>
      <c r="TQZ84" s="34"/>
      <c r="TRA84" s="34"/>
      <c r="TRE84" s="3"/>
      <c r="TRF84" s="3"/>
      <c r="TRI84" s="26"/>
      <c r="TRK84" s="27"/>
      <c r="TRL84" s="34"/>
      <c r="TRM84" s="34"/>
      <c r="TRQ84" s="3"/>
      <c r="TRR84" s="3"/>
      <c r="TRU84" s="26"/>
      <c r="TRW84" s="27"/>
      <c r="TRX84" s="34"/>
      <c r="TRY84" s="34"/>
      <c r="TSC84" s="3"/>
      <c r="TSD84" s="3"/>
      <c r="TSG84" s="26"/>
      <c r="TSI84" s="27"/>
      <c r="TSJ84" s="34"/>
      <c r="TSK84" s="34"/>
      <c r="TSO84" s="3"/>
      <c r="TSP84" s="3"/>
      <c r="TSS84" s="26"/>
      <c r="TSU84" s="27"/>
      <c r="TSV84" s="34"/>
      <c r="TSW84" s="34"/>
      <c r="TTA84" s="3"/>
      <c r="TTB84" s="3"/>
      <c r="TTE84" s="26"/>
      <c r="TTG84" s="27"/>
      <c r="TTH84" s="34"/>
      <c r="TTI84" s="34"/>
      <c r="TTM84" s="3"/>
      <c r="TTN84" s="3"/>
      <c r="TTQ84" s="26"/>
      <c r="TTS84" s="27"/>
      <c r="TTT84" s="34"/>
      <c r="TTU84" s="34"/>
      <c r="TTY84" s="3"/>
      <c r="TTZ84" s="3"/>
      <c r="TUC84" s="26"/>
      <c r="TUE84" s="27"/>
      <c r="TUF84" s="34"/>
      <c r="TUG84" s="34"/>
      <c r="TUK84" s="3"/>
      <c r="TUL84" s="3"/>
      <c r="TUO84" s="26"/>
      <c r="TUQ84" s="27"/>
      <c r="TUR84" s="34"/>
      <c r="TUS84" s="34"/>
      <c r="TUW84" s="3"/>
      <c r="TUX84" s="3"/>
      <c r="TVA84" s="26"/>
      <c r="TVC84" s="27"/>
      <c r="TVD84" s="34"/>
      <c r="TVE84" s="34"/>
      <c r="TVI84" s="3"/>
      <c r="TVJ84" s="3"/>
      <c r="TVM84" s="26"/>
      <c r="TVO84" s="27"/>
      <c r="TVP84" s="34"/>
      <c r="TVQ84" s="34"/>
      <c r="TVU84" s="3"/>
      <c r="TVV84" s="3"/>
      <c r="TVY84" s="26"/>
      <c r="TWA84" s="27"/>
      <c r="TWB84" s="34"/>
      <c r="TWC84" s="34"/>
      <c r="TWG84" s="3"/>
      <c r="TWH84" s="3"/>
      <c r="TWK84" s="26"/>
      <c r="TWM84" s="27"/>
      <c r="TWN84" s="34"/>
      <c r="TWO84" s="34"/>
      <c r="TWS84" s="3"/>
      <c r="TWT84" s="3"/>
      <c r="TWW84" s="26"/>
      <c r="TWY84" s="27"/>
      <c r="TWZ84" s="34"/>
      <c r="TXA84" s="34"/>
      <c r="TXE84" s="3"/>
      <c r="TXF84" s="3"/>
      <c r="TXI84" s="26"/>
      <c r="TXK84" s="27"/>
      <c r="TXL84" s="34"/>
      <c r="TXM84" s="34"/>
      <c r="TXQ84" s="3"/>
      <c r="TXR84" s="3"/>
      <c r="TXU84" s="26"/>
      <c r="TXW84" s="27"/>
      <c r="TXX84" s="34"/>
      <c r="TXY84" s="34"/>
      <c r="TYC84" s="3"/>
      <c r="TYD84" s="3"/>
      <c r="TYG84" s="26"/>
      <c r="TYI84" s="27"/>
      <c r="TYJ84" s="34"/>
      <c r="TYK84" s="34"/>
      <c r="TYO84" s="3"/>
      <c r="TYP84" s="3"/>
      <c r="TYS84" s="26"/>
      <c r="TYU84" s="27"/>
      <c r="TYV84" s="34"/>
      <c r="TYW84" s="34"/>
      <c r="TZA84" s="3"/>
      <c r="TZB84" s="3"/>
      <c r="TZE84" s="26"/>
      <c r="TZG84" s="27"/>
      <c r="TZH84" s="34"/>
      <c r="TZI84" s="34"/>
      <c r="TZM84" s="3"/>
      <c r="TZN84" s="3"/>
      <c r="TZQ84" s="26"/>
      <c r="TZS84" s="27"/>
      <c r="TZT84" s="34"/>
      <c r="TZU84" s="34"/>
      <c r="TZY84" s="3"/>
      <c r="TZZ84" s="3"/>
      <c r="UAC84" s="26"/>
      <c r="UAE84" s="27"/>
      <c r="UAF84" s="34"/>
      <c r="UAG84" s="34"/>
      <c r="UAK84" s="3"/>
      <c r="UAL84" s="3"/>
      <c r="UAO84" s="26"/>
      <c r="UAQ84" s="27"/>
      <c r="UAR84" s="34"/>
      <c r="UAS84" s="34"/>
      <c r="UAW84" s="3"/>
      <c r="UAX84" s="3"/>
      <c r="UBA84" s="26"/>
      <c r="UBC84" s="27"/>
      <c r="UBD84" s="34"/>
      <c r="UBE84" s="34"/>
      <c r="UBI84" s="3"/>
      <c r="UBJ84" s="3"/>
      <c r="UBM84" s="26"/>
      <c r="UBO84" s="27"/>
      <c r="UBP84" s="34"/>
      <c r="UBQ84" s="34"/>
      <c r="UBU84" s="3"/>
      <c r="UBV84" s="3"/>
      <c r="UBY84" s="26"/>
      <c r="UCA84" s="27"/>
      <c r="UCB84" s="34"/>
      <c r="UCC84" s="34"/>
      <c r="UCG84" s="3"/>
      <c r="UCH84" s="3"/>
      <c r="UCK84" s="26"/>
      <c r="UCM84" s="27"/>
      <c r="UCN84" s="34"/>
      <c r="UCO84" s="34"/>
      <c r="UCS84" s="3"/>
      <c r="UCT84" s="3"/>
      <c r="UCW84" s="26"/>
      <c r="UCY84" s="27"/>
      <c r="UCZ84" s="34"/>
      <c r="UDA84" s="34"/>
      <c r="UDE84" s="3"/>
      <c r="UDF84" s="3"/>
      <c r="UDI84" s="26"/>
      <c r="UDK84" s="27"/>
      <c r="UDL84" s="34"/>
      <c r="UDM84" s="34"/>
      <c r="UDQ84" s="3"/>
      <c r="UDR84" s="3"/>
      <c r="UDU84" s="26"/>
      <c r="UDW84" s="27"/>
      <c r="UDX84" s="34"/>
      <c r="UDY84" s="34"/>
      <c r="UEC84" s="3"/>
      <c r="UED84" s="3"/>
      <c r="UEG84" s="26"/>
      <c r="UEI84" s="27"/>
      <c r="UEJ84" s="34"/>
      <c r="UEK84" s="34"/>
      <c r="UEO84" s="3"/>
      <c r="UEP84" s="3"/>
      <c r="UES84" s="26"/>
      <c r="UEU84" s="27"/>
      <c r="UEV84" s="34"/>
      <c r="UEW84" s="34"/>
      <c r="UFA84" s="3"/>
      <c r="UFB84" s="3"/>
      <c r="UFE84" s="26"/>
      <c r="UFG84" s="27"/>
      <c r="UFH84" s="34"/>
      <c r="UFI84" s="34"/>
      <c r="UFM84" s="3"/>
      <c r="UFN84" s="3"/>
      <c r="UFQ84" s="26"/>
      <c r="UFS84" s="27"/>
      <c r="UFT84" s="34"/>
      <c r="UFU84" s="34"/>
      <c r="UFY84" s="3"/>
      <c r="UFZ84" s="3"/>
      <c r="UGC84" s="26"/>
      <c r="UGE84" s="27"/>
      <c r="UGF84" s="34"/>
      <c r="UGG84" s="34"/>
      <c r="UGK84" s="3"/>
      <c r="UGL84" s="3"/>
      <c r="UGO84" s="26"/>
      <c r="UGQ84" s="27"/>
      <c r="UGR84" s="34"/>
      <c r="UGS84" s="34"/>
      <c r="UGW84" s="3"/>
      <c r="UGX84" s="3"/>
      <c r="UHA84" s="26"/>
      <c r="UHC84" s="27"/>
      <c r="UHD84" s="34"/>
      <c r="UHE84" s="34"/>
      <c r="UHI84" s="3"/>
      <c r="UHJ84" s="3"/>
      <c r="UHM84" s="26"/>
      <c r="UHO84" s="27"/>
      <c r="UHP84" s="34"/>
      <c r="UHQ84" s="34"/>
      <c r="UHU84" s="3"/>
      <c r="UHV84" s="3"/>
      <c r="UHY84" s="26"/>
      <c r="UIA84" s="27"/>
      <c r="UIB84" s="34"/>
      <c r="UIC84" s="34"/>
      <c r="UIG84" s="3"/>
      <c r="UIH84" s="3"/>
      <c r="UIK84" s="26"/>
      <c r="UIM84" s="27"/>
      <c r="UIN84" s="34"/>
      <c r="UIO84" s="34"/>
      <c r="UIS84" s="3"/>
      <c r="UIT84" s="3"/>
      <c r="UIW84" s="26"/>
      <c r="UIY84" s="27"/>
      <c r="UIZ84" s="34"/>
      <c r="UJA84" s="34"/>
      <c r="UJE84" s="3"/>
      <c r="UJF84" s="3"/>
      <c r="UJI84" s="26"/>
      <c r="UJK84" s="27"/>
      <c r="UJL84" s="34"/>
      <c r="UJM84" s="34"/>
      <c r="UJQ84" s="3"/>
      <c r="UJR84" s="3"/>
      <c r="UJU84" s="26"/>
      <c r="UJW84" s="27"/>
      <c r="UJX84" s="34"/>
      <c r="UJY84" s="34"/>
      <c r="UKC84" s="3"/>
      <c r="UKD84" s="3"/>
      <c r="UKG84" s="26"/>
      <c r="UKI84" s="27"/>
      <c r="UKJ84" s="34"/>
      <c r="UKK84" s="34"/>
      <c r="UKO84" s="3"/>
      <c r="UKP84" s="3"/>
      <c r="UKS84" s="26"/>
      <c r="UKU84" s="27"/>
      <c r="UKV84" s="34"/>
      <c r="UKW84" s="34"/>
      <c r="ULA84" s="3"/>
      <c r="ULB84" s="3"/>
      <c r="ULE84" s="26"/>
      <c r="ULG84" s="27"/>
      <c r="ULH84" s="34"/>
      <c r="ULI84" s="34"/>
      <c r="ULM84" s="3"/>
      <c r="ULN84" s="3"/>
      <c r="ULQ84" s="26"/>
      <c r="ULS84" s="27"/>
      <c r="ULT84" s="34"/>
      <c r="ULU84" s="34"/>
      <c r="ULY84" s="3"/>
      <c r="ULZ84" s="3"/>
      <c r="UMC84" s="26"/>
      <c r="UME84" s="27"/>
      <c r="UMF84" s="34"/>
      <c r="UMG84" s="34"/>
      <c r="UMK84" s="3"/>
      <c r="UML84" s="3"/>
      <c r="UMO84" s="26"/>
      <c r="UMQ84" s="27"/>
      <c r="UMR84" s="34"/>
      <c r="UMS84" s="34"/>
      <c r="UMW84" s="3"/>
      <c r="UMX84" s="3"/>
      <c r="UNA84" s="26"/>
      <c r="UNC84" s="27"/>
      <c r="UND84" s="34"/>
      <c r="UNE84" s="34"/>
      <c r="UNI84" s="3"/>
      <c r="UNJ84" s="3"/>
      <c r="UNM84" s="26"/>
      <c r="UNO84" s="27"/>
      <c r="UNP84" s="34"/>
      <c r="UNQ84" s="34"/>
      <c r="UNU84" s="3"/>
      <c r="UNV84" s="3"/>
      <c r="UNY84" s="26"/>
      <c r="UOA84" s="27"/>
      <c r="UOB84" s="34"/>
      <c r="UOC84" s="34"/>
      <c r="UOG84" s="3"/>
      <c r="UOH84" s="3"/>
      <c r="UOK84" s="26"/>
      <c r="UOM84" s="27"/>
      <c r="UON84" s="34"/>
      <c r="UOO84" s="34"/>
      <c r="UOS84" s="3"/>
      <c r="UOT84" s="3"/>
      <c r="UOW84" s="26"/>
      <c r="UOY84" s="27"/>
      <c r="UOZ84" s="34"/>
      <c r="UPA84" s="34"/>
      <c r="UPE84" s="3"/>
      <c r="UPF84" s="3"/>
      <c r="UPI84" s="26"/>
      <c r="UPK84" s="27"/>
      <c r="UPL84" s="34"/>
      <c r="UPM84" s="34"/>
      <c r="UPQ84" s="3"/>
      <c r="UPR84" s="3"/>
      <c r="UPU84" s="26"/>
      <c r="UPW84" s="27"/>
      <c r="UPX84" s="34"/>
      <c r="UPY84" s="34"/>
      <c r="UQC84" s="3"/>
      <c r="UQD84" s="3"/>
      <c r="UQG84" s="26"/>
      <c r="UQI84" s="27"/>
      <c r="UQJ84" s="34"/>
      <c r="UQK84" s="34"/>
      <c r="UQO84" s="3"/>
      <c r="UQP84" s="3"/>
      <c r="UQS84" s="26"/>
      <c r="UQU84" s="27"/>
      <c r="UQV84" s="34"/>
      <c r="UQW84" s="34"/>
      <c r="URA84" s="3"/>
      <c r="URB84" s="3"/>
      <c r="URE84" s="26"/>
      <c r="URG84" s="27"/>
      <c r="URH84" s="34"/>
      <c r="URI84" s="34"/>
      <c r="URM84" s="3"/>
      <c r="URN84" s="3"/>
      <c r="URQ84" s="26"/>
      <c r="URS84" s="27"/>
      <c r="URT84" s="34"/>
      <c r="URU84" s="34"/>
      <c r="URY84" s="3"/>
      <c r="URZ84" s="3"/>
      <c r="USC84" s="26"/>
      <c r="USE84" s="27"/>
      <c r="USF84" s="34"/>
      <c r="USG84" s="34"/>
      <c r="USK84" s="3"/>
      <c r="USL84" s="3"/>
      <c r="USO84" s="26"/>
      <c r="USQ84" s="27"/>
      <c r="USR84" s="34"/>
      <c r="USS84" s="34"/>
      <c r="USW84" s="3"/>
      <c r="USX84" s="3"/>
      <c r="UTA84" s="26"/>
      <c r="UTC84" s="27"/>
      <c r="UTD84" s="34"/>
      <c r="UTE84" s="34"/>
      <c r="UTI84" s="3"/>
      <c r="UTJ84" s="3"/>
      <c r="UTM84" s="26"/>
      <c r="UTO84" s="27"/>
      <c r="UTP84" s="34"/>
      <c r="UTQ84" s="34"/>
      <c r="UTU84" s="3"/>
      <c r="UTV84" s="3"/>
      <c r="UTY84" s="26"/>
      <c r="UUA84" s="27"/>
      <c r="UUB84" s="34"/>
      <c r="UUC84" s="34"/>
      <c r="UUG84" s="3"/>
      <c r="UUH84" s="3"/>
      <c r="UUK84" s="26"/>
      <c r="UUM84" s="27"/>
      <c r="UUN84" s="34"/>
      <c r="UUO84" s="34"/>
      <c r="UUS84" s="3"/>
      <c r="UUT84" s="3"/>
      <c r="UUW84" s="26"/>
      <c r="UUY84" s="27"/>
      <c r="UUZ84" s="34"/>
      <c r="UVA84" s="34"/>
      <c r="UVE84" s="3"/>
      <c r="UVF84" s="3"/>
      <c r="UVI84" s="26"/>
      <c r="UVK84" s="27"/>
      <c r="UVL84" s="34"/>
      <c r="UVM84" s="34"/>
      <c r="UVQ84" s="3"/>
      <c r="UVR84" s="3"/>
      <c r="UVU84" s="26"/>
      <c r="UVW84" s="27"/>
      <c r="UVX84" s="34"/>
      <c r="UVY84" s="34"/>
      <c r="UWC84" s="3"/>
      <c r="UWD84" s="3"/>
      <c r="UWG84" s="26"/>
      <c r="UWI84" s="27"/>
      <c r="UWJ84" s="34"/>
      <c r="UWK84" s="34"/>
      <c r="UWO84" s="3"/>
      <c r="UWP84" s="3"/>
      <c r="UWS84" s="26"/>
      <c r="UWU84" s="27"/>
      <c r="UWV84" s="34"/>
      <c r="UWW84" s="34"/>
      <c r="UXA84" s="3"/>
      <c r="UXB84" s="3"/>
      <c r="UXE84" s="26"/>
      <c r="UXG84" s="27"/>
      <c r="UXH84" s="34"/>
      <c r="UXI84" s="34"/>
      <c r="UXM84" s="3"/>
      <c r="UXN84" s="3"/>
      <c r="UXQ84" s="26"/>
      <c r="UXS84" s="27"/>
      <c r="UXT84" s="34"/>
      <c r="UXU84" s="34"/>
      <c r="UXY84" s="3"/>
      <c r="UXZ84" s="3"/>
      <c r="UYC84" s="26"/>
      <c r="UYE84" s="27"/>
      <c r="UYF84" s="34"/>
      <c r="UYG84" s="34"/>
      <c r="UYK84" s="3"/>
      <c r="UYL84" s="3"/>
      <c r="UYO84" s="26"/>
      <c r="UYQ84" s="27"/>
      <c r="UYR84" s="34"/>
      <c r="UYS84" s="34"/>
      <c r="UYW84" s="3"/>
      <c r="UYX84" s="3"/>
      <c r="UZA84" s="26"/>
      <c r="UZC84" s="27"/>
      <c r="UZD84" s="34"/>
      <c r="UZE84" s="34"/>
      <c r="UZI84" s="3"/>
      <c r="UZJ84" s="3"/>
      <c r="UZM84" s="26"/>
      <c r="UZO84" s="27"/>
      <c r="UZP84" s="34"/>
      <c r="UZQ84" s="34"/>
      <c r="UZU84" s="3"/>
      <c r="UZV84" s="3"/>
      <c r="UZY84" s="26"/>
      <c r="VAA84" s="27"/>
      <c r="VAB84" s="34"/>
      <c r="VAC84" s="34"/>
      <c r="VAG84" s="3"/>
      <c r="VAH84" s="3"/>
      <c r="VAK84" s="26"/>
      <c r="VAM84" s="27"/>
      <c r="VAN84" s="34"/>
      <c r="VAO84" s="34"/>
      <c r="VAS84" s="3"/>
      <c r="VAT84" s="3"/>
      <c r="VAW84" s="26"/>
      <c r="VAY84" s="27"/>
      <c r="VAZ84" s="34"/>
      <c r="VBA84" s="34"/>
      <c r="VBE84" s="3"/>
      <c r="VBF84" s="3"/>
      <c r="VBI84" s="26"/>
      <c r="VBK84" s="27"/>
      <c r="VBL84" s="34"/>
      <c r="VBM84" s="34"/>
      <c r="VBQ84" s="3"/>
      <c r="VBR84" s="3"/>
      <c r="VBU84" s="26"/>
      <c r="VBW84" s="27"/>
      <c r="VBX84" s="34"/>
      <c r="VBY84" s="34"/>
      <c r="VCC84" s="3"/>
      <c r="VCD84" s="3"/>
      <c r="VCG84" s="26"/>
      <c r="VCI84" s="27"/>
      <c r="VCJ84" s="34"/>
      <c r="VCK84" s="34"/>
      <c r="VCO84" s="3"/>
      <c r="VCP84" s="3"/>
      <c r="VCS84" s="26"/>
      <c r="VCU84" s="27"/>
      <c r="VCV84" s="34"/>
      <c r="VCW84" s="34"/>
      <c r="VDA84" s="3"/>
      <c r="VDB84" s="3"/>
      <c r="VDE84" s="26"/>
      <c r="VDG84" s="27"/>
      <c r="VDH84" s="34"/>
      <c r="VDI84" s="34"/>
      <c r="VDM84" s="3"/>
      <c r="VDN84" s="3"/>
      <c r="VDQ84" s="26"/>
      <c r="VDS84" s="27"/>
      <c r="VDT84" s="34"/>
      <c r="VDU84" s="34"/>
      <c r="VDY84" s="3"/>
      <c r="VDZ84" s="3"/>
      <c r="VEC84" s="26"/>
      <c r="VEE84" s="27"/>
      <c r="VEF84" s="34"/>
      <c r="VEG84" s="34"/>
      <c r="VEK84" s="3"/>
      <c r="VEL84" s="3"/>
      <c r="VEO84" s="26"/>
      <c r="VEQ84" s="27"/>
      <c r="VER84" s="34"/>
      <c r="VES84" s="34"/>
      <c r="VEW84" s="3"/>
      <c r="VEX84" s="3"/>
      <c r="VFA84" s="26"/>
      <c r="VFC84" s="27"/>
      <c r="VFD84" s="34"/>
      <c r="VFE84" s="34"/>
      <c r="VFI84" s="3"/>
      <c r="VFJ84" s="3"/>
      <c r="VFM84" s="26"/>
      <c r="VFO84" s="27"/>
      <c r="VFP84" s="34"/>
      <c r="VFQ84" s="34"/>
      <c r="VFU84" s="3"/>
      <c r="VFV84" s="3"/>
      <c r="VFY84" s="26"/>
      <c r="VGA84" s="27"/>
      <c r="VGB84" s="34"/>
      <c r="VGC84" s="34"/>
      <c r="VGG84" s="3"/>
      <c r="VGH84" s="3"/>
      <c r="VGK84" s="26"/>
      <c r="VGM84" s="27"/>
      <c r="VGN84" s="34"/>
      <c r="VGO84" s="34"/>
      <c r="VGS84" s="3"/>
      <c r="VGT84" s="3"/>
      <c r="VGW84" s="26"/>
      <c r="VGY84" s="27"/>
      <c r="VGZ84" s="34"/>
      <c r="VHA84" s="34"/>
      <c r="VHE84" s="3"/>
      <c r="VHF84" s="3"/>
      <c r="VHI84" s="26"/>
      <c r="VHK84" s="27"/>
      <c r="VHL84" s="34"/>
      <c r="VHM84" s="34"/>
      <c r="VHQ84" s="3"/>
      <c r="VHR84" s="3"/>
      <c r="VHU84" s="26"/>
      <c r="VHW84" s="27"/>
      <c r="VHX84" s="34"/>
      <c r="VHY84" s="34"/>
      <c r="VIC84" s="3"/>
      <c r="VID84" s="3"/>
      <c r="VIG84" s="26"/>
      <c r="VII84" s="27"/>
      <c r="VIJ84" s="34"/>
      <c r="VIK84" s="34"/>
      <c r="VIO84" s="3"/>
      <c r="VIP84" s="3"/>
      <c r="VIS84" s="26"/>
      <c r="VIU84" s="27"/>
      <c r="VIV84" s="34"/>
      <c r="VIW84" s="34"/>
      <c r="VJA84" s="3"/>
      <c r="VJB84" s="3"/>
      <c r="VJE84" s="26"/>
      <c r="VJG84" s="27"/>
      <c r="VJH84" s="34"/>
      <c r="VJI84" s="34"/>
      <c r="VJM84" s="3"/>
      <c r="VJN84" s="3"/>
      <c r="VJQ84" s="26"/>
      <c r="VJS84" s="27"/>
      <c r="VJT84" s="34"/>
      <c r="VJU84" s="34"/>
      <c r="VJY84" s="3"/>
      <c r="VJZ84" s="3"/>
      <c r="VKC84" s="26"/>
      <c r="VKE84" s="27"/>
      <c r="VKF84" s="34"/>
      <c r="VKG84" s="34"/>
      <c r="VKK84" s="3"/>
      <c r="VKL84" s="3"/>
      <c r="VKO84" s="26"/>
      <c r="VKQ84" s="27"/>
      <c r="VKR84" s="34"/>
      <c r="VKS84" s="34"/>
      <c r="VKW84" s="3"/>
      <c r="VKX84" s="3"/>
      <c r="VLA84" s="26"/>
      <c r="VLC84" s="27"/>
      <c r="VLD84" s="34"/>
      <c r="VLE84" s="34"/>
      <c r="VLI84" s="3"/>
      <c r="VLJ84" s="3"/>
      <c r="VLM84" s="26"/>
      <c r="VLO84" s="27"/>
      <c r="VLP84" s="34"/>
      <c r="VLQ84" s="34"/>
      <c r="VLU84" s="3"/>
      <c r="VLV84" s="3"/>
      <c r="VLY84" s="26"/>
      <c r="VMA84" s="27"/>
      <c r="VMB84" s="34"/>
      <c r="VMC84" s="34"/>
      <c r="VMG84" s="3"/>
      <c r="VMH84" s="3"/>
      <c r="VMK84" s="26"/>
      <c r="VMM84" s="27"/>
      <c r="VMN84" s="34"/>
      <c r="VMO84" s="34"/>
      <c r="VMS84" s="3"/>
      <c r="VMT84" s="3"/>
      <c r="VMW84" s="26"/>
      <c r="VMY84" s="27"/>
      <c r="VMZ84" s="34"/>
      <c r="VNA84" s="34"/>
      <c r="VNE84" s="3"/>
      <c r="VNF84" s="3"/>
      <c r="VNI84" s="26"/>
      <c r="VNK84" s="27"/>
      <c r="VNL84" s="34"/>
      <c r="VNM84" s="34"/>
      <c r="VNQ84" s="3"/>
      <c r="VNR84" s="3"/>
      <c r="VNU84" s="26"/>
      <c r="VNW84" s="27"/>
      <c r="VNX84" s="34"/>
      <c r="VNY84" s="34"/>
      <c r="VOC84" s="3"/>
      <c r="VOD84" s="3"/>
      <c r="VOG84" s="26"/>
      <c r="VOI84" s="27"/>
      <c r="VOJ84" s="34"/>
      <c r="VOK84" s="34"/>
      <c r="VOO84" s="3"/>
      <c r="VOP84" s="3"/>
      <c r="VOS84" s="26"/>
      <c r="VOU84" s="27"/>
      <c r="VOV84" s="34"/>
      <c r="VOW84" s="34"/>
      <c r="VPA84" s="3"/>
      <c r="VPB84" s="3"/>
      <c r="VPE84" s="26"/>
      <c r="VPG84" s="27"/>
      <c r="VPH84" s="34"/>
      <c r="VPI84" s="34"/>
      <c r="VPM84" s="3"/>
      <c r="VPN84" s="3"/>
      <c r="VPQ84" s="26"/>
      <c r="VPS84" s="27"/>
      <c r="VPT84" s="34"/>
      <c r="VPU84" s="34"/>
      <c r="VPY84" s="3"/>
      <c r="VPZ84" s="3"/>
      <c r="VQC84" s="26"/>
      <c r="VQE84" s="27"/>
      <c r="VQF84" s="34"/>
      <c r="VQG84" s="34"/>
      <c r="VQK84" s="3"/>
      <c r="VQL84" s="3"/>
      <c r="VQO84" s="26"/>
      <c r="VQQ84" s="27"/>
      <c r="VQR84" s="34"/>
      <c r="VQS84" s="34"/>
      <c r="VQW84" s="3"/>
      <c r="VQX84" s="3"/>
      <c r="VRA84" s="26"/>
      <c r="VRC84" s="27"/>
      <c r="VRD84" s="34"/>
      <c r="VRE84" s="34"/>
      <c r="VRI84" s="3"/>
      <c r="VRJ84" s="3"/>
      <c r="VRM84" s="26"/>
      <c r="VRO84" s="27"/>
      <c r="VRP84" s="34"/>
      <c r="VRQ84" s="34"/>
      <c r="VRU84" s="3"/>
      <c r="VRV84" s="3"/>
      <c r="VRY84" s="26"/>
      <c r="VSA84" s="27"/>
      <c r="VSB84" s="34"/>
      <c r="VSC84" s="34"/>
      <c r="VSG84" s="3"/>
      <c r="VSH84" s="3"/>
      <c r="VSK84" s="26"/>
      <c r="VSM84" s="27"/>
      <c r="VSN84" s="34"/>
      <c r="VSO84" s="34"/>
      <c r="VSS84" s="3"/>
      <c r="VST84" s="3"/>
      <c r="VSW84" s="26"/>
      <c r="VSY84" s="27"/>
      <c r="VSZ84" s="34"/>
      <c r="VTA84" s="34"/>
      <c r="VTE84" s="3"/>
      <c r="VTF84" s="3"/>
      <c r="VTI84" s="26"/>
      <c r="VTK84" s="27"/>
      <c r="VTL84" s="34"/>
      <c r="VTM84" s="34"/>
      <c r="VTQ84" s="3"/>
      <c r="VTR84" s="3"/>
      <c r="VTU84" s="26"/>
      <c r="VTW84" s="27"/>
      <c r="VTX84" s="34"/>
      <c r="VTY84" s="34"/>
      <c r="VUC84" s="3"/>
      <c r="VUD84" s="3"/>
      <c r="VUG84" s="26"/>
      <c r="VUI84" s="27"/>
      <c r="VUJ84" s="34"/>
      <c r="VUK84" s="34"/>
      <c r="VUO84" s="3"/>
      <c r="VUP84" s="3"/>
      <c r="VUS84" s="26"/>
      <c r="VUU84" s="27"/>
      <c r="VUV84" s="34"/>
      <c r="VUW84" s="34"/>
      <c r="VVA84" s="3"/>
      <c r="VVB84" s="3"/>
      <c r="VVE84" s="26"/>
      <c r="VVG84" s="27"/>
      <c r="VVH84" s="34"/>
      <c r="VVI84" s="34"/>
      <c r="VVM84" s="3"/>
      <c r="VVN84" s="3"/>
      <c r="VVQ84" s="26"/>
      <c r="VVS84" s="27"/>
      <c r="VVT84" s="34"/>
      <c r="VVU84" s="34"/>
      <c r="VVY84" s="3"/>
      <c r="VVZ84" s="3"/>
      <c r="VWC84" s="26"/>
      <c r="VWE84" s="27"/>
      <c r="VWF84" s="34"/>
      <c r="VWG84" s="34"/>
      <c r="VWK84" s="3"/>
      <c r="VWL84" s="3"/>
      <c r="VWO84" s="26"/>
      <c r="VWQ84" s="27"/>
      <c r="VWR84" s="34"/>
      <c r="VWS84" s="34"/>
      <c r="VWW84" s="3"/>
      <c r="VWX84" s="3"/>
      <c r="VXA84" s="26"/>
      <c r="VXC84" s="27"/>
      <c r="VXD84" s="34"/>
      <c r="VXE84" s="34"/>
      <c r="VXI84" s="3"/>
      <c r="VXJ84" s="3"/>
      <c r="VXM84" s="26"/>
      <c r="VXO84" s="27"/>
      <c r="VXP84" s="34"/>
      <c r="VXQ84" s="34"/>
      <c r="VXU84" s="3"/>
      <c r="VXV84" s="3"/>
      <c r="VXY84" s="26"/>
      <c r="VYA84" s="27"/>
      <c r="VYB84" s="34"/>
      <c r="VYC84" s="34"/>
      <c r="VYG84" s="3"/>
      <c r="VYH84" s="3"/>
      <c r="VYK84" s="26"/>
      <c r="VYM84" s="27"/>
      <c r="VYN84" s="34"/>
      <c r="VYO84" s="34"/>
      <c r="VYS84" s="3"/>
      <c r="VYT84" s="3"/>
      <c r="VYW84" s="26"/>
      <c r="VYY84" s="27"/>
      <c r="VYZ84" s="34"/>
      <c r="VZA84" s="34"/>
      <c r="VZE84" s="3"/>
      <c r="VZF84" s="3"/>
      <c r="VZI84" s="26"/>
      <c r="VZK84" s="27"/>
      <c r="VZL84" s="34"/>
      <c r="VZM84" s="34"/>
      <c r="VZQ84" s="3"/>
      <c r="VZR84" s="3"/>
      <c r="VZU84" s="26"/>
      <c r="VZW84" s="27"/>
      <c r="VZX84" s="34"/>
      <c r="VZY84" s="34"/>
      <c r="WAC84" s="3"/>
      <c r="WAD84" s="3"/>
      <c r="WAG84" s="26"/>
      <c r="WAI84" s="27"/>
      <c r="WAJ84" s="34"/>
      <c r="WAK84" s="34"/>
      <c r="WAO84" s="3"/>
      <c r="WAP84" s="3"/>
      <c r="WAS84" s="26"/>
      <c r="WAU84" s="27"/>
      <c r="WAV84" s="34"/>
      <c r="WAW84" s="34"/>
      <c r="WBA84" s="3"/>
      <c r="WBB84" s="3"/>
      <c r="WBE84" s="26"/>
      <c r="WBG84" s="27"/>
      <c r="WBH84" s="34"/>
      <c r="WBI84" s="34"/>
      <c r="WBM84" s="3"/>
      <c r="WBN84" s="3"/>
      <c r="WBQ84" s="26"/>
      <c r="WBS84" s="27"/>
      <c r="WBT84" s="34"/>
      <c r="WBU84" s="34"/>
      <c r="WBY84" s="3"/>
      <c r="WBZ84" s="3"/>
      <c r="WCC84" s="26"/>
      <c r="WCE84" s="27"/>
      <c r="WCF84" s="34"/>
      <c r="WCG84" s="34"/>
      <c r="WCK84" s="3"/>
      <c r="WCL84" s="3"/>
      <c r="WCO84" s="26"/>
      <c r="WCQ84" s="27"/>
      <c r="WCR84" s="34"/>
      <c r="WCS84" s="34"/>
      <c r="WCW84" s="3"/>
      <c r="WCX84" s="3"/>
      <c r="WDA84" s="26"/>
      <c r="WDC84" s="27"/>
      <c r="WDD84" s="34"/>
      <c r="WDE84" s="34"/>
      <c r="WDI84" s="3"/>
      <c r="WDJ84" s="3"/>
      <c r="WDM84" s="26"/>
      <c r="WDO84" s="27"/>
      <c r="WDP84" s="34"/>
      <c r="WDQ84" s="34"/>
      <c r="WDU84" s="3"/>
      <c r="WDV84" s="3"/>
      <c r="WDY84" s="26"/>
      <c r="WEA84" s="27"/>
      <c r="WEB84" s="34"/>
      <c r="WEC84" s="34"/>
      <c r="WEG84" s="3"/>
      <c r="WEH84" s="3"/>
      <c r="WEK84" s="26"/>
      <c r="WEM84" s="27"/>
      <c r="WEN84" s="34"/>
      <c r="WEO84" s="34"/>
      <c r="WES84" s="3"/>
      <c r="WET84" s="3"/>
      <c r="WEW84" s="26"/>
      <c r="WEY84" s="27"/>
      <c r="WEZ84" s="34"/>
      <c r="WFA84" s="34"/>
      <c r="WFE84" s="3"/>
      <c r="WFF84" s="3"/>
      <c r="WFI84" s="26"/>
      <c r="WFK84" s="27"/>
      <c r="WFL84" s="34"/>
      <c r="WFM84" s="34"/>
      <c r="WFQ84" s="3"/>
      <c r="WFR84" s="3"/>
      <c r="WFU84" s="26"/>
      <c r="WFW84" s="27"/>
      <c r="WFX84" s="34"/>
      <c r="WFY84" s="34"/>
      <c r="WGC84" s="3"/>
      <c r="WGD84" s="3"/>
      <c r="WGG84" s="26"/>
      <c r="WGI84" s="27"/>
      <c r="WGJ84" s="34"/>
      <c r="WGK84" s="34"/>
      <c r="WGO84" s="3"/>
      <c r="WGP84" s="3"/>
      <c r="WGS84" s="26"/>
      <c r="WGU84" s="27"/>
      <c r="WGV84" s="34"/>
      <c r="WGW84" s="34"/>
      <c r="WHA84" s="3"/>
      <c r="WHB84" s="3"/>
      <c r="WHE84" s="26"/>
      <c r="WHG84" s="27"/>
      <c r="WHH84" s="34"/>
      <c r="WHI84" s="34"/>
      <c r="WHM84" s="3"/>
      <c r="WHN84" s="3"/>
      <c r="WHQ84" s="26"/>
      <c r="WHS84" s="27"/>
      <c r="WHT84" s="34"/>
      <c r="WHU84" s="34"/>
      <c r="WHY84" s="3"/>
      <c r="WHZ84" s="3"/>
      <c r="WIC84" s="26"/>
      <c r="WIE84" s="27"/>
      <c r="WIF84" s="34"/>
      <c r="WIG84" s="34"/>
      <c r="WIK84" s="3"/>
      <c r="WIL84" s="3"/>
      <c r="WIO84" s="26"/>
      <c r="WIQ84" s="27"/>
      <c r="WIR84" s="34"/>
      <c r="WIS84" s="34"/>
      <c r="WIW84" s="3"/>
      <c r="WIX84" s="3"/>
      <c r="WJA84" s="26"/>
      <c r="WJC84" s="27"/>
      <c r="WJD84" s="34"/>
      <c r="WJE84" s="34"/>
      <c r="WJI84" s="3"/>
      <c r="WJJ84" s="3"/>
      <c r="WJM84" s="26"/>
      <c r="WJO84" s="27"/>
      <c r="WJP84" s="34"/>
      <c r="WJQ84" s="34"/>
      <c r="WJU84" s="3"/>
      <c r="WJV84" s="3"/>
      <c r="WJY84" s="26"/>
      <c r="WKA84" s="27"/>
      <c r="WKB84" s="34"/>
      <c r="WKC84" s="34"/>
      <c r="WKG84" s="3"/>
      <c r="WKH84" s="3"/>
      <c r="WKK84" s="26"/>
      <c r="WKM84" s="27"/>
      <c r="WKN84" s="34"/>
      <c r="WKO84" s="34"/>
      <c r="WKS84" s="3"/>
      <c r="WKT84" s="3"/>
      <c r="WKW84" s="26"/>
      <c r="WKY84" s="27"/>
      <c r="WKZ84" s="34"/>
      <c r="WLA84" s="34"/>
      <c r="WLE84" s="3"/>
      <c r="WLF84" s="3"/>
      <c r="WLI84" s="26"/>
      <c r="WLK84" s="27"/>
      <c r="WLL84" s="34"/>
      <c r="WLM84" s="34"/>
      <c r="WLQ84" s="3"/>
      <c r="WLR84" s="3"/>
      <c r="WLU84" s="26"/>
      <c r="WLW84" s="27"/>
      <c r="WLX84" s="34"/>
      <c r="WLY84" s="34"/>
      <c r="WMC84" s="3"/>
      <c r="WMD84" s="3"/>
      <c r="WMG84" s="26"/>
      <c r="WMI84" s="27"/>
      <c r="WMJ84" s="34"/>
      <c r="WMK84" s="34"/>
      <c r="WMO84" s="3"/>
      <c r="WMP84" s="3"/>
      <c r="WMS84" s="26"/>
      <c r="WMU84" s="27"/>
      <c r="WMV84" s="34"/>
      <c r="WMW84" s="34"/>
      <c r="WNA84" s="3"/>
      <c r="WNB84" s="3"/>
      <c r="WNE84" s="26"/>
      <c r="WNG84" s="27"/>
      <c r="WNH84" s="34"/>
      <c r="WNI84" s="34"/>
      <c r="WNM84" s="3"/>
      <c r="WNN84" s="3"/>
      <c r="WNQ84" s="26"/>
      <c r="WNS84" s="27"/>
      <c r="WNT84" s="34"/>
      <c r="WNU84" s="34"/>
      <c r="WNY84" s="3"/>
      <c r="WNZ84" s="3"/>
      <c r="WOC84" s="26"/>
      <c r="WOE84" s="27"/>
      <c r="WOF84" s="34"/>
      <c r="WOG84" s="34"/>
      <c r="WOK84" s="3"/>
      <c r="WOL84" s="3"/>
      <c r="WOO84" s="26"/>
      <c r="WOQ84" s="27"/>
      <c r="WOR84" s="34"/>
      <c r="WOS84" s="34"/>
      <c r="WOW84" s="3"/>
      <c r="WOX84" s="3"/>
      <c r="WPA84" s="26"/>
      <c r="WPC84" s="27"/>
      <c r="WPD84" s="34"/>
      <c r="WPE84" s="34"/>
      <c r="WPI84" s="3"/>
      <c r="WPJ84" s="3"/>
      <c r="WPM84" s="26"/>
      <c r="WPO84" s="27"/>
      <c r="WPP84" s="34"/>
      <c r="WPQ84" s="34"/>
      <c r="WPU84" s="3"/>
      <c r="WPV84" s="3"/>
      <c r="WPY84" s="26"/>
      <c r="WQA84" s="27"/>
      <c r="WQB84" s="34"/>
      <c r="WQC84" s="34"/>
      <c r="WQG84" s="3"/>
      <c r="WQH84" s="3"/>
      <c r="WQK84" s="26"/>
      <c r="WQM84" s="27"/>
      <c r="WQN84" s="34"/>
      <c r="WQO84" s="34"/>
      <c r="WQS84" s="3"/>
      <c r="WQT84" s="3"/>
      <c r="WQW84" s="26"/>
      <c r="WQY84" s="27"/>
      <c r="WQZ84" s="34"/>
      <c r="WRA84" s="34"/>
      <c r="WRE84" s="3"/>
      <c r="WRF84" s="3"/>
      <c r="WRI84" s="26"/>
      <c r="WRK84" s="27"/>
      <c r="WRL84" s="34"/>
      <c r="WRM84" s="34"/>
      <c r="WRQ84" s="3"/>
      <c r="WRR84" s="3"/>
      <c r="WRU84" s="26"/>
      <c r="WRW84" s="27"/>
      <c r="WRX84" s="34"/>
      <c r="WRY84" s="34"/>
      <c r="WSC84" s="3"/>
      <c r="WSD84" s="3"/>
      <c r="WSG84" s="26"/>
      <c r="WSI84" s="27"/>
      <c r="WSJ84" s="34"/>
      <c r="WSK84" s="34"/>
      <c r="WSO84" s="3"/>
      <c r="WSP84" s="3"/>
      <c r="WSS84" s="26"/>
      <c r="WSU84" s="27"/>
      <c r="WSV84" s="34"/>
      <c r="WSW84" s="34"/>
      <c r="WTA84" s="3"/>
      <c r="WTB84" s="3"/>
      <c r="WTE84" s="26"/>
      <c r="WTG84" s="27"/>
      <c r="WTH84" s="34"/>
      <c r="WTI84" s="34"/>
      <c r="WTM84" s="3"/>
      <c r="WTN84" s="3"/>
      <c r="WTQ84" s="26"/>
      <c r="WTS84" s="27"/>
      <c r="WTT84" s="34"/>
      <c r="WTU84" s="34"/>
      <c r="WTY84" s="3"/>
      <c r="WTZ84" s="3"/>
      <c r="WUC84" s="26"/>
      <c r="WUE84" s="27"/>
      <c r="WUF84" s="34"/>
      <c r="WUG84" s="34"/>
      <c r="WUK84" s="3"/>
      <c r="WUL84" s="3"/>
      <c r="WUO84" s="26"/>
      <c r="WUQ84" s="27"/>
      <c r="WUR84" s="34"/>
      <c r="WUS84" s="34"/>
      <c r="WUW84" s="3"/>
      <c r="WUX84" s="3"/>
      <c r="WVA84" s="26"/>
      <c r="WVC84" s="27"/>
      <c r="WVD84" s="34"/>
      <c r="WVE84" s="34"/>
      <c r="WVI84" s="3"/>
      <c r="WVJ84" s="3"/>
      <c r="WVM84" s="26"/>
      <c r="WVO84" s="27"/>
      <c r="WVP84" s="34"/>
      <c r="WVQ84" s="34"/>
      <c r="WVU84" s="3"/>
      <c r="WVV84" s="3"/>
      <c r="WVY84" s="26"/>
      <c r="WWA84" s="27"/>
      <c r="WWB84" s="34"/>
      <c r="WWC84" s="34"/>
      <c r="WWG84" s="3"/>
      <c r="WWH84" s="3"/>
      <c r="WWK84" s="26"/>
      <c r="WWM84" s="27"/>
      <c r="WWN84" s="34"/>
      <c r="WWO84" s="34"/>
      <c r="WWS84" s="3"/>
      <c r="WWT84" s="3"/>
      <c r="WWW84" s="26"/>
      <c r="WWY84" s="27"/>
      <c r="WWZ84" s="34"/>
      <c r="WXA84" s="34"/>
      <c r="WXE84" s="3"/>
      <c r="WXF84" s="3"/>
      <c r="WXI84" s="26"/>
      <c r="WXK84" s="27"/>
      <c r="WXL84" s="34"/>
      <c r="WXM84" s="34"/>
      <c r="WXQ84" s="3"/>
      <c r="WXR84" s="3"/>
      <c r="WXU84" s="26"/>
      <c r="WXW84" s="27"/>
      <c r="WXX84" s="34"/>
      <c r="WXY84" s="34"/>
      <c r="WYC84" s="3"/>
      <c r="WYD84" s="3"/>
      <c r="WYG84" s="26"/>
      <c r="WYI84" s="27"/>
      <c r="WYJ84" s="34"/>
      <c r="WYK84" s="34"/>
      <c r="WYO84" s="3"/>
      <c r="WYP84" s="3"/>
      <c r="WYS84" s="26"/>
      <c r="WYU84" s="27"/>
      <c r="WYV84" s="34"/>
      <c r="WYW84" s="34"/>
      <c r="WZA84" s="3"/>
      <c r="WZB84" s="3"/>
      <c r="WZE84" s="26"/>
      <c r="WZG84" s="27"/>
      <c r="WZH84" s="34"/>
      <c r="WZI84" s="34"/>
      <c r="WZM84" s="3"/>
      <c r="WZN84" s="3"/>
      <c r="WZQ84" s="26"/>
      <c r="WZS84" s="27"/>
      <c r="WZT84" s="34"/>
      <c r="WZU84" s="34"/>
      <c r="WZY84" s="3"/>
      <c r="WZZ84" s="3"/>
      <c r="XAC84" s="26"/>
      <c r="XAE84" s="27"/>
      <c r="XAF84" s="34"/>
      <c r="XAG84" s="34"/>
      <c r="XAK84" s="3"/>
      <c r="XAL84" s="3"/>
      <c r="XAO84" s="26"/>
      <c r="XAQ84" s="27"/>
      <c r="XAR84" s="34"/>
      <c r="XAS84" s="34"/>
      <c r="XAW84" s="3"/>
      <c r="XAX84" s="3"/>
      <c r="XBA84" s="26"/>
      <c r="XBC84" s="27"/>
      <c r="XBD84" s="34"/>
      <c r="XBE84" s="34"/>
      <c r="XBI84" s="3"/>
      <c r="XBJ84" s="3"/>
      <c r="XBM84" s="26"/>
      <c r="XBO84" s="27"/>
      <c r="XBP84" s="34"/>
      <c r="XBQ84" s="34"/>
      <c r="XBU84" s="3"/>
      <c r="XBV84" s="3"/>
      <c r="XBY84" s="26"/>
      <c r="XCA84" s="27"/>
      <c r="XCB84" s="34"/>
      <c r="XCC84" s="34"/>
      <c r="XCG84" s="3"/>
      <c r="XCH84" s="3"/>
      <c r="XCK84" s="26"/>
      <c r="XCM84" s="27"/>
      <c r="XCN84" s="34"/>
      <c r="XCO84" s="34"/>
      <c r="XCS84" s="3"/>
      <c r="XCT84" s="3"/>
      <c r="XCW84" s="26"/>
      <c r="XCY84" s="27"/>
      <c r="XCZ84" s="34"/>
      <c r="XDA84" s="34"/>
      <c r="XDE84" s="3"/>
      <c r="XDF84" s="3"/>
      <c r="XDI84" s="26"/>
      <c r="XDK84" s="27"/>
      <c r="XDL84" s="34"/>
      <c r="XDM84" s="34"/>
      <c r="XDQ84" s="3"/>
      <c r="XDR84" s="3"/>
      <c r="XDU84" s="26"/>
      <c r="XDW84" s="27"/>
      <c r="XDX84" s="34"/>
      <c r="XDY84" s="34"/>
      <c r="XEC84" s="3"/>
      <c r="XED84" s="3"/>
      <c r="XEG84" s="26"/>
      <c r="XEI84" s="27"/>
      <c r="XEJ84" s="34"/>
      <c r="XEK84" s="34"/>
      <c r="XEO84" s="3"/>
      <c r="XEP84" s="3"/>
      <c r="XES84" s="26"/>
      <c r="XEU84" s="27"/>
      <c r="XEV84" s="34"/>
      <c r="XEW84" s="34"/>
      <c r="XFA84" s="3"/>
      <c r="XFB84" s="3"/>
    </row>
    <row r="85" spans="1:1022 1025:3069 3073:4094 4097:6141 6145:7166 7169:9213 9217:10238 10241:12285 12289:13310 13313:15357 15361:16382" x14ac:dyDescent="0.25">
      <c r="A85" s="3">
        <v>272552</v>
      </c>
      <c r="B85" s="3">
        <v>2999872</v>
      </c>
      <c r="C85" t="s">
        <v>131</v>
      </c>
      <c r="D85" t="s">
        <v>29</v>
      </c>
      <c r="E85" s="26" t="s">
        <v>30</v>
      </c>
      <c r="F85">
        <v>8140</v>
      </c>
      <c r="G85" s="27">
        <v>43955</v>
      </c>
      <c r="H85" s="34"/>
      <c r="I85" s="34"/>
      <c r="J85">
        <v>505</v>
      </c>
      <c r="K85" t="s">
        <v>27</v>
      </c>
      <c r="L85">
        <v>2</v>
      </c>
      <c r="M85" s="3" t="s">
        <v>132</v>
      </c>
      <c r="N85" s="3"/>
      <c r="O85"/>
      <c r="Q85" s="26"/>
      <c r="R85"/>
      <c r="S85" s="27"/>
      <c r="T85" s="34"/>
      <c r="U85" s="34"/>
      <c r="Y85" s="3"/>
      <c r="Z85" s="3"/>
      <c r="AC85" s="26"/>
      <c r="AE85" s="27"/>
      <c r="AF85" s="34"/>
      <c r="AG85" s="34"/>
      <c r="AK85" s="3"/>
      <c r="AL85" s="3"/>
      <c r="AO85" s="26"/>
      <c r="AQ85" s="27"/>
      <c r="AR85" s="34"/>
      <c r="AS85" s="34"/>
      <c r="AW85" s="3"/>
      <c r="AX85" s="3"/>
      <c r="BA85" s="26"/>
      <c r="BC85" s="27"/>
      <c r="BD85" s="34"/>
      <c r="BE85" s="34"/>
      <c r="BI85" s="3"/>
      <c r="BJ85" s="3"/>
      <c r="BM85" s="26"/>
      <c r="BO85" s="27"/>
      <c r="BP85" s="34"/>
      <c r="BQ85" s="34"/>
      <c r="BU85" s="3"/>
      <c r="BV85" s="3"/>
      <c r="BY85" s="26"/>
      <c r="CA85" s="27"/>
      <c r="CB85" s="34"/>
      <c r="CC85" s="34"/>
      <c r="CG85" s="3"/>
      <c r="CH85" s="3"/>
      <c r="CK85" s="26"/>
      <c r="CM85" s="27"/>
      <c r="CN85" s="34"/>
      <c r="CO85" s="34"/>
      <c r="CS85" s="3"/>
      <c r="CT85" s="3"/>
      <c r="CW85" s="26"/>
      <c r="CY85" s="27"/>
      <c r="CZ85" s="34"/>
      <c r="DA85" s="34"/>
      <c r="DE85" s="3"/>
      <c r="DF85" s="3"/>
      <c r="DI85" s="26"/>
      <c r="DK85" s="27"/>
      <c r="DL85" s="34"/>
      <c r="DM85" s="34"/>
      <c r="DQ85" s="3"/>
      <c r="DR85" s="3"/>
      <c r="DU85" s="26"/>
      <c r="DW85" s="27"/>
      <c r="DX85" s="34"/>
      <c r="DY85" s="34"/>
      <c r="EC85" s="3"/>
      <c r="ED85" s="3"/>
      <c r="EG85" s="26"/>
      <c r="EI85" s="27"/>
      <c r="EJ85" s="34"/>
      <c r="EK85" s="34"/>
      <c r="EO85" s="3"/>
      <c r="EP85" s="3"/>
      <c r="ES85" s="26"/>
      <c r="EU85" s="27"/>
      <c r="EV85" s="34"/>
      <c r="EW85" s="34"/>
      <c r="FA85" s="3"/>
      <c r="FB85" s="3"/>
      <c r="FE85" s="26"/>
      <c r="FG85" s="27"/>
      <c r="FH85" s="34"/>
      <c r="FI85" s="34"/>
      <c r="FM85" s="3"/>
      <c r="FN85" s="3"/>
      <c r="FQ85" s="26"/>
      <c r="FS85" s="27"/>
      <c r="FT85" s="34"/>
      <c r="FU85" s="34"/>
      <c r="FY85" s="3"/>
      <c r="FZ85" s="3"/>
      <c r="GC85" s="26"/>
      <c r="GE85" s="27"/>
      <c r="GF85" s="34"/>
      <c r="GG85" s="34"/>
      <c r="GK85" s="3"/>
      <c r="GL85" s="3"/>
      <c r="GO85" s="26"/>
      <c r="GQ85" s="27"/>
      <c r="GR85" s="34"/>
      <c r="GS85" s="34"/>
      <c r="GW85" s="3"/>
      <c r="GX85" s="3"/>
      <c r="HA85" s="26"/>
      <c r="HC85" s="27"/>
      <c r="HD85" s="34"/>
      <c r="HE85" s="34"/>
      <c r="HI85" s="3"/>
      <c r="HJ85" s="3"/>
      <c r="HM85" s="26"/>
      <c r="HO85" s="27"/>
      <c r="HP85" s="34"/>
      <c r="HQ85" s="34"/>
      <c r="HU85" s="3"/>
      <c r="HV85" s="3"/>
      <c r="HY85" s="26"/>
      <c r="IA85" s="27"/>
      <c r="IB85" s="34"/>
      <c r="IC85" s="34"/>
      <c r="IG85" s="3"/>
      <c r="IH85" s="3"/>
      <c r="IK85" s="26"/>
      <c r="IM85" s="27"/>
      <c r="IN85" s="34"/>
      <c r="IO85" s="34"/>
      <c r="IS85" s="3"/>
      <c r="IT85" s="3"/>
      <c r="IW85" s="26"/>
      <c r="IY85" s="27"/>
      <c r="IZ85" s="34"/>
      <c r="JA85" s="34"/>
      <c r="JE85" s="3"/>
      <c r="JF85" s="3"/>
      <c r="JI85" s="26"/>
      <c r="JK85" s="27"/>
      <c r="JL85" s="34"/>
      <c r="JM85" s="34"/>
      <c r="JQ85" s="3"/>
      <c r="JR85" s="3"/>
      <c r="JU85" s="26"/>
      <c r="JW85" s="27"/>
      <c r="JX85" s="34"/>
      <c r="JY85" s="34"/>
      <c r="KC85" s="3"/>
      <c r="KD85" s="3"/>
      <c r="KG85" s="26"/>
      <c r="KI85" s="27"/>
      <c r="KJ85" s="34"/>
      <c r="KK85" s="34"/>
      <c r="KO85" s="3"/>
      <c r="KP85" s="3"/>
      <c r="KS85" s="26"/>
      <c r="KU85" s="27"/>
      <c r="KV85" s="34"/>
      <c r="KW85" s="34"/>
      <c r="LA85" s="3"/>
      <c r="LB85" s="3"/>
      <c r="LE85" s="26"/>
      <c r="LG85" s="27"/>
      <c r="LH85" s="34"/>
      <c r="LI85" s="34"/>
      <c r="LM85" s="3"/>
      <c r="LN85" s="3"/>
      <c r="LQ85" s="26"/>
      <c r="LS85" s="27"/>
      <c r="LT85" s="34"/>
      <c r="LU85" s="34"/>
      <c r="LY85" s="3"/>
      <c r="LZ85" s="3"/>
      <c r="MC85" s="26"/>
      <c r="ME85" s="27"/>
      <c r="MF85" s="34"/>
      <c r="MG85" s="34"/>
      <c r="MK85" s="3"/>
      <c r="ML85" s="3"/>
      <c r="MO85" s="26"/>
      <c r="MQ85" s="27"/>
      <c r="MR85" s="34"/>
      <c r="MS85" s="34"/>
      <c r="MW85" s="3"/>
      <c r="MX85" s="3"/>
      <c r="NA85" s="26"/>
      <c r="NC85" s="27"/>
      <c r="ND85" s="34"/>
      <c r="NE85" s="34"/>
      <c r="NI85" s="3"/>
      <c r="NJ85" s="3"/>
      <c r="NM85" s="26"/>
      <c r="NO85" s="27"/>
      <c r="NP85" s="34"/>
      <c r="NQ85" s="34"/>
      <c r="NU85" s="3"/>
      <c r="NV85" s="3"/>
      <c r="NY85" s="26"/>
      <c r="OA85" s="27"/>
      <c r="OB85" s="34"/>
      <c r="OC85" s="34"/>
      <c r="OG85" s="3"/>
      <c r="OH85" s="3"/>
      <c r="OK85" s="26"/>
      <c r="OM85" s="27"/>
      <c r="ON85" s="34"/>
      <c r="OO85" s="34"/>
      <c r="OS85" s="3"/>
      <c r="OT85" s="3"/>
      <c r="OW85" s="26"/>
      <c r="OY85" s="27"/>
      <c r="OZ85" s="34"/>
      <c r="PA85" s="34"/>
      <c r="PE85" s="3"/>
      <c r="PF85" s="3"/>
      <c r="PI85" s="26"/>
      <c r="PK85" s="27"/>
      <c r="PL85" s="34"/>
      <c r="PM85" s="34"/>
      <c r="PQ85" s="3"/>
      <c r="PR85" s="3"/>
      <c r="PU85" s="26"/>
      <c r="PW85" s="27"/>
      <c r="PX85" s="34"/>
      <c r="PY85" s="34"/>
      <c r="QC85" s="3"/>
      <c r="QD85" s="3"/>
      <c r="QG85" s="26"/>
      <c r="QI85" s="27"/>
      <c r="QJ85" s="34"/>
      <c r="QK85" s="34"/>
      <c r="QO85" s="3"/>
      <c r="QP85" s="3"/>
      <c r="QS85" s="26"/>
      <c r="QU85" s="27"/>
      <c r="QV85" s="34"/>
      <c r="QW85" s="34"/>
      <c r="RA85" s="3"/>
      <c r="RB85" s="3"/>
      <c r="RE85" s="26"/>
      <c r="RG85" s="27"/>
      <c r="RH85" s="34"/>
      <c r="RI85" s="34"/>
      <c r="RM85" s="3"/>
      <c r="RN85" s="3"/>
      <c r="RQ85" s="26"/>
      <c r="RS85" s="27"/>
      <c r="RT85" s="34"/>
      <c r="RU85" s="34"/>
      <c r="RY85" s="3"/>
      <c r="RZ85" s="3"/>
      <c r="SC85" s="26"/>
      <c r="SE85" s="27"/>
      <c r="SF85" s="34"/>
      <c r="SG85" s="34"/>
      <c r="SK85" s="3"/>
      <c r="SL85" s="3"/>
      <c r="SO85" s="26"/>
      <c r="SQ85" s="27"/>
      <c r="SR85" s="34"/>
      <c r="SS85" s="34"/>
      <c r="SW85" s="3"/>
      <c r="SX85" s="3"/>
      <c r="TA85" s="26"/>
      <c r="TC85" s="27"/>
      <c r="TD85" s="34"/>
      <c r="TE85" s="34"/>
      <c r="TI85" s="3"/>
      <c r="TJ85" s="3"/>
      <c r="TM85" s="26"/>
      <c r="TO85" s="27"/>
      <c r="TP85" s="34"/>
      <c r="TQ85" s="34"/>
      <c r="TU85" s="3"/>
      <c r="TV85" s="3"/>
      <c r="TY85" s="26"/>
      <c r="UA85" s="27"/>
      <c r="UB85" s="34"/>
      <c r="UC85" s="34"/>
      <c r="UG85" s="3"/>
      <c r="UH85" s="3"/>
      <c r="UK85" s="26"/>
      <c r="UM85" s="27"/>
      <c r="UN85" s="34"/>
      <c r="UO85" s="34"/>
      <c r="US85" s="3"/>
      <c r="UT85" s="3"/>
      <c r="UW85" s="26"/>
      <c r="UY85" s="27"/>
      <c r="UZ85" s="34"/>
      <c r="VA85" s="34"/>
      <c r="VE85" s="3"/>
      <c r="VF85" s="3"/>
      <c r="VI85" s="26"/>
      <c r="VK85" s="27"/>
      <c r="VL85" s="34"/>
      <c r="VM85" s="34"/>
      <c r="VQ85" s="3"/>
      <c r="VR85" s="3"/>
      <c r="VU85" s="26"/>
      <c r="VW85" s="27"/>
      <c r="VX85" s="34"/>
      <c r="VY85" s="34"/>
      <c r="WC85" s="3"/>
      <c r="WD85" s="3"/>
      <c r="WG85" s="26"/>
      <c r="WI85" s="27"/>
      <c r="WJ85" s="34"/>
      <c r="WK85" s="34"/>
      <c r="WO85" s="3"/>
      <c r="WP85" s="3"/>
      <c r="WS85" s="26"/>
      <c r="WU85" s="27"/>
      <c r="WV85" s="34"/>
      <c r="WW85" s="34"/>
      <c r="XA85" s="3"/>
      <c r="XB85" s="3"/>
      <c r="XE85" s="26"/>
      <c r="XG85" s="27"/>
      <c r="XH85" s="34"/>
      <c r="XI85" s="34"/>
      <c r="XM85" s="3"/>
      <c r="XN85" s="3"/>
      <c r="XQ85" s="26"/>
      <c r="XS85" s="27"/>
      <c r="XT85" s="34"/>
      <c r="XU85" s="34"/>
      <c r="XY85" s="3"/>
      <c r="XZ85" s="3"/>
      <c r="YC85" s="26"/>
      <c r="YE85" s="27"/>
      <c r="YF85" s="34"/>
      <c r="YG85" s="34"/>
      <c r="YK85" s="3"/>
      <c r="YL85" s="3"/>
      <c r="YO85" s="26"/>
      <c r="YQ85" s="27"/>
      <c r="YR85" s="34"/>
      <c r="YS85" s="34"/>
      <c r="YW85" s="3"/>
      <c r="YX85" s="3"/>
      <c r="ZA85" s="26"/>
      <c r="ZC85" s="27"/>
      <c r="ZD85" s="34"/>
      <c r="ZE85" s="34"/>
      <c r="ZI85" s="3"/>
      <c r="ZJ85" s="3"/>
      <c r="ZM85" s="26"/>
      <c r="ZO85" s="27"/>
      <c r="ZP85" s="34"/>
      <c r="ZQ85" s="34"/>
      <c r="ZU85" s="3"/>
      <c r="ZV85" s="3"/>
      <c r="ZY85" s="26"/>
      <c r="AAA85" s="27"/>
      <c r="AAB85" s="34"/>
      <c r="AAC85" s="34"/>
      <c r="AAG85" s="3"/>
      <c r="AAH85" s="3"/>
      <c r="AAK85" s="26"/>
      <c r="AAM85" s="27"/>
      <c r="AAN85" s="34"/>
      <c r="AAO85" s="34"/>
      <c r="AAS85" s="3"/>
      <c r="AAT85" s="3"/>
      <c r="AAW85" s="26"/>
      <c r="AAY85" s="27"/>
      <c r="AAZ85" s="34"/>
      <c r="ABA85" s="34"/>
      <c r="ABE85" s="3"/>
      <c r="ABF85" s="3"/>
      <c r="ABI85" s="26"/>
      <c r="ABK85" s="27"/>
      <c r="ABL85" s="34"/>
      <c r="ABM85" s="34"/>
      <c r="ABQ85" s="3"/>
      <c r="ABR85" s="3"/>
      <c r="ABU85" s="26"/>
      <c r="ABW85" s="27"/>
      <c r="ABX85" s="34"/>
      <c r="ABY85" s="34"/>
      <c r="ACC85" s="3"/>
      <c r="ACD85" s="3"/>
      <c r="ACG85" s="26"/>
      <c r="ACI85" s="27"/>
      <c r="ACJ85" s="34"/>
      <c r="ACK85" s="34"/>
      <c r="ACO85" s="3"/>
      <c r="ACP85" s="3"/>
      <c r="ACS85" s="26"/>
      <c r="ACU85" s="27"/>
      <c r="ACV85" s="34"/>
      <c r="ACW85" s="34"/>
      <c r="ADA85" s="3"/>
      <c r="ADB85" s="3"/>
      <c r="ADE85" s="26"/>
      <c r="ADG85" s="27"/>
      <c r="ADH85" s="34"/>
      <c r="ADI85" s="34"/>
      <c r="ADM85" s="3"/>
      <c r="ADN85" s="3"/>
      <c r="ADQ85" s="26"/>
      <c r="ADS85" s="27"/>
      <c r="ADT85" s="34"/>
      <c r="ADU85" s="34"/>
      <c r="ADY85" s="3"/>
      <c r="ADZ85" s="3"/>
      <c r="AEC85" s="26"/>
      <c r="AEE85" s="27"/>
      <c r="AEF85" s="34"/>
      <c r="AEG85" s="34"/>
      <c r="AEK85" s="3"/>
      <c r="AEL85" s="3"/>
      <c r="AEO85" s="26"/>
      <c r="AEQ85" s="27"/>
      <c r="AER85" s="34"/>
      <c r="AES85" s="34"/>
      <c r="AEW85" s="3"/>
      <c r="AEX85" s="3"/>
      <c r="AFA85" s="26"/>
      <c r="AFC85" s="27"/>
      <c r="AFD85" s="34"/>
      <c r="AFE85" s="34"/>
      <c r="AFI85" s="3"/>
      <c r="AFJ85" s="3"/>
      <c r="AFM85" s="26"/>
      <c r="AFO85" s="27"/>
      <c r="AFP85" s="34"/>
      <c r="AFQ85" s="34"/>
      <c r="AFU85" s="3"/>
      <c r="AFV85" s="3"/>
      <c r="AFY85" s="26"/>
      <c r="AGA85" s="27"/>
      <c r="AGB85" s="34"/>
      <c r="AGC85" s="34"/>
      <c r="AGG85" s="3"/>
      <c r="AGH85" s="3"/>
      <c r="AGK85" s="26"/>
      <c r="AGM85" s="27"/>
      <c r="AGN85" s="34"/>
      <c r="AGO85" s="34"/>
      <c r="AGS85" s="3"/>
      <c r="AGT85" s="3"/>
      <c r="AGW85" s="26"/>
      <c r="AGY85" s="27"/>
      <c r="AGZ85" s="34"/>
      <c r="AHA85" s="34"/>
      <c r="AHE85" s="3"/>
      <c r="AHF85" s="3"/>
      <c r="AHI85" s="26"/>
      <c r="AHK85" s="27"/>
      <c r="AHL85" s="34"/>
      <c r="AHM85" s="34"/>
      <c r="AHQ85" s="3"/>
      <c r="AHR85" s="3"/>
      <c r="AHU85" s="26"/>
      <c r="AHW85" s="27"/>
      <c r="AHX85" s="34"/>
      <c r="AHY85" s="34"/>
      <c r="AIC85" s="3"/>
      <c r="AID85" s="3"/>
      <c r="AIG85" s="26"/>
      <c r="AII85" s="27"/>
      <c r="AIJ85" s="34"/>
      <c r="AIK85" s="34"/>
      <c r="AIO85" s="3"/>
      <c r="AIP85" s="3"/>
      <c r="AIS85" s="26"/>
      <c r="AIU85" s="27"/>
      <c r="AIV85" s="34"/>
      <c r="AIW85" s="34"/>
      <c r="AJA85" s="3"/>
      <c r="AJB85" s="3"/>
      <c r="AJE85" s="26"/>
      <c r="AJG85" s="27"/>
      <c r="AJH85" s="34"/>
      <c r="AJI85" s="34"/>
      <c r="AJM85" s="3"/>
      <c r="AJN85" s="3"/>
      <c r="AJQ85" s="26"/>
      <c r="AJS85" s="27"/>
      <c r="AJT85" s="34"/>
      <c r="AJU85" s="34"/>
      <c r="AJY85" s="3"/>
      <c r="AJZ85" s="3"/>
      <c r="AKC85" s="26"/>
      <c r="AKE85" s="27"/>
      <c r="AKF85" s="34"/>
      <c r="AKG85" s="34"/>
      <c r="AKK85" s="3"/>
      <c r="AKL85" s="3"/>
      <c r="AKO85" s="26"/>
      <c r="AKQ85" s="27"/>
      <c r="AKR85" s="34"/>
      <c r="AKS85" s="34"/>
      <c r="AKW85" s="3"/>
      <c r="AKX85" s="3"/>
      <c r="ALA85" s="26"/>
      <c r="ALC85" s="27"/>
      <c r="ALD85" s="34"/>
      <c r="ALE85" s="34"/>
      <c r="ALI85" s="3"/>
      <c r="ALJ85" s="3"/>
      <c r="ALM85" s="26"/>
      <c r="ALO85" s="27"/>
      <c r="ALP85" s="34"/>
      <c r="ALQ85" s="34"/>
      <c r="ALU85" s="3"/>
      <c r="ALV85" s="3"/>
      <c r="ALY85" s="26"/>
      <c r="AMA85" s="27"/>
      <c r="AMB85" s="34"/>
      <c r="AMC85" s="34"/>
      <c r="AMG85" s="3"/>
      <c r="AMH85" s="3"/>
      <c r="AMK85" s="26"/>
      <c r="AMM85" s="27"/>
      <c r="AMN85" s="34"/>
      <c r="AMO85" s="34"/>
      <c r="AMS85" s="3"/>
      <c r="AMT85" s="3"/>
      <c r="AMW85" s="26"/>
      <c r="AMY85" s="27"/>
      <c r="AMZ85" s="34"/>
      <c r="ANA85" s="34"/>
      <c r="ANE85" s="3"/>
      <c r="ANF85" s="3"/>
      <c r="ANI85" s="26"/>
      <c r="ANK85" s="27"/>
      <c r="ANL85" s="34"/>
      <c r="ANM85" s="34"/>
      <c r="ANQ85" s="3"/>
      <c r="ANR85" s="3"/>
      <c r="ANU85" s="26"/>
      <c r="ANW85" s="27"/>
      <c r="ANX85" s="34"/>
      <c r="ANY85" s="34"/>
      <c r="AOC85" s="3"/>
      <c r="AOD85" s="3"/>
      <c r="AOG85" s="26"/>
      <c r="AOI85" s="27"/>
      <c r="AOJ85" s="34"/>
      <c r="AOK85" s="34"/>
      <c r="AOO85" s="3"/>
      <c r="AOP85" s="3"/>
      <c r="AOS85" s="26"/>
      <c r="AOU85" s="27"/>
      <c r="AOV85" s="34"/>
      <c r="AOW85" s="34"/>
      <c r="APA85" s="3"/>
      <c r="APB85" s="3"/>
      <c r="APE85" s="26"/>
      <c r="APG85" s="27"/>
      <c r="APH85" s="34"/>
      <c r="API85" s="34"/>
      <c r="APM85" s="3"/>
      <c r="APN85" s="3"/>
      <c r="APQ85" s="26"/>
      <c r="APS85" s="27"/>
      <c r="APT85" s="34"/>
      <c r="APU85" s="34"/>
      <c r="APY85" s="3"/>
      <c r="APZ85" s="3"/>
      <c r="AQC85" s="26"/>
      <c r="AQE85" s="27"/>
      <c r="AQF85" s="34"/>
      <c r="AQG85" s="34"/>
      <c r="AQK85" s="3"/>
      <c r="AQL85" s="3"/>
      <c r="AQO85" s="26"/>
      <c r="AQQ85" s="27"/>
      <c r="AQR85" s="34"/>
      <c r="AQS85" s="34"/>
      <c r="AQW85" s="3"/>
      <c r="AQX85" s="3"/>
      <c r="ARA85" s="26"/>
      <c r="ARC85" s="27"/>
      <c r="ARD85" s="34"/>
      <c r="ARE85" s="34"/>
      <c r="ARI85" s="3"/>
      <c r="ARJ85" s="3"/>
      <c r="ARM85" s="26"/>
      <c r="ARO85" s="27"/>
      <c r="ARP85" s="34"/>
      <c r="ARQ85" s="34"/>
      <c r="ARU85" s="3"/>
      <c r="ARV85" s="3"/>
      <c r="ARY85" s="26"/>
      <c r="ASA85" s="27"/>
      <c r="ASB85" s="34"/>
      <c r="ASC85" s="34"/>
      <c r="ASG85" s="3"/>
      <c r="ASH85" s="3"/>
      <c r="ASK85" s="26"/>
      <c r="ASM85" s="27"/>
      <c r="ASN85" s="34"/>
      <c r="ASO85" s="34"/>
      <c r="ASS85" s="3"/>
      <c r="AST85" s="3"/>
      <c r="ASW85" s="26"/>
      <c r="ASY85" s="27"/>
      <c r="ASZ85" s="34"/>
      <c r="ATA85" s="34"/>
      <c r="ATE85" s="3"/>
      <c r="ATF85" s="3"/>
      <c r="ATI85" s="26"/>
      <c r="ATK85" s="27"/>
      <c r="ATL85" s="34"/>
      <c r="ATM85" s="34"/>
      <c r="ATQ85" s="3"/>
      <c r="ATR85" s="3"/>
      <c r="ATU85" s="26"/>
      <c r="ATW85" s="27"/>
      <c r="ATX85" s="34"/>
      <c r="ATY85" s="34"/>
      <c r="AUC85" s="3"/>
      <c r="AUD85" s="3"/>
      <c r="AUG85" s="26"/>
      <c r="AUI85" s="27"/>
      <c r="AUJ85" s="34"/>
      <c r="AUK85" s="34"/>
      <c r="AUO85" s="3"/>
      <c r="AUP85" s="3"/>
      <c r="AUS85" s="26"/>
      <c r="AUU85" s="27"/>
      <c r="AUV85" s="34"/>
      <c r="AUW85" s="34"/>
      <c r="AVA85" s="3"/>
      <c r="AVB85" s="3"/>
      <c r="AVE85" s="26"/>
      <c r="AVG85" s="27"/>
      <c r="AVH85" s="34"/>
      <c r="AVI85" s="34"/>
      <c r="AVM85" s="3"/>
      <c r="AVN85" s="3"/>
      <c r="AVQ85" s="26"/>
      <c r="AVS85" s="27"/>
      <c r="AVT85" s="34"/>
      <c r="AVU85" s="34"/>
      <c r="AVY85" s="3"/>
      <c r="AVZ85" s="3"/>
      <c r="AWC85" s="26"/>
      <c r="AWE85" s="27"/>
      <c r="AWF85" s="34"/>
      <c r="AWG85" s="34"/>
      <c r="AWK85" s="3"/>
      <c r="AWL85" s="3"/>
      <c r="AWO85" s="26"/>
      <c r="AWQ85" s="27"/>
      <c r="AWR85" s="34"/>
      <c r="AWS85" s="34"/>
      <c r="AWW85" s="3"/>
      <c r="AWX85" s="3"/>
      <c r="AXA85" s="26"/>
      <c r="AXC85" s="27"/>
      <c r="AXD85" s="34"/>
      <c r="AXE85" s="34"/>
      <c r="AXI85" s="3"/>
      <c r="AXJ85" s="3"/>
      <c r="AXM85" s="26"/>
      <c r="AXO85" s="27"/>
      <c r="AXP85" s="34"/>
      <c r="AXQ85" s="34"/>
      <c r="AXU85" s="3"/>
      <c r="AXV85" s="3"/>
      <c r="AXY85" s="26"/>
      <c r="AYA85" s="27"/>
      <c r="AYB85" s="34"/>
      <c r="AYC85" s="34"/>
      <c r="AYG85" s="3"/>
      <c r="AYH85" s="3"/>
      <c r="AYK85" s="26"/>
      <c r="AYM85" s="27"/>
      <c r="AYN85" s="34"/>
      <c r="AYO85" s="34"/>
      <c r="AYS85" s="3"/>
      <c r="AYT85" s="3"/>
      <c r="AYW85" s="26"/>
      <c r="AYY85" s="27"/>
      <c r="AYZ85" s="34"/>
      <c r="AZA85" s="34"/>
      <c r="AZE85" s="3"/>
      <c r="AZF85" s="3"/>
      <c r="AZI85" s="26"/>
      <c r="AZK85" s="27"/>
      <c r="AZL85" s="34"/>
      <c r="AZM85" s="34"/>
      <c r="AZQ85" s="3"/>
      <c r="AZR85" s="3"/>
      <c r="AZU85" s="26"/>
      <c r="AZW85" s="27"/>
      <c r="AZX85" s="34"/>
      <c r="AZY85" s="34"/>
      <c r="BAC85" s="3"/>
      <c r="BAD85" s="3"/>
      <c r="BAG85" s="26"/>
      <c r="BAI85" s="27"/>
      <c r="BAJ85" s="34"/>
      <c r="BAK85" s="34"/>
      <c r="BAO85" s="3"/>
      <c r="BAP85" s="3"/>
      <c r="BAS85" s="26"/>
      <c r="BAU85" s="27"/>
      <c r="BAV85" s="34"/>
      <c r="BAW85" s="34"/>
      <c r="BBA85" s="3"/>
      <c r="BBB85" s="3"/>
      <c r="BBE85" s="26"/>
      <c r="BBG85" s="27"/>
      <c r="BBH85" s="34"/>
      <c r="BBI85" s="34"/>
      <c r="BBM85" s="3"/>
      <c r="BBN85" s="3"/>
      <c r="BBQ85" s="26"/>
      <c r="BBS85" s="27"/>
      <c r="BBT85" s="34"/>
      <c r="BBU85" s="34"/>
      <c r="BBY85" s="3"/>
      <c r="BBZ85" s="3"/>
      <c r="BCC85" s="26"/>
      <c r="BCE85" s="27"/>
      <c r="BCF85" s="34"/>
      <c r="BCG85" s="34"/>
      <c r="BCK85" s="3"/>
      <c r="BCL85" s="3"/>
      <c r="BCO85" s="26"/>
      <c r="BCQ85" s="27"/>
      <c r="BCR85" s="34"/>
      <c r="BCS85" s="34"/>
      <c r="BCW85" s="3"/>
      <c r="BCX85" s="3"/>
      <c r="BDA85" s="26"/>
      <c r="BDC85" s="27"/>
      <c r="BDD85" s="34"/>
      <c r="BDE85" s="34"/>
      <c r="BDI85" s="3"/>
      <c r="BDJ85" s="3"/>
      <c r="BDM85" s="26"/>
      <c r="BDO85" s="27"/>
      <c r="BDP85" s="34"/>
      <c r="BDQ85" s="34"/>
      <c r="BDU85" s="3"/>
      <c r="BDV85" s="3"/>
      <c r="BDY85" s="26"/>
      <c r="BEA85" s="27"/>
      <c r="BEB85" s="34"/>
      <c r="BEC85" s="34"/>
      <c r="BEG85" s="3"/>
      <c r="BEH85" s="3"/>
      <c r="BEK85" s="26"/>
      <c r="BEM85" s="27"/>
      <c r="BEN85" s="34"/>
      <c r="BEO85" s="34"/>
      <c r="BES85" s="3"/>
      <c r="BET85" s="3"/>
      <c r="BEW85" s="26"/>
      <c r="BEY85" s="27"/>
      <c r="BEZ85" s="34"/>
      <c r="BFA85" s="34"/>
      <c r="BFE85" s="3"/>
      <c r="BFF85" s="3"/>
      <c r="BFI85" s="26"/>
      <c r="BFK85" s="27"/>
      <c r="BFL85" s="34"/>
      <c r="BFM85" s="34"/>
      <c r="BFQ85" s="3"/>
      <c r="BFR85" s="3"/>
      <c r="BFU85" s="26"/>
      <c r="BFW85" s="27"/>
      <c r="BFX85" s="34"/>
      <c r="BFY85" s="34"/>
      <c r="BGC85" s="3"/>
      <c r="BGD85" s="3"/>
      <c r="BGG85" s="26"/>
      <c r="BGI85" s="27"/>
      <c r="BGJ85" s="34"/>
      <c r="BGK85" s="34"/>
      <c r="BGO85" s="3"/>
      <c r="BGP85" s="3"/>
      <c r="BGS85" s="26"/>
      <c r="BGU85" s="27"/>
      <c r="BGV85" s="34"/>
      <c r="BGW85" s="34"/>
      <c r="BHA85" s="3"/>
      <c r="BHB85" s="3"/>
      <c r="BHE85" s="26"/>
      <c r="BHG85" s="27"/>
      <c r="BHH85" s="34"/>
      <c r="BHI85" s="34"/>
      <c r="BHM85" s="3"/>
      <c r="BHN85" s="3"/>
      <c r="BHQ85" s="26"/>
      <c r="BHS85" s="27"/>
      <c r="BHT85" s="34"/>
      <c r="BHU85" s="34"/>
      <c r="BHY85" s="3"/>
      <c r="BHZ85" s="3"/>
      <c r="BIC85" s="26"/>
      <c r="BIE85" s="27"/>
      <c r="BIF85" s="34"/>
      <c r="BIG85" s="34"/>
      <c r="BIK85" s="3"/>
      <c r="BIL85" s="3"/>
      <c r="BIO85" s="26"/>
      <c r="BIQ85" s="27"/>
      <c r="BIR85" s="34"/>
      <c r="BIS85" s="34"/>
      <c r="BIW85" s="3"/>
      <c r="BIX85" s="3"/>
      <c r="BJA85" s="26"/>
      <c r="BJC85" s="27"/>
      <c r="BJD85" s="34"/>
      <c r="BJE85" s="34"/>
      <c r="BJI85" s="3"/>
      <c r="BJJ85" s="3"/>
      <c r="BJM85" s="26"/>
      <c r="BJO85" s="27"/>
      <c r="BJP85" s="34"/>
      <c r="BJQ85" s="34"/>
      <c r="BJU85" s="3"/>
      <c r="BJV85" s="3"/>
      <c r="BJY85" s="26"/>
      <c r="BKA85" s="27"/>
      <c r="BKB85" s="34"/>
      <c r="BKC85" s="34"/>
      <c r="BKG85" s="3"/>
      <c r="BKH85" s="3"/>
      <c r="BKK85" s="26"/>
      <c r="BKM85" s="27"/>
      <c r="BKN85" s="34"/>
      <c r="BKO85" s="34"/>
      <c r="BKS85" s="3"/>
      <c r="BKT85" s="3"/>
      <c r="BKW85" s="26"/>
      <c r="BKY85" s="27"/>
      <c r="BKZ85" s="34"/>
      <c r="BLA85" s="34"/>
      <c r="BLE85" s="3"/>
      <c r="BLF85" s="3"/>
      <c r="BLI85" s="26"/>
      <c r="BLK85" s="27"/>
      <c r="BLL85" s="34"/>
      <c r="BLM85" s="34"/>
      <c r="BLQ85" s="3"/>
      <c r="BLR85" s="3"/>
      <c r="BLU85" s="26"/>
      <c r="BLW85" s="27"/>
      <c r="BLX85" s="34"/>
      <c r="BLY85" s="34"/>
      <c r="BMC85" s="3"/>
      <c r="BMD85" s="3"/>
      <c r="BMG85" s="26"/>
      <c r="BMI85" s="27"/>
      <c r="BMJ85" s="34"/>
      <c r="BMK85" s="34"/>
      <c r="BMO85" s="3"/>
      <c r="BMP85" s="3"/>
      <c r="BMS85" s="26"/>
      <c r="BMU85" s="27"/>
      <c r="BMV85" s="34"/>
      <c r="BMW85" s="34"/>
      <c r="BNA85" s="3"/>
      <c r="BNB85" s="3"/>
      <c r="BNE85" s="26"/>
      <c r="BNG85" s="27"/>
      <c r="BNH85" s="34"/>
      <c r="BNI85" s="34"/>
      <c r="BNM85" s="3"/>
      <c r="BNN85" s="3"/>
      <c r="BNQ85" s="26"/>
      <c r="BNS85" s="27"/>
      <c r="BNT85" s="34"/>
      <c r="BNU85" s="34"/>
      <c r="BNY85" s="3"/>
      <c r="BNZ85" s="3"/>
      <c r="BOC85" s="26"/>
      <c r="BOE85" s="27"/>
      <c r="BOF85" s="34"/>
      <c r="BOG85" s="34"/>
      <c r="BOK85" s="3"/>
      <c r="BOL85" s="3"/>
      <c r="BOO85" s="26"/>
      <c r="BOQ85" s="27"/>
      <c r="BOR85" s="34"/>
      <c r="BOS85" s="34"/>
      <c r="BOW85" s="3"/>
      <c r="BOX85" s="3"/>
      <c r="BPA85" s="26"/>
      <c r="BPC85" s="27"/>
      <c r="BPD85" s="34"/>
      <c r="BPE85" s="34"/>
      <c r="BPI85" s="3"/>
      <c r="BPJ85" s="3"/>
      <c r="BPM85" s="26"/>
      <c r="BPO85" s="27"/>
      <c r="BPP85" s="34"/>
      <c r="BPQ85" s="34"/>
      <c r="BPU85" s="3"/>
      <c r="BPV85" s="3"/>
      <c r="BPY85" s="26"/>
      <c r="BQA85" s="27"/>
      <c r="BQB85" s="34"/>
      <c r="BQC85" s="34"/>
      <c r="BQG85" s="3"/>
      <c r="BQH85" s="3"/>
      <c r="BQK85" s="26"/>
      <c r="BQM85" s="27"/>
      <c r="BQN85" s="34"/>
      <c r="BQO85" s="34"/>
      <c r="BQS85" s="3"/>
      <c r="BQT85" s="3"/>
      <c r="BQW85" s="26"/>
      <c r="BQY85" s="27"/>
      <c r="BQZ85" s="34"/>
      <c r="BRA85" s="34"/>
      <c r="BRE85" s="3"/>
      <c r="BRF85" s="3"/>
      <c r="BRI85" s="26"/>
      <c r="BRK85" s="27"/>
      <c r="BRL85" s="34"/>
      <c r="BRM85" s="34"/>
      <c r="BRQ85" s="3"/>
      <c r="BRR85" s="3"/>
      <c r="BRU85" s="26"/>
      <c r="BRW85" s="27"/>
      <c r="BRX85" s="34"/>
      <c r="BRY85" s="34"/>
      <c r="BSC85" s="3"/>
      <c r="BSD85" s="3"/>
      <c r="BSG85" s="26"/>
      <c r="BSI85" s="27"/>
      <c r="BSJ85" s="34"/>
      <c r="BSK85" s="34"/>
      <c r="BSO85" s="3"/>
      <c r="BSP85" s="3"/>
      <c r="BSS85" s="26"/>
      <c r="BSU85" s="27"/>
      <c r="BSV85" s="34"/>
      <c r="BSW85" s="34"/>
      <c r="BTA85" s="3"/>
      <c r="BTB85" s="3"/>
      <c r="BTE85" s="26"/>
      <c r="BTG85" s="27"/>
      <c r="BTH85" s="34"/>
      <c r="BTI85" s="34"/>
      <c r="BTM85" s="3"/>
      <c r="BTN85" s="3"/>
      <c r="BTQ85" s="26"/>
      <c r="BTS85" s="27"/>
      <c r="BTT85" s="34"/>
      <c r="BTU85" s="34"/>
      <c r="BTY85" s="3"/>
      <c r="BTZ85" s="3"/>
      <c r="BUC85" s="26"/>
      <c r="BUE85" s="27"/>
      <c r="BUF85" s="34"/>
      <c r="BUG85" s="34"/>
      <c r="BUK85" s="3"/>
      <c r="BUL85" s="3"/>
      <c r="BUO85" s="26"/>
      <c r="BUQ85" s="27"/>
      <c r="BUR85" s="34"/>
      <c r="BUS85" s="34"/>
      <c r="BUW85" s="3"/>
      <c r="BUX85" s="3"/>
      <c r="BVA85" s="26"/>
      <c r="BVC85" s="27"/>
      <c r="BVD85" s="34"/>
      <c r="BVE85" s="34"/>
      <c r="BVI85" s="3"/>
      <c r="BVJ85" s="3"/>
      <c r="BVM85" s="26"/>
      <c r="BVO85" s="27"/>
      <c r="BVP85" s="34"/>
      <c r="BVQ85" s="34"/>
      <c r="BVU85" s="3"/>
      <c r="BVV85" s="3"/>
      <c r="BVY85" s="26"/>
      <c r="BWA85" s="27"/>
      <c r="BWB85" s="34"/>
      <c r="BWC85" s="34"/>
      <c r="BWG85" s="3"/>
      <c r="BWH85" s="3"/>
      <c r="BWK85" s="26"/>
      <c r="BWM85" s="27"/>
      <c r="BWN85" s="34"/>
      <c r="BWO85" s="34"/>
      <c r="BWS85" s="3"/>
      <c r="BWT85" s="3"/>
      <c r="BWW85" s="26"/>
      <c r="BWY85" s="27"/>
      <c r="BWZ85" s="34"/>
      <c r="BXA85" s="34"/>
      <c r="BXE85" s="3"/>
      <c r="BXF85" s="3"/>
      <c r="BXI85" s="26"/>
      <c r="BXK85" s="27"/>
      <c r="BXL85" s="34"/>
      <c r="BXM85" s="34"/>
      <c r="BXQ85" s="3"/>
      <c r="BXR85" s="3"/>
      <c r="BXU85" s="26"/>
      <c r="BXW85" s="27"/>
      <c r="BXX85" s="34"/>
      <c r="BXY85" s="34"/>
      <c r="BYC85" s="3"/>
      <c r="BYD85" s="3"/>
      <c r="BYG85" s="26"/>
      <c r="BYI85" s="27"/>
      <c r="BYJ85" s="34"/>
      <c r="BYK85" s="34"/>
      <c r="BYO85" s="3"/>
      <c r="BYP85" s="3"/>
      <c r="BYS85" s="26"/>
      <c r="BYU85" s="27"/>
      <c r="BYV85" s="34"/>
      <c r="BYW85" s="34"/>
      <c r="BZA85" s="3"/>
      <c r="BZB85" s="3"/>
      <c r="BZE85" s="26"/>
      <c r="BZG85" s="27"/>
      <c r="BZH85" s="34"/>
      <c r="BZI85" s="34"/>
      <c r="BZM85" s="3"/>
      <c r="BZN85" s="3"/>
      <c r="BZQ85" s="26"/>
      <c r="BZS85" s="27"/>
      <c r="BZT85" s="34"/>
      <c r="BZU85" s="34"/>
      <c r="BZY85" s="3"/>
      <c r="BZZ85" s="3"/>
      <c r="CAC85" s="26"/>
      <c r="CAE85" s="27"/>
      <c r="CAF85" s="34"/>
      <c r="CAG85" s="34"/>
      <c r="CAK85" s="3"/>
      <c r="CAL85" s="3"/>
      <c r="CAO85" s="26"/>
      <c r="CAQ85" s="27"/>
      <c r="CAR85" s="34"/>
      <c r="CAS85" s="34"/>
      <c r="CAW85" s="3"/>
      <c r="CAX85" s="3"/>
      <c r="CBA85" s="26"/>
      <c r="CBC85" s="27"/>
      <c r="CBD85" s="34"/>
      <c r="CBE85" s="34"/>
      <c r="CBI85" s="3"/>
      <c r="CBJ85" s="3"/>
      <c r="CBM85" s="26"/>
      <c r="CBO85" s="27"/>
      <c r="CBP85" s="34"/>
      <c r="CBQ85" s="34"/>
      <c r="CBU85" s="3"/>
      <c r="CBV85" s="3"/>
      <c r="CBY85" s="26"/>
      <c r="CCA85" s="27"/>
      <c r="CCB85" s="34"/>
      <c r="CCC85" s="34"/>
      <c r="CCG85" s="3"/>
      <c r="CCH85" s="3"/>
      <c r="CCK85" s="26"/>
      <c r="CCM85" s="27"/>
      <c r="CCN85" s="34"/>
      <c r="CCO85" s="34"/>
      <c r="CCS85" s="3"/>
      <c r="CCT85" s="3"/>
      <c r="CCW85" s="26"/>
      <c r="CCY85" s="27"/>
      <c r="CCZ85" s="34"/>
      <c r="CDA85" s="34"/>
      <c r="CDE85" s="3"/>
      <c r="CDF85" s="3"/>
      <c r="CDI85" s="26"/>
      <c r="CDK85" s="27"/>
      <c r="CDL85" s="34"/>
      <c r="CDM85" s="34"/>
      <c r="CDQ85" s="3"/>
      <c r="CDR85" s="3"/>
      <c r="CDU85" s="26"/>
      <c r="CDW85" s="27"/>
      <c r="CDX85" s="34"/>
      <c r="CDY85" s="34"/>
      <c r="CEC85" s="3"/>
      <c r="CED85" s="3"/>
      <c r="CEG85" s="26"/>
      <c r="CEI85" s="27"/>
      <c r="CEJ85" s="34"/>
      <c r="CEK85" s="34"/>
      <c r="CEO85" s="3"/>
      <c r="CEP85" s="3"/>
      <c r="CES85" s="26"/>
      <c r="CEU85" s="27"/>
      <c r="CEV85" s="34"/>
      <c r="CEW85" s="34"/>
      <c r="CFA85" s="3"/>
      <c r="CFB85" s="3"/>
      <c r="CFE85" s="26"/>
      <c r="CFG85" s="27"/>
      <c r="CFH85" s="34"/>
      <c r="CFI85" s="34"/>
      <c r="CFM85" s="3"/>
      <c r="CFN85" s="3"/>
      <c r="CFQ85" s="26"/>
      <c r="CFS85" s="27"/>
      <c r="CFT85" s="34"/>
      <c r="CFU85" s="34"/>
      <c r="CFY85" s="3"/>
      <c r="CFZ85" s="3"/>
      <c r="CGC85" s="26"/>
      <c r="CGE85" s="27"/>
      <c r="CGF85" s="34"/>
      <c r="CGG85" s="34"/>
      <c r="CGK85" s="3"/>
      <c r="CGL85" s="3"/>
      <c r="CGO85" s="26"/>
      <c r="CGQ85" s="27"/>
      <c r="CGR85" s="34"/>
      <c r="CGS85" s="34"/>
      <c r="CGW85" s="3"/>
      <c r="CGX85" s="3"/>
      <c r="CHA85" s="26"/>
      <c r="CHC85" s="27"/>
      <c r="CHD85" s="34"/>
      <c r="CHE85" s="34"/>
      <c r="CHI85" s="3"/>
      <c r="CHJ85" s="3"/>
      <c r="CHM85" s="26"/>
      <c r="CHO85" s="27"/>
      <c r="CHP85" s="34"/>
      <c r="CHQ85" s="34"/>
      <c r="CHU85" s="3"/>
      <c r="CHV85" s="3"/>
      <c r="CHY85" s="26"/>
      <c r="CIA85" s="27"/>
      <c r="CIB85" s="34"/>
      <c r="CIC85" s="34"/>
      <c r="CIG85" s="3"/>
      <c r="CIH85" s="3"/>
      <c r="CIK85" s="26"/>
      <c r="CIM85" s="27"/>
      <c r="CIN85" s="34"/>
      <c r="CIO85" s="34"/>
      <c r="CIS85" s="3"/>
      <c r="CIT85" s="3"/>
      <c r="CIW85" s="26"/>
      <c r="CIY85" s="27"/>
      <c r="CIZ85" s="34"/>
      <c r="CJA85" s="34"/>
      <c r="CJE85" s="3"/>
      <c r="CJF85" s="3"/>
      <c r="CJI85" s="26"/>
      <c r="CJK85" s="27"/>
      <c r="CJL85" s="34"/>
      <c r="CJM85" s="34"/>
      <c r="CJQ85" s="3"/>
      <c r="CJR85" s="3"/>
      <c r="CJU85" s="26"/>
      <c r="CJW85" s="27"/>
      <c r="CJX85" s="34"/>
      <c r="CJY85" s="34"/>
      <c r="CKC85" s="3"/>
      <c r="CKD85" s="3"/>
      <c r="CKG85" s="26"/>
      <c r="CKI85" s="27"/>
      <c r="CKJ85" s="34"/>
      <c r="CKK85" s="34"/>
      <c r="CKO85" s="3"/>
      <c r="CKP85" s="3"/>
      <c r="CKS85" s="26"/>
      <c r="CKU85" s="27"/>
      <c r="CKV85" s="34"/>
      <c r="CKW85" s="34"/>
      <c r="CLA85" s="3"/>
      <c r="CLB85" s="3"/>
      <c r="CLE85" s="26"/>
      <c r="CLG85" s="27"/>
      <c r="CLH85" s="34"/>
      <c r="CLI85" s="34"/>
      <c r="CLM85" s="3"/>
      <c r="CLN85" s="3"/>
      <c r="CLQ85" s="26"/>
      <c r="CLS85" s="27"/>
      <c r="CLT85" s="34"/>
      <c r="CLU85" s="34"/>
      <c r="CLY85" s="3"/>
      <c r="CLZ85" s="3"/>
      <c r="CMC85" s="26"/>
      <c r="CME85" s="27"/>
      <c r="CMF85" s="34"/>
      <c r="CMG85" s="34"/>
      <c r="CMK85" s="3"/>
      <c r="CML85" s="3"/>
      <c r="CMO85" s="26"/>
      <c r="CMQ85" s="27"/>
      <c r="CMR85" s="34"/>
      <c r="CMS85" s="34"/>
      <c r="CMW85" s="3"/>
      <c r="CMX85" s="3"/>
      <c r="CNA85" s="26"/>
      <c r="CNC85" s="27"/>
      <c r="CND85" s="34"/>
      <c r="CNE85" s="34"/>
      <c r="CNI85" s="3"/>
      <c r="CNJ85" s="3"/>
      <c r="CNM85" s="26"/>
      <c r="CNO85" s="27"/>
      <c r="CNP85" s="34"/>
      <c r="CNQ85" s="34"/>
      <c r="CNU85" s="3"/>
      <c r="CNV85" s="3"/>
      <c r="CNY85" s="26"/>
      <c r="COA85" s="27"/>
      <c r="COB85" s="34"/>
      <c r="COC85" s="34"/>
      <c r="COG85" s="3"/>
      <c r="COH85" s="3"/>
      <c r="COK85" s="26"/>
      <c r="COM85" s="27"/>
      <c r="CON85" s="34"/>
      <c r="COO85" s="34"/>
      <c r="COS85" s="3"/>
      <c r="COT85" s="3"/>
      <c r="COW85" s="26"/>
      <c r="COY85" s="27"/>
      <c r="COZ85" s="34"/>
      <c r="CPA85" s="34"/>
      <c r="CPE85" s="3"/>
      <c r="CPF85" s="3"/>
      <c r="CPI85" s="26"/>
      <c r="CPK85" s="27"/>
      <c r="CPL85" s="34"/>
      <c r="CPM85" s="34"/>
      <c r="CPQ85" s="3"/>
      <c r="CPR85" s="3"/>
      <c r="CPU85" s="26"/>
      <c r="CPW85" s="27"/>
      <c r="CPX85" s="34"/>
      <c r="CPY85" s="34"/>
      <c r="CQC85" s="3"/>
      <c r="CQD85" s="3"/>
      <c r="CQG85" s="26"/>
      <c r="CQI85" s="27"/>
      <c r="CQJ85" s="34"/>
      <c r="CQK85" s="34"/>
      <c r="CQO85" s="3"/>
      <c r="CQP85" s="3"/>
      <c r="CQS85" s="26"/>
      <c r="CQU85" s="27"/>
      <c r="CQV85" s="34"/>
      <c r="CQW85" s="34"/>
      <c r="CRA85" s="3"/>
      <c r="CRB85" s="3"/>
      <c r="CRE85" s="26"/>
      <c r="CRG85" s="27"/>
      <c r="CRH85" s="34"/>
      <c r="CRI85" s="34"/>
      <c r="CRM85" s="3"/>
      <c r="CRN85" s="3"/>
      <c r="CRQ85" s="26"/>
      <c r="CRS85" s="27"/>
      <c r="CRT85" s="34"/>
      <c r="CRU85" s="34"/>
      <c r="CRY85" s="3"/>
      <c r="CRZ85" s="3"/>
      <c r="CSC85" s="26"/>
      <c r="CSE85" s="27"/>
      <c r="CSF85" s="34"/>
      <c r="CSG85" s="34"/>
      <c r="CSK85" s="3"/>
      <c r="CSL85" s="3"/>
      <c r="CSO85" s="26"/>
      <c r="CSQ85" s="27"/>
      <c r="CSR85" s="34"/>
      <c r="CSS85" s="34"/>
      <c r="CSW85" s="3"/>
      <c r="CSX85" s="3"/>
      <c r="CTA85" s="26"/>
      <c r="CTC85" s="27"/>
      <c r="CTD85" s="34"/>
      <c r="CTE85" s="34"/>
      <c r="CTI85" s="3"/>
      <c r="CTJ85" s="3"/>
      <c r="CTM85" s="26"/>
      <c r="CTO85" s="27"/>
      <c r="CTP85" s="34"/>
      <c r="CTQ85" s="34"/>
      <c r="CTU85" s="3"/>
      <c r="CTV85" s="3"/>
      <c r="CTY85" s="26"/>
      <c r="CUA85" s="27"/>
      <c r="CUB85" s="34"/>
      <c r="CUC85" s="34"/>
      <c r="CUG85" s="3"/>
      <c r="CUH85" s="3"/>
      <c r="CUK85" s="26"/>
      <c r="CUM85" s="27"/>
      <c r="CUN85" s="34"/>
      <c r="CUO85" s="34"/>
      <c r="CUS85" s="3"/>
      <c r="CUT85" s="3"/>
      <c r="CUW85" s="26"/>
      <c r="CUY85" s="27"/>
      <c r="CUZ85" s="34"/>
      <c r="CVA85" s="34"/>
      <c r="CVE85" s="3"/>
      <c r="CVF85" s="3"/>
      <c r="CVI85" s="26"/>
      <c r="CVK85" s="27"/>
      <c r="CVL85" s="34"/>
      <c r="CVM85" s="34"/>
      <c r="CVQ85" s="3"/>
      <c r="CVR85" s="3"/>
      <c r="CVU85" s="26"/>
      <c r="CVW85" s="27"/>
      <c r="CVX85" s="34"/>
      <c r="CVY85" s="34"/>
      <c r="CWC85" s="3"/>
      <c r="CWD85" s="3"/>
      <c r="CWG85" s="26"/>
      <c r="CWI85" s="27"/>
      <c r="CWJ85" s="34"/>
      <c r="CWK85" s="34"/>
      <c r="CWO85" s="3"/>
      <c r="CWP85" s="3"/>
      <c r="CWS85" s="26"/>
      <c r="CWU85" s="27"/>
      <c r="CWV85" s="34"/>
      <c r="CWW85" s="34"/>
      <c r="CXA85" s="3"/>
      <c r="CXB85" s="3"/>
      <c r="CXE85" s="26"/>
      <c r="CXG85" s="27"/>
      <c r="CXH85" s="34"/>
      <c r="CXI85" s="34"/>
      <c r="CXM85" s="3"/>
      <c r="CXN85" s="3"/>
      <c r="CXQ85" s="26"/>
      <c r="CXS85" s="27"/>
      <c r="CXT85" s="34"/>
      <c r="CXU85" s="34"/>
      <c r="CXY85" s="3"/>
      <c r="CXZ85" s="3"/>
      <c r="CYC85" s="26"/>
      <c r="CYE85" s="27"/>
      <c r="CYF85" s="34"/>
      <c r="CYG85" s="34"/>
      <c r="CYK85" s="3"/>
      <c r="CYL85" s="3"/>
      <c r="CYO85" s="26"/>
      <c r="CYQ85" s="27"/>
      <c r="CYR85" s="34"/>
      <c r="CYS85" s="34"/>
      <c r="CYW85" s="3"/>
      <c r="CYX85" s="3"/>
      <c r="CZA85" s="26"/>
      <c r="CZC85" s="27"/>
      <c r="CZD85" s="34"/>
      <c r="CZE85" s="34"/>
      <c r="CZI85" s="3"/>
      <c r="CZJ85" s="3"/>
      <c r="CZM85" s="26"/>
      <c r="CZO85" s="27"/>
      <c r="CZP85" s="34"/>
      <c r="CZQ85" s="34"/>
      <c r="CZU85" s="3"/>
      <c r="CZV85" s="3"/>
      <c r="CZY85" s="26"/>
      <c r="DAA85" s="27"/>
      <c r="DAB85" s="34"/>
      <c r="DAC85" s="34"/>
      <c r="DAG85" s="3"/>
      <c r="DAH85" s="3"/>
      <c r="DAK85" s="26"/>
      <c r="DAM85" s="27"/>
      <c r="DAN85" s="34"/>
      <c r="DAO85" s="34"/>
      <c r="DAS85" s="3"/>
      <c r="DAT85" s="3"/>
      <c r="DAW85" s="26"/>
      <c r="DAY85" s="27"/>
      <c r="DAZ85" s="34"/>
      <c r="DBA85" s="34"/>
      <c r="DBE85" s="3"/>
      <c r="DBF85" s="3"/>
      <c r="DBI85" s="26"/>
      <c r="DBK85" s="27"/>
      <c r="DBL85" s="34"/>
      <c r="DBM85" s="34"/>
      <c r="DBQ85" s="3"/>
      <c r="DBR85" s="3"/>
      <c r="DBU85" s="26"/>
      <c r="DBW85" s="27"/>
      <c r="DBX85" s="34"/>
      <c r="DBY85" s="34"/>
      <c r="DCC85" s="3"/>
      <c r="DCD85" s="3"/>
      <c r="DCG85" s="26"/>
      <c r="DCI85" s="27"/>
      <c r="DCJ85" s="34"/>
      <c r="DCK85" s="34"/>
      <c r="DCO85" s="3"/>
      <c r="DCP85" s="3"/>
      <c r="DCS85" s="26"/>
      <c r="DCU85" s="27"/>
      <c r="DCV85" s="34"/>
      <c r="DCW85" s="34"/>
      <c r="DDA85" s="3"/>
      <c r="DDB85" s="3"/>
      <c r="DDE85" s="26"/>
      <c r="DDG85" s="27"/>
      <c r="DDH85" s="34"/>
      <c r="DDI85" s="34"/>
      <c r="DDM85" s="3"/>
      <c r="DDN85" s="3"/>
      <c r="DDQ85" s="26"/>
      <c r="DDS85" s="27"/>
      <c r="DDT85" s="34"/>
      <c r="DDU85" s="34"/>
      <c r="DDY85" s="3"/>
      <c r="DDZ85" s="3"/>
      <c r="DEC85" s="26"/>
      <c r="DEE85" s="27"/>
      <c r="DEF85" s="34"/>
      <c r="DEG85" s="34"/>
      <c r="DEK85" s="3"/>
      <c r="DEL85" s="3"/>
      <c r="DEO85" s="26"/>
      <c r="DEQ85" s="27"/>
      <c r="DER85" s="34"/>
      <c r="DES85" s="34"/>
      <c r="DEW85" s="3"/>
      <c r="DEX85" s="3"/>
      <c r="DFA85" s="26"/>
      <c r="DFC85" s="27"/>
      <c r="DFD85" s="34"/>
      <c r="DFE85" s="34"/>
      <c r="DFI85" s="3"/>
      <c r="DFJ85" s="3"/>
      <c r="DFM85" s="26"/>
      <c r="DFO85" s="27"/>
      <c r="DFP85" s="34"/>
      <c r="DFQ85" s="34"/>
      <c r="DFU85" s="3"/>
      <c r="DFV85" s="3"/>
      <c r="DFY85" s="26"/>
      <c r="DGA85" s="27"/>
      <c r="DGB85" s="34"/>
      <c r="DGC85" s="34"/>
      <c r="DGG85" s="3"/>
      <c r="DGH85" s="3"/>
      <c r="DGK85" s="26"/>
      <c r="DGM85" s="27"/>
      <c r="DGN85" s="34"/>
      <c r="DGO85" s="34"/>
      <c r="DGS85" s="3"/>
      <c r="DGT85" s="3"/>
      <c r="DGW85" s="26"/>
      <c r="DGY85" s="27"/>
      <c r="DGZ85" s="34"/>
      <c r="DHA85" s="34"/>
      <c r="DHE85" s="3"/>
      <c r="DHF85" s="3"/>
      <c r="DHI85" s="26"/>
      <c r="DHK85" s="27"/>
      <c r="DHL85" s="34"/>
      <c r="DHM85" s="34"/>
      <c r="DHQ85" s="3"/>
      <c r="DHR85" s="3"/>
      <c r="DHU85" s="26"/>
      <c r="DHW85" s="27"/>
      <c r="DHX85" s="34"/>
      <c r="DHY85" s="34"/>
      <c r="DIC85" s="3"/>
      <c r="DID85" s="3"/>
      <c r="DIG85" s="26"/>
      <c r="DII85" s="27"/>
      <c r="DIJ85" s="34"/>
      <c r="DIK85" s="34"/>
      <c r="DIO85" s="3"/>
      <c r="DIP85" s="3"/>
      <c r="DIS85" s="26"/>
      <c r="DIU85" s="27"/>
      <c r="DIV85" s="34"/>
      <c r="DIW85" s="34"/>
      <c r="DJA85" s="3"/>
      <c r="DJB85" s="3"/>
      <c r="DJE85" s="26"/>
      <c r="DJG85" s="27"/>
      <c r="DJH85" s="34"/>
      <c r="DJI85" s="34"/>
      <c r="DJM85" s="3"/>
      <c r="DJN85" s="3"/>
      <c r="DJQ85" s="26"/>
      <c r="DJS85" s="27"/>
      <c r="DJT85" s="34"/>
      <c r="DJU85" s="34"/>
      <c r="DJY85" s="3"/>
      <c r="DJZ85" s="3"/>
      <c r="DKC85" s="26"/>
      <c r="DKE85" s="27"/>
      <c r="DKF85" s="34"/>
      <c r="DKG85" s="34"/>
      <c r="DKK85" s="3"/>
      <c r="DKL85" s="3"/>
      <c r="DKO85" s="26"/>
      <c r="DKQ85" s="27"/>
      <c r="DKR85" s="34"/>
      <c r="DKS85" s="34"/>
      <c r="DKW85" s="3"/>
      <c r="DKX85" s="3"/>
      <c r="DLA85" s="26"/>
      <c r="DLC85" s="27"/>
      <c r="DLD85" s="34"/>
      <c r="DLE85" s="34"/>
      <c r="DLI85" s="3"/>
      <c r="DLJ85" s="3"/>
      <c r="DLM85" s="26"/>
      <c r="DLO85" s="27"/>
      <c r="DLP85" s="34"/>
      <c r="DLQ85" s="34"/>
      <c r="DLU85" s="3"/>
      <c r="DLV85" s="3"/>
      <c r="DLY85" s="26"/>
      <c r="DMA85" s="27"/>
      <c r="DMB85" s="34"/>
      <c r="DMC85" s="34"/>
      <c r="DMG85" s="3"/>
      <c r="DMH85" s="3"/>
      <c r="DMK85" s="26"/>
      <c r="DMM85" s="27"/>
      <c r="DMN85" s="34"/>
      <c r="DMO85" s="34"/>
      <c r="DMS85" s="3"/>
      <c r="DMT85" s="3"/>
      <c r="DMW85" s="26"/>
      <c r="DMY85" s="27"/>
      <c r="DMZ85" s="34"/>
      <c r="DNA85" s="34"/>
      <c r="DNE85" s="3"/>
      <c r="DNF85" s="3"/>
      <c r="DNI85" s="26"/>
      <c r="DNK85" s="27"/>
      <c r="DNL85" s="34"/>
      <c r="DNM85" s="34"/>
      <c r="DNQ85" s="3"/>
      <c r="DNR85" s="3"/>
      <c r="DNU85" s="26"/>
      <c r="DNW85" s="27"/>
      <c r="DNX85" s="34"/>
      <c r="DNY85" s="34"/>
      <c r="DOC85" s="3"/>
      <c r="DOD85" s="3"/>
      <c r="DOG85" s="26"/>
      <c r="DOI85" s="27"/>
      <c r="DOJ85" s="34"/>
      <c r="DOK85" s="34"/>
      <c r="DOO85" s="3"/>
      <c r="DOP85" s="3"/>
      <c r="DOS85" s="26"/>
      <c r="DOU85" s="27"/>
      <c r="DOV85" s="34"/>
      <c r="DOW85" s="34"/>
      <c r="DPA85" s="3"/>
      <c r="DPB85" s="3"/>
      <c r="DPE85" s="26"/>
      <c r="DPG85" s="27"/>
      <c r="DPH85" s="34"/>
      <c r="DPI85" s="34"/>
      <c r="DPM85" s="3"/>
      <c r="DPN85" s="3"/>
      <c r="DPQ85" s="26"/>
      <c r="DPS85" s="27"/>
      <c r="DPT85" s="34"/>
      <c r="DPU85" s="34"/>
      <c r="DPY85" s="3"/>
      <c r="DPZ85" s="3"/>
      <c r="DQC85" s="26"/>
      <c r="DQE85" s="27"/>
      <c r="DQF85" s="34"/>
      <c r="DQG85" s="34"/>
      <c r="DQK85" s="3"/>
      <c r="DQL85" s="3"/>
      <c r="DQO85" s="26"/>
      <c r="DQQ85" s="27"/>
      <c r="DQR85" s="34"/>
      <c r="DQS85" s="34"/>
      <c r="DQW85" s="3"/>
      <c r="DQX85" s="3"/>
      <c r="DRA85" s="26"/>
      <c r="DRC85" s="27"/>
      <c r="DRD85" s="34"/>
      <c r="DRE85" s="34"/>
      <c r="DRI85" s="3"/>
      <c r="DRJ85" s="3"/>
      <c r="DRM85" s="26"/>
      <c r="DRO85" s="27"/>
      <c r="DRP85" s="34"/>
      <c r="DRQ85" s="34"/>
      <c r="DRU85" s="3"/>
      <c r="DRV85" s="3"/>
      <c r="DRY85" s="26"/>
      <c r="DSA85" s="27"/>
      <c r="DSB85" s="34"/>
      <c r="DSC85" s="34"/>
      <c r="DSG85" s="3"/>
      <c r="DSH85" s="3"/>
      <c r="DSK85" s="26"/>
      <c r="DSM85" s="27"/>
      <c r="DSN85" s="34"/>
      <c r="DSO85" s="34"/>
      <c r="DSS85" s="3"/>
      <c r="DST85" s="3"/>
      <c r="DSW85" s="26"/>
      <c r="DSY85" s="27"/>
      <c r="DSZ85" s="34"/>
      <c r="DTA85" s="34"/>
      <c r="DTE85" s="3"/>
      <c r="DTF85" s="3"/>
      <c r="DTI85" s="26"/>
      <c r="DTK85" s="27"/>
      <c r="DTL85" s="34"/>
      <c r="DTM85" s="34"/>
      <c r="DTQ85" s="3"/>
      <c r="DTR85" s="3"/>
      <c r="DTU85" s="26"/>
      <c r="DTW85" s="27"/>
      <c r="DTX85" s="34"/>
      <c r="DTY85" s="34"/>
      <c r="DUC85" s="3"/>
      <c r="DUD85" s="3"/>
      <c r="DUG85" s="26"/>
      <c r="DUI85" s="27"/>
      <c r="DUJ85" s="34"/>
      <c r="DUK85" s="34"/>
      <c r="DUO85" s="3"/>
      <c r="DUP85" s="3"/>
      <c r="DUS85" s="26"/>
      <c r="DUU85" s="27"/>
      <c r="DUV85" s="34"/>
      <c r="DUW85" s="34"/>
      <c r="DVA85" s="3"/>
      <c r="DVB85" s="3"/>
      <c r="DVE85" s="26"/>
      <c r="DVG85" s="27"/>
      <c r="DVH85" s="34"/>
      <c r="DVI85" s="34"/>
      <c r="DVM85" s="3"/>
      <c r="DVN85" s="3"/>
      <c r="DVQ85" s="26"/>
      <c r="DVS85" s="27"/>
      <c r="DVT85" s="34"/>
      <c r="DVU85" s="34"/>
      <c r="DVY85" s="3"/>
      <c r="DVZ85" s="3"/>
      <c r="DWC85" s="26"/>
      <c r="DWE85" s="27"/>
      <c r="DWF85" s="34"/>
      <c r="DWG85" s="34"/>
      <c r="DWK85" s="3"/>
      <c r="DWL85" s="3"/>
      <c r="DWO85" s="26"/>
      <c r="DWQ85" s="27"/>
      <c r="DWR85" s="34"/>
      <c r="DWS85" s="34"/>
      <c r="DWW85" s="3"/>
      <c r="DWX85" s="3"/>
      <c r="DXA85" s="26"/>
      <c r="DXC85" s="27"/>
      <c r="DXD85" s="34"/>
      <c r="DXE85" s="34"/>
      <c r="DXI85" s="3"/>
      <c r="DXJ85" s="3"/>
      <c r="DXM85" s="26"/>
      <c r="DXO85" s="27"/>
      <c r="DXP85" s="34"/>
      <c r="DXQ85" s="34"/>
      <c r="DXU85" s="3"/>
      <c r="DXV85" s="3"/>
      <c r="DXY85" s="26"/>
      <c r="DYA85" s="27"/>
      <c r="DYB85" s="34"/>
      <c r="DYC85" s="34"/>
      <c r="DYG85" s="3"/>
      <c r="DYH85" s="3"/>
      <c r="DYK85" s="26"/>
      <c r="DYM85" s="27"/>
      <c r="DYN85" s="34"/>
      <c r="DYO85" s="34"/>
      <c r="DYS85" s="3"/>
      <c r="DYT85" s="3"/>
      <c r="DYW85" s="26"/>
      <c r="DYY85" s="27"/>
      <c r="DYZ85" s="34"/>
      <c r="DZA85" s="34"/>
      <c r="DZE85" s="3"/>
      <c r="DZF85" s="3"/>
      <c r="DZI85" s="26"/>
      <c r="DZK85" s="27"/>
      <c r="DZL85" s="34"/>
      <c r="DZM85" s="34"/>
      <c r="DZQ85" s="3"/>
      <c r="DZR85" s="3"/>
      <c r="DZU85" s="26"/>
      <c r="DZW85" s="27"/>
      <c r="DZX85" s="34"/>
      <c r="DZY85" s="34"/>
      <c r="EAC85" s="3"/>
      <c r="EAD85" s="3"/>
      <c r="EAG85" s="26"/>
      <c r="EAI85" s="27"/>
      <c r="EAJ85" s="34"/>
      <c r="EAK85" s="34"/>
      <c r="EAO85" s="3"/>
      <c r="EAP85" s="3"/>
      <c r="EAS85" s="26"/>
      <c r="EAU85" s="27"/>
      <c r="EAV85" s="34"/>
      <c r="EAW85" s="34"/>
      <c r="EBA85" s="3"/>
      <c r="EBB85" s="3"/>
      <c r="EBE85" s="26"/>
      <c r="EBG85" s="27"/>
      <c r="EBH85" s="34"/>
      <c r="EBI85" s="34"/>
      <c r="EBM85" s="3"/>
      <c r="EBN85" s="3"/>
      <c r="EBQ85" s="26"/>
      <c r="EBS85" s="27"/>
      <c r="EBT85" s="34"/>
      <c r="EBU85" s="34"/>
      <c r="EBY85" s="3"/>
      <c r="EBZ85" s="3"/>
      <c r="ECC85" s="26"/>
      <c r="ECE85" s="27"/>
      <c r="ECF85" s="34"/>
      <c r="ECG85" s="34"/>
      <c r="ECK85" s="3"/>
      <c r="ECL85" s="3"/>
      <c r="ECO85" s="26"/>
      <c r="ECQ85" s="27"/>
      <c r="ECR85" s="34"/>
      <c r="ECS85" s="34"/>
      <c r="ECW85" s="3"/>
      <c r="ECX85" s="3"/>
      <c r="EDA85" s="26"/>
      <c r="EDC85" s="27"/>
      <c r="EDD85" s="34"/>
      <c r="EDE85" s="34"/>
      <c r="EDI85" s="3"/>
      <c r="EDJ85" s="3"/>
      <c r="EDM85" s="26"/>
      <c r="EDO85" s="27"/>
      <c r="EDP85" s="34"/>
      <c r="EDQ85" s="34"/>
      <c r="EDU85" s="3"/>
      <c r="EDV85" s="3"/>
      <c r="EDY85" s="26"/>
      <c r="EEA85" s="27"/>
      <c r="EEB85" s="34"/>
      <c r="EEC85" s="34"/>
      <c r="EEG85" s="3"/>
      <c r="EEH85" s="3"/>
      <c r="EEK85" s="26"/>
      <c r="EEM85" s="27"/>
      <c r="EEN85" s="34"/>
      <c r="EEO85" s="34"/>
      <c r="EES85" s="3"/>
      <c r="EET85" s="3"/>
      <c r="EEW85" s="26"/>
      <c r="EEY85" s="27"/>
      <c r="EEZ85" s="34"/>
      <c r="EFA85" s="34"/>
      <c r="EFE85" s="3"/>
      <c r="EFF85" s="3"/>
      <c r="EFI85" s="26"/>
      <c r="EFK85" s="27"/>
      <c r="EFL85" s="34"/>
      <c r="EFM85" s="34"/>
      <c r="EFQ85" s="3"/>
      <c r="EFR85" s="3"/>
      <c r="EFU85" s="26"/>
      <c r="EFW85" s="27"/>
      <c r="EFX85" s="34"/>
      <c r="EFY85" s="34"/>
      <c r="EGC85" s="3"/>
      <c r="EGD85" s="3"/>
      <c r="EGG85" s="26"/>
      <c r="EGI85" s="27"/>
      <c r="EGJ85" s="34"/>
      <c r="EGK85" s="34"/>
      <c r="EGO85" s="3"/>
      <c r="EGP85" s="3"/>
      <c r="EGS85" s="26"/>
      <c r="EGU85" s="27"/>
      <c r="EGV85" s="34"/>
      <c r="EGW85" s="34"/>
      <c r="EHA85" s="3"/>
      <c r="EHB85" s="3"/>
      <c r="EHE85" s="26"/>
      <c r="EHG85" s="27"/>
      <c r="EHH85" s="34"/>
      <c r="EHI85" s="34"/>
      <c r="EHM85" s="3"/>
      <c r="EHN85" s="3"/>
      <c r="EHQ85" s="26"/>
      <c r="EHS85" s="27"/>
      <c r="EHT85" s="34"/>
      <c r="EHU85" s="34"/>
      <c r="EHY85" s="3"/>
      <c r="EHZ85" s="3"/>
      <c r="EIC85" s="26"/>
      <c r="EIE85" s="27"/>
      <c r="EIF85" s="34"/>
      <c r="EIG85" s="34"/>
      <c r="EIK85" s="3"/>
      <c r="EIL85" s="3"/>
      <c r="EIO85" s="26"/>
      <c r="EIQ85" s="27"/>
      <c r="EIR85" s="34"/>
      <c r="EIS85" s="34"/>
      <c r="EIW85" s="3"/>
      <c r="EIX85" s="3"/>
      <c r="EJA85" s="26"/>
      <c r="EJC85" s="27"/>
      <c r="EJD85" s="34"/>
      <c r="EJE85" s="34"/>
      <c r="EJI85" s="3"/>
      <c r="EJJ85" s="3"/>
      <c r="EJM85" s="26"/>
      <c r="EJO85" s="27"/>
      <c r="EJP85" s="34"/>
      <c r="EJQ85" s="34"/>
      <c r="EJU85" s="3"/>
      <c r="EJV85" s="3"/>
      <c r="EJY85" s="26"/>
      <c r="EKA85" s="27"/>
      <c r="EKB85" s="34"/>
      <c r="EKC85" s="34"/>
      <c r="EKG85" s="3"/>
      <c r="EKH85" s="3"/>
      <c r="EKK85" s="26"/>
      <c r="EKM85" s="27"/>
      <c r="EKN85" s="34"/>
      <c r="EKO85" s="34"/>
      <c r="EKS85" s="3"/>
      <c r="EKT85" s="3"/>
      <c r="EKW85" s="26"/>
      <c r="EKY85" s="27"/>
      <c r="EKZ85" s="34"/>
      <c r="ELA85" s="34"/>
      <c r="ELE85" s="3"/>
      <c r="ELF85" s="3"/>
      <c r="ELI85" s="26"/>
      <c r="ELK85" s="27"/>
      <c r="ELL85" s="34"/>
      <c r="ELM85" s="34"/>
      <c r="ELQ85" s="3"/>
      <c r="ELR85" s="3"/>
      <c r="ELU85" s="26"/>
      <c r="ELW85" s="27"/>
      <c r="ELX85" s="34"/>
      <c r="ELY85" s="34"/>
      <c r="EMC85" s="3"/>
      <c r="EMD85" s="3"/>
      <c r="EMG85" s="26"/>
      <c r="EMI85" s="27"/>
      <c r="EMJ85" s="34"/>
      <c r="EMK85" s="34"/>
      <c r="EMO85" s="3"/>
      <c r="EMP85" s="3"/>
      <c r="EMS85" s="26"/>
      <c r="EMU85" s="27"/>
      <c r="EMV85" s="34"/>
      <c r="EMW85" s="34"/>
      <c r="ENA85" s="3"/>
      <c r="ENB85" s="3"/>
      <c r="ENE85" s="26"/>
      <c r="ENG85" s="27"/>
      <c r="ENH85" s="34"/>
      <c r="ENI85" s="34"/>
      <c r="ENM85" s="3"/>
      <c r="ENN85" s="3"/>
      <c r="ENQ85" s="26"/>
      <c r="ENS85" s="27"/>
      <c r="ENT85" s="34"/>
      <c r="ENU85" s="34"/>
      <c r="ENY85" s="3"/>
      <c r="ENZ85" s="3"/>
      <c r="EOC85" s="26"/>
      <c r="EOE85" s="27"/>
      <c r="EOF85" s="34"/>
      <c r="EOG85" s="34"/>
      <c r="EOK85" s="3"/>
      <c r="EOL85" s="3"/>
      <c r="EOO85" s="26"/>
      <c r="EOQ85" s="27"/>
      <c r="EOR85" s="34"/>
      <c r="EOS85" s="34"/>
      <c r="EOW85" s="3"/>
      <c r="EOX85" s="3"/>
      <c r="EPA85" s="26"/>
      <c r="EPC85" s="27"/>
      <c r="EPD85" s="34"/>
      <c r="EPE85" s="34"/>
      <c r="EPI85" s="3"/>
      <c r="EPJ85" s="3"/>
      <c r="EPM85" s="26"/>
      <c r="EPO85" s="27"/>
      <c r="EPP85" s="34"/>
      <c r="EPQ85" s="34"/>
      <c r="EPU85" s="3"/>
      <c r="EPV85" s="3"/>
      <c r="EPY85" s="26"/>
      <c r="EQA85" s="27"/>
      <c r="EQB85" s="34"/>
      <c r="EQC85" s="34"/>
      <c r="EQG85" s="3"/>
      <c r="EQH85" s="3"/>
      <c r="EQK85" s="26"/>
      <c r="EQM85" s="27"/>
      <c r="EQN85" s="34"/>
      <c r="EQO85" s="34"/>
      <c r="EQS85" s="3"/>
      <c r="EQT85" s="3"/>
      <c r="EQW85" s="26"/>
      <c r="EQY85" s="27"/>
      <c r="EQZ85" s="34"/>
      <c r="ERA85" s="34"/>
      <c r="ERE85" s="3"/>
      <c r="ERF85" s="3"/>
      <c r="ERI85" s="26"/>
      <c r="ERK85" s="27"/>
      <c r="ERL85" s="34"/>
      <c r="ERM85" s="34"/>
      <c r="ERQ85" s="3"/>
      <c r="ERR85" s="3"/>
      <c r="ERU85" s="26"/>
      <c r="ERW85" s="27"/>
      <c r="ERX85" s="34"/>
      <c r="ERY85" s="34"/>
      <c r="ESC85" s="3"/>
      <c r="ESD85" s="3"/>
      <c r="ESG85" s="26"/>
      <c r="ESI85" s="27"/>
      <c r="ESJ85" s="34"/>
      <c r="ESK85" s="34"/>
      <c r="ESO85" s="3"/>
      <c r="ESP85" s="3"/>
      <c r="ESS85" s="26"/>
      <c r="ESU85" s="27"/>
      <c r="ESV85" s="34"/>
      <c r="ESW85" s="34"/>
      <c r="ETA85" s="3"/>
      <c r="ETB85" s="3"/>
      <c r="ETE85" s="26"/>
      <c r="ETG85" s="27"/>
      <c r="ETH85" s="34"/>
      <c r="ETI85" s="34"/>
      <c r="ETM85" s="3"/>
      <c r="ETN85" s="3"/>
      <c r="ETQ85" s="26"/>
      <c r="ETS85" s="27"/>
      <c r="ETT85" s="34"/>
      <c r="ETU85" s="34"/>
      <c r="ETY85" s="3"/>
      <c r="ETZ85" s="3"/>
      <c r="EUC85" s="26"/>
      <c r="EUE85" s="27"/>
      <c r="EUF85" s="34"/>
      <c r="EUG85" s="34"/>
      <c r="EUK85" s="3"/>
      <c r="EUL85" s="3"/>
      <c r="EUO85" s="26"/>
      <c r="EUQ85" s="27"/>
      <c r="EUR85" s="34"/>
      <c r="EUS85" s="34"/>
      <c r="EUW85" s="3"/>
      <c r="EUX85" s="3"/>
      <c r="EVA85" s="26"/>
      <c r="EVC85" s="27"/>
      <c r="EVD85" s="34"/>
      <c r="EVE85" s="34"/>
      <c r="EVI85" s="3"/>
      <c r="EVJ85" s="3"/>
      <c r="EVM85" s="26"/>
      <c r="EVO85" s="27"/>
      <c r="EVP85" s="34"/>
      <c r="EVQ85" s="34"/>
      <c r="EVU85" s="3"/>
      <c r="EVV85" s="3"/>
      <c r="EVY85" s="26"/>
      <c r="EWA85" s="27"/>
      <c r="EWB85" s="34"/>
      <c r="EWC85" s="34"/>
      <c r="EWG85" s="3"/>
      <c r="EWH85" s="3"/>
      <c r="EWK85" s="26"/>
      <c r="EWM85" s="27"/>
      <c r="EWN85" s="34"/>
      <c r="EWO85" s="34"/>
      <c r="EWS85" s="3"/>
      <c r="EWT85" s="3"/>
      <c r="EWW85" s="26"/>
      <c r="EWY85" s="27"/>
      <c r="EWZ85" s="34"/>
      <c r="EXA85" s="34"/>
      <c r="EXE85" s="3"/>
      <c r="EXF85" s="3"/>
      <c r="EXI85" s="26"/>
      <c r="EXK85" s="27"/>
      <c r="EXL85" s="34"/>
      <c r="EXM85" s="34"/>
      <c r="EXQ85" s="3"/>
      <c r="EXR85" s="3"/>
      <c r="EXU85" s="26"/>
      <c r="EXW85" s="27"/>
      <c r="EXX85" s="34"/>
      <c r="EXY85" s="34"/>
      <c r="EYC85" s="3"/>
      <c r="EYD85" s="3"/>
      <c r="EYG85" s="26"/>
      <c r="EYI85" s="27"/>
      <c r="EYJ85" s="34"/>
      <c r="EYK85" s="34"/>
      <c r="EYO85" s="3"/>
      <c r="EYP85" s="3"/>
      <c r="EYS85" s="26"/>
      <c r="EYU85" s="27"/>
      <c r="EYV85" s="34"/>
      <c r="EYW85" s="34"/>
      <c r="EZA85" s="3"/>
      <c r="EZB85" s="3"/>
      <c r="EZE85" s="26"/>
      <c r="EZG85" s="27"/>
      <c r="EZH85" s="34"/>
      <c r="EZI85" s="34"/>
      <c r="EZM85" s="3"/>
      <c r="EZN85" s="3"/>
      <c r="EZQ85" s="26"/>
      <c r="EZS85" s="27"/>
      <c r="EZT85" s="34"/>
      <c r="EZU85" s="34"/>
      <c r="EZY85" s="3"/>
      <c r="EZZ85" s="3"/>
      <c r="FAC85" s="26"/>
      <c r="FAE85" s="27"/>
      <c r="FAF85" s="34"/>
      <c r="FAG85" s="34"/>
      <c r="FAK85" s="3"/>
      <c r="FAL85" s="3"/>
      <c r="FAO85" s="26"/>
      <c r="FAQ85" s="27"/>
      <c r="FAR85" s="34"/>
      <c r="FAS85" s="34"/>
      <c r="FAW85" s="3"/>
      <c r="FAX85" s="3"/>
      <c r="FBA85" s="26"/>
      <c r="FBC85" s="27"/>
      <c r="FBD85" s="34"/>
      <c r="FBE85" s="34"/>
      <c r="FBI85" s="3"/>
      <c r="FBJ85" s="3"/>
      <c r="FBM85" s="26"/>
      <c r="FBO85" s="27"/>
      <c r="FBP85" s="34"/>
      <c r="FBQ85" s="34"/>
      <c r="FBU85" s="3"/>
      <c r="FBV85" s="3"/>
      <c r="FBY85" s="26"/>
      <c r="FCA85" s="27"/>
      <c r="FCB85" s="34"/>
      <c r="FCC85" s="34"/>
      <c r="FCG85" s="3"/>
      <c r="FCH85" s="3"/>
      <c r="FCK85" s="26"/>
      <c r="FCM85" s="27"/>
      <c r="FCN85" s="34"/>
      <c r="FCO85" s="34"/>
      <c r="FCS85" s="3"/>
      <c r="FCT85" s="3"/>
      <c r="FCW85" s="26"/>
      <c r="FCY85" s="27"/>
      <c r="FCZ85" s="34"/>
      <c r="FDA85" s="34"/>
      <c r="FDE85" s="3"/>
      <c r="FDF85" s="3"/>
      <c r="FDI85" s="26"/>
      <c r="FDK85" s="27"/>
      <c r="FDL85" s="34"/>
      <c r="FDM85" s="34"/>
      <c r="FDQ85" s="3"/>
      <c r="FDR85" s="3"/>
      <c r="FDU85" s="26"/>
      <c r="FDW85" s="27"/>
      <c r="FDX85" s="34"/>
      <c r="FDY85" s="34"/>
      <c r="FEC85" s="3"/>
      <c r="FED85" s="3"/>
      <c r="FEG85" s="26"/>
      <c r="FEI85" s="27"/>
      <c r="FEJ85" s="34"/>
      <c r="FEK85" s="34"/>
      <c r="FEO85" s="3"/>
      <c r="FEP85" s="3"/>
      <c r="FES85" s="26"/>
      <c r="FEU85" s="27"/>
      <c r="FEV85" s="34"/>
      <c r="FEW85" s="34"/>
      <c r="FFA85" s="3"/>
      <c r="FFB85" s="3"/>
      <c r="FFE85" s="26"/>
      <c r="FFG85" s="27"/>
      <c r="FFH85" s="34"/>
      <c r="FFI85" s="34"/>
      <c r="FFM85" s="3"/>
      <c r="FFN85" s="3"/>
      <c r="FFQ85" s="26"/>
      <c r="FFS85" s="27"/>
      <c r="FFT85" s="34"/>
      <c r="FFU85" s="34"/>
      <c r="FFY85" s="3"/>
      <c r="FFZ85" s="3"/>
      <c r="FGC85" s="26"/>
      <c r="FGE85" s="27"/>
      <c r="FGF85" s="34"/>
      <c r="FGG85" s="34"/>
      <c r="FGK85" s="3"/>
      <c r="FGL85" s="3"/>
      <c r="FGO85" s="26"/>
      <c r="FGQ85" s="27"/>
      <c r="FGR85" s="34"/>
      <c r="FGS85" s="34"/>
      <c r="FGW85" s="3"/>
      <c r="FGX85" s="3"/>
      <c r="FHA85" s="26"/>
      <c r="FHC85" s="27"/>
      <c r="FHD85" s="34"/>
      <c r="FHE85" s="34"/>
      <c r="FHI85" s="3"/>
      <c r="FHJ85" s="3"/>
      <c r="FHM85" s="26"/>
      <c r="FHO85" s="27"/>
      <c r="FHP85" s="34"/>
      <c r="FHQ85" s="34"/>
      <c r="FHU85" s="3"/>
      <c r="FHV85" s="3"/>
      <c r="FHY85" s="26"/>
      <c r="FIA85" s="27"/>
      <c r="FIB85" s="34"/>
      <c r="FIC85" s="34"/>
      <c r="FIG85" s="3"/>
      <c r="FIH85" s="3"/>
      <c r="FIK85" s="26"/>
      <c r="FIM85" s="27"/>
      <c r="FIN85" s="34"/>
      <c r="FIO85" s="34"/>
      <c r="FIS85" s="3"/>
      <c r="FIT85" s="3"/>
      <c r="FIW85" s="26"/>
      <c r="FIY85" s="27"/>
      <c r="FIZ85" s="34"/>
      <c r="FJA85" s="34"/>
      <c r="FJE85" s="3"/>
      <c r="FJF85" s="3"/>
      <c r="FJI85" s="26"/>
      <c r="FJK85" s="27"/>
      <c r="FJL85" s="34"/>
      <c r="FJM85" s="34"/>
      <c r="FJQ85" s="3"/>
      <c r="FJR85" s="3"/>
      <c r="FJU85" s="26"/>
      <c r="FJW85" s="27"/>
      <c r="FJX85" s="34"/>
      <c r="FJY85" s="34"/>
      <c r="FKC85" s="3"/>
      <c r="FKD85" s="3"/>
      <c r="FKG85" s="26"/>
      <c r="FKI85" s="27"/>
      <c r="FKJ85" s="34"/>
      <c r="FKK85" s="34"/>
      <c r="FKO85" s="3"/>
      <c r="FKP85" s="3"/>
      <c r="FKS85" s="26"/>
      <c r="FKU85" s="27"/>
      <c r="FKV85" s="34"/>
      <c r="FKW85" s="34"/>
      <c r="FLA85" s="3"/>
      <c r="FLB85" s="3"/>
      <c r="FLE85" s="26"/>
      <c r="FLG85" s="27"/>
      <c r="FLH85" s="34"/>
      <c r="FLI85" s="34"/>
      <c r="FLM85" s="3"/>
      <c r="FLN85" s="3"/>
      <c r="FLQ85" s="26"/>
      <c r="FLS85" s="27"/>
      <c r="FLT85" s="34"/>
      <c r="FLU85" s="34"/>
      <c r="FLY85" s="3"/>
      <c r="FLZ85" s="3"/>
      <c r="FMC85" s="26"/>
      <c r="FME85" s="27"/>
      <c r="FMF85" s="34"/>
      <c r="FMG85" s="34"/>
      <c r="FMK85" s="3"/>
      <c r="FML85" s="3"/>
      <c r="FMO85" s="26"/>
      <c r="FMQ85" s="27"/>
      <c r="FMR85" s="34"/>
      <c r="FMS85" s="34"/>
      <c r="FMW85" s="3"/>
      <c r="FMX85" s="3"/>
      <c r="FNA85" s="26"/>
      <c r="FNC85" s="27"/>
      <c r="FND85" s="34"/>
      <c r="FNE85" s="34"/>
      <c r="FNI85" s="3"/>
      <c r="FNJ85" s="3"/>
      <c r="FNM85" s="26"/>
      <c r="FNO85" s="27"/>
      <c r="FNP85" s="34"/>
      <c r="FNQ85" s="34"/>
      <c r="FNU85" s="3"/>
      <c r="FNV85" s="3"/>
      <c r="FNY85" s="26"/>
      <c r="FOA85" s="27"/>
      <c r="FOB85" s="34"/>
      <c r="FOC85" s="34"/>
      <c r="FOG85" s="3"/>
      <c r="FOH85" s="3"/>
      <c r="FOK85" s="26"/>
      <c r="FOM85" s="27"/>
      <c r="FON85" s="34"/>
      <c r="FOO85" s="34"/>
      <c r="FOS85" s="3"/>
      <c r="FOT85" s="3"/>
      <c r="FOW85" s="26"/>
      <c r="FOY85" s="27"/>
      <c r="FOZ85" s="34"/>
      <c r="FPA85" s="34"/>
      <c r="FPE85" s="3"/>
      <c r="FPF85" s="3"/>
      <c r="FPI85" s="26"/>
      <c r="FPK85" s="27"/>
      <c r="FPL85" s="34"/>
      <c r="FPM85" s="34"/>
      <c r="FPQ85" s="3"/>
      <c r="FPR85" s="3"/>
      <c r="FPU85" s="26"/>
      <c r="FPW85" s="27"/>
      <c r="FPX85" s="34"/>
      <c r="FPY85" s="34"/>
      <c r="FQC85" s="3"/>
      <c r="FQD85" s="3"/>
      <c r="FQG85" s="26"/>
      <c r="FQI85" s="27"/>
      <c r="FQJ85" s="34"/>
      <c r="FQK85" s="34"/>
      <c r="FQO85" s="3"/>
      <c r="FQP85" s="3"/>
      <c r="FQS85" s="26"/>
      <c r="FQU85" s="27"/>
      <c r="FQV85" s="34"/>
      <c r="FQW85" s="34"/>
      <c r="FRA85" s="3"/>
      <c r="FRB85" s="3"/>
      <c r="FRE85" s="26"/>
      <c r="FRG85" s="27"/>
      <c r="FRH85" s="34"/>
      <c r="FRI85" s="34"/>
      <c r="FRM85" s="3"/>
      <c r="FRN85" s="3"/>
      <c r="FRQ85" s="26"/>
      <c r="FRS85" s="27"/>
      <c r="FRT85" s="34"/>
      <c r="FRU85" s="34"/>
      <c r="FRY85" s="3"/>
      <c r="FRZ85" s="3"/>
      <c r="FSC85" s="26"/>
      <c r="FSE85" s="27"/>
      <c r="FSF85" s="34"/>
      <c r="FSG85" s="34"/>
      <c r="FSK85" s="3"/>
      <c r="FSL85" s="3"/>
      <c r="FSO85" s="26"/>
      <c r="FSQ85" s="27"/>
      <c r="FSR85" s="34"/>
      <c r="FSS85" s="34"/>
      <c r="FSW85" s="3"/>
      <c r="FSX85" s="3"/>
      <c r="FTA85" s="26"/>
      <c r="FTC85" s="27"/>
      <c r="FTD85" s="34"/>
      <c r="FTE85" s="34"/>
      <c r="FTI85" s="3"/>
      <c r="FTJ85" s="3"/>
      <c r="FTM85" s="26"/>
      <c r="FTO85" s="27"/>
      <c r="FTP85" s="34"/>
      <c r="FTQ85" s="34"/>
      <c r="FTU85" s="3"/>
      <c r="FTV85" s="3"/>
      <c r="FTY85" s="26"/>
      <c r="FUA85" s="27"/>
      <c r="FUB85" s="34"/>
      <c r="FUC85" s="34"/>
      <c r="FUG85" s="3"/>
      <c r="FUH85" s="3"/>
      <c r="FUK85" s="26"/>
      <c r="FUM85" s="27"/>
      <c r="FUN85" s="34"/>
      <c r="FUO85" s="34"/>
      <c r="FUS85" s="3"/>
      <c r="FUT85" s="3"/>
      <c r="FUW85" s="26"/>
      <c r="FUY85" s="27"/>
      <c r="FUZ85" s="34"/>
      <c r="FVA85" s="34"/>
      <c r="FVE85" s="3"/>
      <c r="FVF85" s="3"/>
      <c r="FVI85" s="26"/>
      <c r="FVK85" s="27"/>
      <c r="FVL85" s="34"/>
      <c r="FVM85" s="34"/>
      <c r="FVQ85" s="3"/>
      <c r="FVR85" s="3"/>
      <c r="FVU85" s="26"/>
      <c r="FVW85" s="27"/>
      <c r="FVX85" s="34"/>
      <c r="FVY85" s="34"/>
      <c r="FWC85" s="3"/>
      <c r="FWD85" s="3"/>
      <c r="FWG85" s="26"/>
      <c r="FWI85" s="27"/>
      <c r="FWJ85" s="34"/>
      <c r="FWK85" s="34"/>
      <c r="FWO85" s="3"/>
      <c r="FWP85" s="3"/>
      <c r="FWS85" s="26"/>
      <c r="FWU85" s="27"/>
      <c r="FWV85" s="34"/>
      <c r="FWW85" s="34"/>
      <c r="FXA85" s="3"/>
      <c r="FXB85" s="3"/>
      <c r="FXE85" s="26"/>
      <c r="FXG85" s="27"/>
      <c r="FXH85" s="34"/>
      <c r="FXI85" s="34"/>
      <c r="FXM85" s="3"/>
      <c r="FXN85" s="3"/>
      <c r="FXQ85" s="26"/>
      <c r="FXS85" s="27"/>
      <c r="FXT85" s="34"/>
      <c r="FXU85" s="34"/>
      <c r="FXY85" s="3"/>
      <c r="FXZ85" s="3"/>
      <c r="FYC85" s="26"/>
      <c r="FYE85" s="27"/>
      <c r="FYF85" s="34"/>
      <c r="FYG85" s="34"/>
      <c r="FYK85" s="3"/>
      <c r="FYL85" s="3"/>
      <c r="FYO85" s="26"/>
      <c r="FYQ85" s="27"/>
      <c r="FYR85" s="34"/>
      <c r="FYS85" s="34"/>
      <c r="FYW85" s="3"/>
      <c r="FYX85" s="3"/>
      <c r="FZA85" s="26"/>
      <c r="FZC85" s="27"/>
      <c r="FZD85" s="34"/>
      <c r="FZE85" s="34"/>
      <c r="FZI85" s="3"/>
      <c r="FZJ85" s="3"/>
      <c r="FZM85" s="26"/>
      <c r="FZO85" s="27"/>
      <c r="FZP85" s="34"/>
      <c r="FZQ85" s="34"/>
      <c r="FZU85" s="3"/>
      <c r="FZV85" s="3"/>
      <c r="FZY85" s="26"/>
      <c r="GAA85" s="27"/>
      <c r="GAB85" s="34"/>
      <c r="GAC85" s="34"/>
      <c r="GAG85" s="3"/>
      <c r="GAH85" s="3"/>
      <c r="GAK85" s="26"/>
      <c r="GAM85" s="27"/>
      <c r="GAN85" s="34"/>
      <c r="GAO85" s="34"/>
      <c r="GAS85" s="3"/>
      <c r="GAT85" s="3"/>
      <c r="GAW85" s="26"/>
      <c r="GAY85" s="27"/>
      <c r="GAZ85" s="34"/>
      <c r="GBA85" s="34"/>
      <c r="GBE85" s="3"/>
      <c r="GBF85" s="3"/>
      <c r="GBI85" s="26"/>
      <c r="GBK85" s="27"/>
      <c r="GBL85" s="34"/>
      <c r="GBM85" s="34"/>
      <c r="GBQ85" s="3"/>
      <c r="GBR85" s="3"/>
      <c r="GBU85" s="26"/>
      <c r="GBW85" s="27"/>
      <c r="GBX85" s="34"/>
      <c r="GBY85" s="34"/>
      <c r="GCC85" s="3"/>
      <c r="GCD85" s="3"/>
      <c r="GCG85" s="26"/>
      <c r="GCI85" s="27"/>
      <c r="GCJ85" s="34"/>
      <c r="GCK85" s="34"/>
      <c r="GCO85" s="3"/>
      <c r="GCP85" s="3"/>
      <c r="GCS85" s="26"/>
      <c r="GCU85" s="27"/>
      <c r="GCV85" s="34"/>
      <c r="GCW85" s="34"/>
      <c r="GDA85" s="3"/>
      <c r="GDB85" s="3"/>
      <c r="GDE85" s="26"/>
      <c r="GDG85" s="27"/>
      <c r="GDH85" s="34"/>
      <c r="GDI85" s="34"/>
      <c r="GDM85" s="3"/>
      <c r="GDN85" s="3"/>
      <c r="GDQ85" s="26"/>
      <c r="GDS85" s="27"/>
      <c r="GDT85" s="34"/>
      <c r="GDU85" s="34"/>
      <c r="GDY85" s="3"/>
      <c r="GDZ85" s="3"/>
      <c r="GEC85" s="26"/>
      <c r="GEE85" s="27"/>
      <c r="GEF85" s="34"/>
      <c r="GEG85" s="34"/>
      <c r="GEK85" s="3"/>
      <c r="GEL85" s="3"/>
      <c r="GEO85" s="26"/>
      <c r="GEQ85" s="27"/>
      <c r="GER85" s="34"/>
      <c r="GES85" s="34"/>
      <c r="GEW85" s="3"/>
      <c r="GEX85" s="3"/>
      <c r="GFA85" s="26"/>
      <c r="GFC85" s="27"/>
      <c r="GFD85" s="34"/>
      <c r="GFE85" s="34"/>
      <c r="GFI85" s="3"/>
      <c r="GFJ85" s="3"/>
      <c r="GFM85" s="26"/>
      <c r="GFO85" s="27"/>
      <c r="GFP85" s="34"/>
      <c r="GFQ85" s="34"/>
      <c r="GFU85" s="3"/>
      <c r="GFV85" s="3"/>
      <c r="GFY85" s="26"/>
      <c r="GGA85" s="27"/>
      <c r="GGB85" s="34"/>
      <c r="GGC85" s="34"/>
      <c r="GGG85" s="3"/>
      <c r="GGH85" s="3"/>
      <c r="GGK85" s="26"/>
      <c r="GGM85" s="27"/>
      <c r="GGN85" s="34"/>
      <c r="GGO85" s="34"/>
      <c r="GGS85" s="3"/>
      <c r="GGT85" s="3"/>
      <c r="GGW85" s="26"/>
      <c r="GGY85" s="27"/>
      <c r="GGZ85" s="34"/>
      <c r="GHA85" s="34"/>
      <c r="GHE85" s="3"/>
      <c r="GHF85" s="3"/>
      <c r="GHI85" s="26"/>
      <c r="GHK85" s="27"/>
      <c r="GHL85" s="34"/>
      <c r="GHM85" s="34"/>
      <c r="GHQ85" s="3"/>
      <c r="GHR85" s="3"/>
      <c r="GHU85" s="26"/>
      <c r="GHW85" s="27"/>
      <c r="GHX85" s="34"/>
      <c r="GHY85" s="34"/>
      <c r="GIC85" s="3"/>
      <c r="GID85" s="3"/>
      <c r="GIG85" s="26"/>
      <c r="GII85" s="27"/>
      <c r="GIJ85" s="34"/>
      <c r="GIK85" s="34"/>
      <c r="GIO85" s="3"/>
      <c r="GIP85" s="3"/>
      <c r="GIS85" s="26"/>
      <c r="GIU85" s="27"/>
      <c r="GIV85" s="34"/>
      <c r="GIW85" s="34"/>
      <c r="GJA85" s="3"/>
      <c r="GJB85" s="3"/>
      <c r="GJE85" s="26"/>
      <c r="GJG85" s="27"/>
      <c r="GJH85" s="34"/>
      <c r="GJI85" s="34"/>
      <c r="GJM85" s="3"/>
      <c r="GJN85" s="3"/>
      <c r="GJQ85" s="26"/>
      <c r="GJS85" s="27"/>
      <c r="GJT85" s="34"/>
      <c r="GJU85" s="34"/>
      <c r="GJY85" s="3"/>
      <c r="GJZ85" s="3"/>
      <c r="GKC85" s="26"/>
      <c r="GKE85" s="27"/>
      <c r="GKF85" s="34"/>
      <c r="GKG85" s="34"/>
      <c r="GKK85" s="3"/>
      <c r="GKL85" s="3"/>
      <c r="GKO85" s="26"/>
      <c r="GKQ85" s="27"/>
      <c r="GKR85" s="34"/>
      <c r="GKS85" s="34"/>
      <c r="GKW85" s="3"/>
      <c r="GKX85" s="3"/>
      <c r="GLA85" s="26"/>
      <c r="GLC85" s="27"/>
      <c r="GLD85" s="34"/>
      <c r="GLE85" s="34"/>
      <c r="GLI85" s="3"/>
      <c r="GLJ85" s="3"/>
      <c r="GLM85" s="26"/>
      <c r="GLO85" s="27"/>
      <c r="GLP85" s="34"/>
      <c r="GLQ85" s="34"/>
      <c r="GLU85" s="3"/>
      <c r="GLV85" s="3"/>
      <c r="GLY85" s="26"/>
      <c r="GMA85" s="27"/>
      <c r="GMB85" s="34"/>
      <c r="GMC85" s="34"/>
      <c r="GMG85" s="3"/>
      <c r="GMH85" s="3"/>
      <c r="GMK85" s="26"/>
      <c r="GMM85" s="27"/>
      <c r="GMN85" s="34"/>
      <c r="GMO85" s="34"/>
      <c r="GMS85" s="3"/>
      <c r="GMT85" s="3"/>
      <c r="GMW85" s="26"/>
      <c r="GMY85" s="27"/>
      <c r="GMZ85" s="34"/>
      <c r="GNA85" s="34"/>
      <c r="GNE85" s="3"/>
      <c r="GNF85" s="3"/>
      <c r="GNI85" s="26"/>
      <c r="GNK85" s="27"/>
      <c r="GNL85" s="34"/>
      <c r="GNM85" s="34"/>
      <c r="GNQ85" s="3"/>
      <c r="GNR85" s="3"/>
      <c r="GNU85" s="26"/>
      <c r="GNW85" s="27"/>
      <c r="GNX85" s="34"/>
      <c r="GNY85" s="34"/>
      <c r="GOC85" s="3"/>
      <c r="GOD85" s="3"/>
      <c r="GOG85" s="26"/>
      <c r="GOI85" s="27"/>
      <c r="GOJ85" s="34"/>
      <c r="GOK85" s="34"/>
      <c r="GOO85" s="3"/>
      <c r="GOP85" s="3"/>
      <c r="GOS85" s="26"/>
      <c r="GOU85" s="27"/>
      <c r="GOV85" s="34"/>
      <c r="GOW85" s="34"/>
      <c r="GPA85" s="3"/>
      <c r="GPB85" s="3"/>
      <c r="GPE85" s="26"/>
      <c r="GPG85" s="27"/>
      <c r="GPH85" s="34"/>
      <c r="GPI85" s="34"/>
      <c r="GPM85" s="3"/>
      <c r="GPN85" s="3"/>
      <c r="GPQ85" s="26"/>
      <c r="GPS85" s="27"/>
      <c r="GPT85" s="34"/>
      <c r="GPU85" s="34"/>
      <c r="GPY85" s="3"/>
      <c r="GPZ85" s="3"/>
      <c r="GQC85" s="26"/>
      <c r="GQE85" s="27"/>
      <c r="GQF85" s="34"/>
      <c r="GQG85" s="34"/>
      <c r="GQK85" s="3"/>
      <c r="GQL85" s="3"/>
      <c r="GQO85" s="26"/>
      <c r="GQQ85" s="27"/>
      <c r="GQR85" s="34"/>
      <c r="GQS85" s="34"/>
      <c r="GQW85" s="3"/>
      <c r="GQX85" s="3"/>
      <c r="GRA85" s="26"/>
      <c r="GRC85" s="27"/>
      <c r="GRD85" s="34"/>
      <c r="GRE85" s="34"/>
      <c r="GRI85" s="3"/>
      <c r="GRJ85" s="3"/>
      <c r="GRM85" s="26"/>
      <c r="GRO85" s="27"/>
      <c r="GRP85" s="34"/>
      <c r="GRQ85" s="34"/>
      <c r="GRU85" s="3"/>
      <c r="GRV85" s="3"/>
      <c r="GRY85" s="26"/>
      <c r="GSA85" s="27"/>
      <c r="GSB85" s="34"/>
      <c r="GSC85" s="34"/>
      <c r="GSG85" s="3"/>
      <c r="GSH85" s="3"/>
      <c r="GSK85" s="26"/>
      <c r="GSM85" s="27"/>
      <c r="GSN85" s="34"/>
      <c r="GSO85" s="34"/>
      <c r="GSS85" s="3"/>
      <c r="GST85" s="3"/>
      <c r="GSW85" s="26"/>
      <c r="GSY85" s="27"/>
      <c r="GSZ85" s="34"/>
      <c r="GTA85" s="34"/>
      <c r="GTE85" s="3"/>
      <c r="GTF85" s="3"/>
      <c r="GTI85" s="26"/>
      <c r="GTK85" s="27"/>
      <c r="GTL85" s="34"/>
      <c r="GTM85" s="34"/>
      <c r="GTQ85" s="3"/>
      <c r="GTR85" s="3"/>
      <c r="GTU85" s="26"/>
      <c r="GTW85" s="27"/>
      <c r="GTX85" s="34"/>
      <c r="GTY85" s="34"/>
      <c r="GUC85" s="3"/>
      <c r="GUD85" s="3"/>
      <c r="GUG85" s="26"/>
      <c r="GUI85" s="27"/>
      <c r="GUJ85" s="34"/>
      <c r="GUK85" s="34"/>
      <c r="GUO85" s="3"/>
      <c r="GUP85" s="3"/>
      <c r="GUS85" s="26"/>
      <c r="GUU85" s="27"/>
      <c r="GUV85" s="34"/>
      <c r="GUW85" s="34"/>
      <c r="GVA85" s="3"/>
      <c r="GVB85" s="3"/>
      <c r="GVE85" s="26"/>
      <c r="GVG85" s="27"/>
      <c r="GVH85" s="34"/>
      <c r="GVI85" s="34"/>
      <c r="GVM85" s="3"/>
      <c r="GVN85" s="3"/>
      <c r="GVQ85" s="26"/>
      <c r="GVS85" s="27"/>
      <c r="GVT85" s="34"/>
      <c r="GVU85" s="34"/>
      <c r="GVY85" s="3"/>
      <c r="GVZ85" s="3"/>
      <c r="GWC85" s="26"/>
      <c r="GWE85" s="27"/>
      <c r="GWF85" s="34"/>
      <c r="GWG85" s="34"/>
      <c r="GWK85" s="3"/>
      <c r="GWL85" s="3"/>
      <c r="GWO85" s="26"/>
      <c r="GWQ85" s="27"/>
      <c r="GWR85" s="34"/>
      <c r="GWS85" s="34"/>
      <c r="GWW85" s="3"/>
      <c r="GWX85" s="3"/>
      <c r="GXA85" s="26"/>
      <c r="GXC85" s="27"/>
      <c r="GXD85" s="34"/>
      <c r="GXE85" s="34"/>
      <c r="GXI85" s="3"/>
      <c r="GXJ85" s="3"/>
      <c r="GXM85" s="26"/>
      <c r="GXO85" s="27"/>
      <c r="GXP85" s="34"/>
      <c r="GXQ85" s="34"/>
      <c r="GXU85" s="3"/>
      <c r="GXV85" s="3"/>
      <c r="GXY85" s="26"/>
      <c r="GYA85" s="27"/>
      <c r="GYB85" s="34"/>
      <c r="GYC85" s="34"/>
      <c r="GYG85" s="3"/>
      <c r="GYH85" s="3"/>
      <c r="GYK85" s="26"/>
      <c r="GYM85" s="27"/>
      <c r="GYN85" s="34"/>
      <c r="GYO85" s="34"/>
      <c r="GYS85" s="3"/>
      <c r="GYT85" s="3"/>
      <c r="GYW85" s="26"/>
      <c r="GYY85" s="27"/>
      <c r="GYZ85" s="34"/>
      <c r="GZA85" s="34"/>
      <c r="GZE85" s="3"/>
      <c r="GZF85" s="3"/>
      <c r="GZI85" s="26"/>
      <c r="GZK85" s="27"/>
      <c r="GZL85" s="34"/>
      <c r="GZM85" s="34"/>
      <c r="GZQ85" s="3"/>
      <c r="GZR85" s="3"/>
      <c r="GZU85" s="26"/>
      <c r="GZW85" s="27"/>
      <c r="GZX85" s="34"/>
      <c r="GZY85" s="34"/>
      <c r="HAC85" s="3"/>
      <c r="HAD85" s="3"/>
      <c r="HAG85" s="26"/>
      <c r="HAI85" s="27"/>
      <c r="HAJ85" s="34"/>
      <c r="HAK85" s="34"/>
      <c r="HAO85" s="3"/>
      <c r="HAP85" s="3"/>
      <c r="HAS85" s="26"/>
      <c r="HAU85" s="27"/>
      <c r="HAV85" s="34"/>
      <c r="HAW85" s="34"/>
      <c r="HBA85" s="3"/>
      <c r="HBB85" s="3"/>
      <c r="HBE85" s="26"/>
      <c r="HBG85" s="27"/>
      <c r="HBH85" s="34"/>
      <c r="HBI85" s="34"/>
      <c r="HBM85" s="3"/>
      <c r="HBN85" s="3"/>
      <c r="HBQ85" s="26"/>
      <c r="HBS85" s="27"/>
      <c r="HBT85" s="34"/>
      <c r="HBU85" s="34"/>
      <c r="HBY85" s="3"/>
      <c r="HBZ85" s="3"/>
      <c r="HCC85" s="26"/>
      <c r="HCE85" s="27"/>
      <c r="HCF85" s="34"/>
      <c r="HCG85" s="34"/>
      <c r="HCK85" s="3"/>
      <c r="HCL85" s="3"/>
      <c r="HCO85" s="26"/>
      <c r="HCQ85" s="27"/>
      <c r="HCR85" s="34"/>
      <c r="HCS85" s="34"/>
      <c r="HCW85" s="3"/>
      <c r="HCX85" s="3"/>
      <c r="HDA85" s="26"/>
      <c r="HDC85" s="27"/>
      <c r="HDD85" s="34"/>
      <c r="HDE85" s="34"/>
      <c r="HDI85" s="3"/>
      <c r="HDJ85" s="3"/>
      <c r="HDM85" s="26"/>
      <c r="HDO85" s="27"/>
      <c r="HDP85" s="34"/>
      <c r="HDQ85" s="34"/>
      <c r="HDU85" s="3"/>
      <c r="HDV85" s="3"/>
      <c r="HDY85" s="26"/>
      <c r="HEA85" s="27"/>
      <c r="HEB85" s="34"/>
      <c r="HEC85" s="34"/>
      <c r="HEG85" s="3"/>
      <c r="HEH85" s="3"/>
      <c r="HEK85" s="26"/>
      <c r="HEM85" s="27"/>
      <c r="HEN85" s="34"/>
      <c r="HEO85" s="34"/>
      <c r="HES85" s="3"/>
      <c r="HET85" s="3"/>
      <c r="HEW85" s="26"/>
      <c r="HEY85" s="27"/>
      <c r="HEZ85" s="34"/>
      <c r="HFA85" s="34"/>
      <c r="HFE85" s="3"/>
      <c r="HFF85" s="3"/>
      <c r="HFI85" s="26"/>
      <c r="HFK85" s="27"/>
      <c r="HFL85" s="34"/>
      <c r="HFM85" s="34"/>
      <c r="HFQ85" s="3"/>
      <c r="HFR85" s="3"/>
      <c r="HFU85" s="26"/>
      <c r="HFW85" s="27"/>
      <c r="HFX85" s="34"/>
      <c r="HFY85" s="34"/>
      <c r="HGC85" s="3"/>
      <c r="HGD85" s="3"/>
      <c r="HGG85" s="26"/>
      <c r="HGI85" s="27"/>
      <c r="HGJ85" s="34"/>
      <c r="HGK85" s="34"/>
      <c r="HGO85" s="3"/>
      <c r="HGP85" s="3"/>
      <c r="HGS85" s="26"/>
      <c r="HGU85" s="27"/>
      <c r="HGV85" s="34"/>
      <c r="HGW85" s="34"/>
      <c r="HHA85" s="3"/>
      <c r="HHB85" s="3"/>
      <c r="HHE85" s="26"/>
      <c r="HHG85" s="27"/>
      <c r="HHH85" s="34"/>
      <c r="HHI85" s="34"/>
      <c r="HHM85" s="3"/>
      <c r="HHN85" s="3"/>
      <c r="HHQ85" s="26"/>
      <c r="HHS85" s="27"/>
      <c r="HHT85" s="34"/>
      <c r="HHU85" s="34"/>
      <c r="HHY85" s="3"/>
      <c r="HHZ85" s="3"/>
      <c r="HIC85" s="26"/>
      <c r="HIE85" s="27"/>
      <c r="HIF85" s="34"/>
      <c r="HIG85" s="34"/>
      <c r="HIK85" s="3"/>
      <c r="HIL85" s="3"/>
      <c r="HIO85" s="26"/>
      <c r="HIQ85" s="27"/>
      <c r="HIR85" s="34"/>
      <c r="HIS85" s="34"/>
      <c r="HIW85" s="3"/>
      <c r="HIX85" s="3"/>
      <c r="HJA85" s="26"/>
      <c r="HJC85" s="27"/>
      <c r="HJD85" s="34"/>
      <c r="HJE85" s="34"/>
      <c r="HJI85" s="3"/>
      <c r="HJJ85" s="3"/>
      <c r="HJM85" s="26"/>
      <c r="HJO85" s="27"/>
      <c r="HJP85" s="34"/>
      <c r="HJQ85" s="34"/>
      <c r="HJU85" s="3"/>
      <c r="HJV85" s="3"/>
      <c r="HJY85" s="26"/>
      <c r="HKA85" s="27"/>
      <c r="HKB85" s="34"/>
      <c r="HKC85" s="34"/>
      <c r="HKG85" s="3"/>
      <c r="HKH85" s="3"/>
      <c r="HKK85" s="26"/>
      <c r="HKM85" s="27"/>
      <c r="HKN85" s="34"/>
      <c r="HKO85" s="34"/>
      <c r="HKS85" s="3"/>
      <c r="HKT85" s="3"/>
      <c r="HKW85" s="26"/>
      <c r="HKY85" s="27"/>
      <c r="HKZ85" s="34"/>
      <c r="HLA85" s="34"/>
      <c r="HLE85" s="3"/>
      <c r="HLF85" s="3"/>
      <c r="HLI85" s="26"/>
      <c r="HLK85" s="27"/>
      <c r="HLL85" s="34"/>
      <c r="HLM85" s="34"/>
      <c r="HLQ85" s="3"/>
      <c r="HLR85" s="3"/>
      <c r="HLU85" s="26"/>
      <c r="HLW85" s="27"/>
      <c r="HLX85" s="34"/>
      <c r="HLY85" s="34"/>
      <c r="HMC85" s="3"/>
      <c r="HMD85" s="3"/>
      <c r="HMG85" s="26"/>
      <c r="HMI85" s="27"/>
      <c r="HMJ85" s="34"/>
      <c r="HMK85" s="34"/>
      <c r="HMO85" s="3"/>
      <c r="HMP85" s="3"/>
      <c r="HMS85" s="26"/>
      <c r="HMU85" s="27"/>
      <c r="HMV85" s="34"/>
      <c r="HMW85" s="34"/>
      <c r="HNA85" s="3"/>
      <c r="HNB85" s="3"/>
      <c r="HNE85" s="26"/>
      <c r="HNG85" s="27"/>
      <c r="HNH85" s="34"/>
      <c r="HNI85" s="34"/>
      <c r="HNM85" s="3"/>
      <c r="HNN85" s="3"/>
      <c r="HNQ85" s="26"/>
      <c r="HNS85" s="27"/>
      <c r="HNT85" s="34"/>
      <c r="HNU85" s="34"/>
      <c r="HNY85" s="3"/>
      <c r="HNZ85" s="3"/>
      <c r="HOC85" s="26"/>
      <c r="HOE85" s="27"/>
      <c r="HOF85" s="34"/>
      <c r="HOG85" s="34"/>
      <c r="HOK85" s="3"/>
      <c r="HOL85" s="3"/>
      <c r="HOO85" s="26"/>
      <c r="HOQ85" s="27"/>
      <c r="HOR85" s="34"/>
      <c r="HOS85" s="34"/>
      <c r="HOW85" s="3"/>
      <c r="HOX85" s="3"/>
      <c r="HPA85" s="26"/>
      <c r="HPC85" s="27"/>
      <c r="HPD85" s="34"/>
      <c r="HPE85" s="34"/>
      <c r="HPI85" s="3"/>
      <c r="HPJ85" s="3"/>
      <c r="HPM85" s="26"/>
      <c r="HPO85" s="27"/>
      <c r="HPP85" s="34"/>
      <c r="HPQ85" s="34"/>
      <c r="HPU85" s="3"/>
      <c r="HPV85" s="3"/>
      <c r="HPY85" s="26"/>
      <c r="HQA85" s="27"/>
      <c r="HQB85" s="34"/>
      <c r="HQC85" s="34"/>
      <c r="HQG85" s="3"/>
      <c r="HQH85" s="3"/>
      <c r="HQK85" s="26"/>
      <c r="HQM85" s="27"/>
      <c r="HQN85" s="34"/>
      <c r="HQO85" s="34"/>
      <c r="HQS85" s="3"/>
      <c r="HQT85" s="3"/>
      <c r="HQW85" s="26"/>
      <c r="HQY85" s="27"/>
      <c r="HQZ85" s="34"/>
      <c r="HRA85" s="34"/>
      <c r="HRE85" s="3"/>
      <c r="HRF85" s="3"/>
      <c r="HRI85" s="26"/>
      <c r="HRK85" s="27"/>
      <c r="HRL85" s="34"/>
      <c r="HRM85" s="34"/>
      <c r="HRQ85" s="3"/>
      <c r="HRR85" s="3"/>
      <c r="HRU85" s="26"/>
      <c r="HRW85" s="27"/>
      <c r="HRX85" s="34"/>
      <c r="HRY85" s="34"/>
      <c r="HSC85" s="3"/>
      <c r="HSD85" s="3"/>
      <c r="HSG85" s="26"/>
      <c r="HSI85" s="27"/>
      <c r="HSJ85" s="34"/>
      <c r="HSK85" s="34"/>
      <c r="HSO85" s="3"/>
      <c r="HSP85" s="3"/>
      <c r="HSS85" s="26"/>
      <c r="HSU85" s="27"/>
      <c r="HSV85" s="34"/>
      <c r="HSW85" s="34"/>
      <c r="HTA85" s="3"/>
      <c r="HTB85" s="3"/>
      <c r="HTE85" s="26"/>
      <c r="HTG85" s="27"/>
      <c r="HTH85" s="34"/>
      <c r="HTI85" s="34"/>
      <c r="HTM85" s="3"/>
      <c r="HTN85" s="3"/>
      <c r="HTQ85" s="26"/>
      <c r="HTS85" s="27"/>
      <c r="HTT85" s="34"/>
      <c r="HTU85" s="34"/>
      <c r="HTY85" s="3"/>
      <c r="HTZ85" s="3"/>
      <c r="HUC85" s="26"/>
      <c r="HUE85" s="27"/>
      <c r="HUF85" s="34"/>
      <c r="HUG85" s="34"/>
      <c r="HUK85" s="3"/>
      <c r="HUL85" s="3"/>
      <c r="HUO85" s="26"/>
      <c r="HUQ85" s="27"/>
      <c r="HUR85" s="34"/>
      <c r="HUS85" s="34"/>
      <c r="HUW85" s="3"/>
      <c r="HUX85" s="3"/>
      <c r="HVA85" s="26"/>
      <c r="HVC85" s="27"/>
      <c r="HVD85" s="34"/>
      <c r="HVE85" s="34"/>
      <c r="HVI85" s="3"/>
      <c r="HVJ85" s="3"/>
      <c r="HVM85" s="26"/>
      <c r="HVO85" s="27"/>
      <c r="HVP85" s="34"/>
      <c r="HVQ85" s="34"/>
      <c r="HVU85" s="3"/>
      <c r="HVV85" s="3"/>
      <c r="HVY85" s="26"/>
      <c r="HWA85" s="27"/>
      <c r="HWB85" s="34"/>
      <c r="HWC85" s="34"/>
      <c r="HWG85" s="3"/>
      <c r="HWH85" s="3"/>
      <c r="HWK85" s="26"/>
      <c r="HWM85" s="27"/>
      <c r="HWN85" s="34"/>
      <c r="HWO85" s="34"/>
      <c r="HWS85" s="3"/>
      <c r="HWT85" s="3"/>
      <c r="HWW85" s="26"/>
      <c r="HWY85" s="27"/>
      <c r="HWZ85" s="34"/>
      <c r="HXA85" s="34"/>
      <c r="HXE85" s="3"/>
      <c r="HXF85" s="3"/>
      <c r="HXI85" s="26"/>
      <c r="HXK85" s="27"/>
      <c r="HXL85" s="34"/>
      <c r="HXM85" s="34"/>
      <c r="HXQ85" s="3"/>
      <c r="HXR85" s="3"/>
      <c r="HXU85" s="26"/>
      <c r="HXW85" s="27"/>
      <c r="HXX85" s="34"/>
      <c r="HXY85" s="34"/>
      <c r="HYC85" s="3"/>
      <c r="HYD85" s="3"/>
      <c r="HYG85" s="26"/>
      <c r="HYI85" s="27"/>
      <c r="HYJ85" s="34"/>
      <c r="HYK85" s="34"/>
      <c r="HYO85" s="3"/>
      <c r="HYP85" s="3"/>
      <c r="HYS85" s="26"/>
      <c r="HYU85" s="27"/>
      <c r="HYV85" s="34"/>
      <c r="HYW85" s="34"/>
      <c r="HZA85" s="3"/>
      <c r="HZB85" s="3"/>
      <c r="HZE85" s="26"/>
      <c r="HZG85" s="27"/>
      <c r="HZH85" s="34"/>
      <c r="HZI85" s="34"/>
      <c r="HZM85" s="3"/>
      <c r="HZN85" s="3"/>
      <c r="HZQ85" s="26"/>
      <c r="HZS85" s="27"/>
      <c r="HZT85" s="34"/>
      <c r="HZU85" s="34"/>
      <c r="HZY85" s="3"/>
      <c r="HZZ85" s="3"/>
      <c r="IAC85" s="26"/>
      <c r="IAE85" s="27"/>
      <c r="IAF85" s="34"/>
      <c r="IAG85" s="34"/>
      <c r="IAK85" s="3"/>
      <c r="IAL85" s="3"/>
      <c r="IAO85" s="26"/>
      <c r="IAQ85" s="27"/>
      <c r="IAR85" s="34"/>
      <c r="IAS85" s="34"/>
      <c r="IAW85" s="3"/>
      <c r="IAX85" s="3"/>
      <c r="IBA85" s="26"/>
      <c r="IBC85" s="27"/>
      <c r="IBD85" s="34"/>
      <c r="IBE85" s="34"/>
      <c r="IBI85" s="3"/>
      <c r="IBJ85" s="3"/>
      <c r="IBM85" s="26"/>
      <c r="IBO85" s="27"/>
      <c r="IBP85" s="34"/>
      <c r="IBQ85" s="34"/>
      <c r="IBU85" s="3"/>
      <c r="IBV85" s="3"/>
      <c r="IBY85" s="26"/>
      <c r="ICA85" s="27"/>
      <c r="ICB85" s="34"/>
      <c r="ICC85" s="34"/>
      <c r="ICG85" s="3"/>
      <c r="ICH85" s="3"/>
      <c r="ICK85" s="26"/>
      <c r="ICM85" s="27"/>
      <c r="ICN85" s="34"/>
      <c r="ICO85" s="34"/>
      <c r="ICS85" s="3"/>
      <c r="ICT85" s="3"/>
      <c r="ICW85" s="26"/>
      <c r="ICY85" s="27"/>
      <c r="ICZ85" s="34"/>
      <c r="IDA85" s="34"/>
      <c r="IDE85" s="3"/>
      <c r="IDF85" s="3"/>
      <c r="IDI85" s="26"/>
      <c r="IDK85" s="27"/>
      <c r="IDL85" s="34"/>
      <c r="IDM85" s="34"/>
      <c r="IDQ85" s="3"/>
      <c r="IDR85" s="3"/>
      <c r="IDU85" s="26"/>
      <c r="IDW85" s="27"/>
      <c r="IDX85" s="34"/>
      <c r="IDY85" s="34"/>
      <c r="IEC85" s="3"/>
      <c r="IED85" s="3"/>
      <c r="IEG85" s="26"/>
      <c r="IEI85" s="27"/>
      <c r="IEJ85" s="34"/>
      <c r="IEK85" s="34"/>
      <c r="IEO85" s="3"/>
      <c r="IEP85" s="3"/>
      <c r="IES85" s="26"/>
      <c r="IEU85" s="27"/>
      <c r="IEV85" s="34"/>
      <c r="IEW85" s="34"/>
      <c r="IFA85" s="3"/>
      <c r="IFB85" s="3"/>
      <c r="IFE85" s="26"/>
      <c r="IFG85" s="27"/>
      <c r="IFH85" s="34"/>
      <c r="IFI85" s="34"/>
      <c r="IFM85" s="3"/>
      <c r="IFN85" s="3"/>
      <c r="IFQ85" s="26"/>
      <c r="IFS85" s="27"/>
      <c r="IFT85" s="34"/>
      <c r="IFU85" s="34"/>
      <c r="IFY85" s="3"/>
      <c r="IFZ85" s="3"/>
      <c r="IGC85" s="26"/>
      <c r="IGE85" s="27"/>
      <c r="IGF85" s="34"/>
      <c r="IGG85" s="34"/>
      <c r="IGK85" s="3"/>
      <c r="IGL85" s="3"/>
      <c r="IGO85" s="26"/>
      <c r="IGQ85" s="27"/>
      <c r="IGR85" s="34"/>
      <c r="IGS85" s="34"/>
      <c r="IGW85" s="3"/>
      <c r="IGX85" s="3"/>
      <c r="IHA85" s="26"/>
      <c r="IHC85" s="27"/>
      <c r="IHD85" s="34"/>
      <c r="IHE85" s="34"/>
      <c r="IHI85" s="3"/>
      <c r="IHJ85" s="3"/>
      <c r="IHM85" s="26"/>
      <c r="IHO85" s="27"/>
      <c r="IHP85" s="34"/>
      <c r="IHQ85" s="34"/>
      <c r="IHU85" s="3"/>
      <c r="IHV85" s="3"/>
      <c r="IHY85" s="26"/>
      <c r="IIA85" s="27"/>
      <c r="IIB85" s="34"/>
      <c r="IIC85" s="34"/>
      <c r="IIG85" s="3"/>
      <c r="IIH85" s="3"/>
      <c r="IIK85" s="26"/>
      <c r="IIM85" s="27"/>
      <c r="IIN85" s="34"/>
      <c r="IIO85" s="34"/>
      <c r="IIS85" s="3"/>
      <c r="IIT85" s="3"/>
      <c r="IIW85" s="26"/>
      <c r="IIY85" s="27"/>
      <c r="IIZ85" s="34"/>
      <c r="IJA85" s="34"/>
      <c r="IJE85" s="3"/>
      <c r="IJF85" s="3"/>
      <c r="IJI85" s="26"/>
      <c r="IJK85" s="27"/>
      <c r="IJL85" s="34"/>
      <c r="IJM85" s="34"/>
      <c r="IJQ85" s="3"/>
      <c r="IJR85" s="3"/>
      <c r="IJU85" s="26"/>
      <c r="IJW85" s="27"/>
      <c r="IJX85" s="34"/>
      <c r="IJY85" s="34"/>
      <c r="IKC85" s="3"/>
      <c r="IKD85" s="3"/>
      <c r="IKG85" s="26"/>
      <c r="IKI85" s="27"/>
      <c r="IKJ85" s="34"/>
      <c r="IKK85" s="34"/>
      <c r="IKO85" s="3"/>
      <c r="IKP85" s="3"/>
      <c r="IKS85" s="26"/>
      <c r="IKU85" s="27"/>
      <c r="IKV85" s="34"/>
      <c r="IKW85" s="34"/>
      <c r="ILA85" s="3"/>
      <c r="ILB85" s="3"/>
      <c r="ILE85" s="26"/>
      <c r="ILG85" s="27"/>
      <c r="ILH85" s="34"/>
      <c r="ILI85" s="34"/>
      <c r="ILM85" s="3"/>
      <c r="ILN85" s="3"/>
      <c r="ILQ85" s="26"/>
      <c r="ILS85" s="27"/>
      <c r="ILT85" s="34"/>
      <c r="ILU85" s="34"/>
      <c r="ILY85" s="3"/>
      <c r="ILZ85" s="3"/>
      <c r="IMC85" s="26"/>
      <c r="IME85" s="27"/>
      <c r="IMF85" s="34"/>
      <c r="IMG85" s="34"/>
      <c r="IMK85" s="3"/>
      <c r="IML85" s="3"/>
      <c r="IMO85" s="26"/>
      <c r="IMQ85" s="27"/>
      <c r="IMR85" s="34"/>
      <c r="IMS85" s="34"/>
      <c r="IMW85" s="3"/>
      <c r="IMX85" s="3"/>
      <c r="INA85" s="26"/>
      <c r="INC85" s="27"/>
      <c r="IND85" s="34"/>
      <c r="INE85" s="34"/>
      <c r="INI85" s="3"/>
      <c r="INJ85" s="3"/>
      <c r="INM85" s="26"/>
      <c r="INO85" s="27"/>
      <c r="INP85" s="34"/>
      <c r="INQ85" s="34"/>
      <c r="INU85" s="3"/>
      <c r="INV85" s="3"/>
      <c r="INY85" s="26"/>
      <c r="IOA85" s="27"/>
      <c r="IOB85" s="34"/>
      <c r="IOC85" s="34"/>
      <c r="IOG85" s="3"/>
      <c r="IOH85" s="3"/>
      <c r="IOK85" s="26"/>
      <c r="IOM85" s="27"/>
      <c r="ION85" s="34"/>
      <c r="IOO85" s="34"/>
      <c r="IOS85" s="3"/>
      <c r="IOT85" s="3"/>
      <c r="IOW85" s="26"/>
      <c r="IOY85" s="27"/>
      <c r="IOZ85" s="34"/>
      <c r="IPA85" s="34"/>
      <c r="IPE85" s="3"/>
      <c r="IPF85" s="3"/>
      <c r="IPI85" s="26"/>
      <c r="IPK85" s="27"/>
      <c r="IPL85" s="34"/>
      <c r="IPM85" s="34"/>
      <c r="IPQ85" s="3"/>
      <c r="IPR85" s="3"/>
      <c r="IPU85" s="26"/>
      <c r="IPW85" s="27"/>
      <c r="IPX85" s="34"/>
      <c r="IPY85" s="34"/>
      <c r="IQC85" s="3"/>
      <c r="IQD85" s="3"/>
      <c r="IQG85" s="26"/>
      <c r="IQI85" s="27"/>
      <c r="IQJ85" s="34"/>
      <c r="IQK85" s="34"/>
      <c r="IQO85" s="3"/>
      <c r="IQP85" s="3"/>
      <c r="IQS85" s="26"/>
      <c r="IQU85" s="27"/>
      <c r="IQV85" s="34"/>
      <c r="IQW85" s="34"/>
      <c r="IRA85" s="3"/>
      <c r="IRB85" s="3"/>
      <c r="IRE85" s="26"/>
      <c r="IRG85" s="27"/>
      <c r="IRH85" s="34"/>
      <c r="IRI85" s="34"/>
      <c r="IRM85" s="3"/>
      <c r="IRN85" s="3"/>
      <c r="IRQ85" s="26"/>
      <c r="IRS85" s="27"/>
      <c r="IRT85" s="34"/>
      <c r="IRU85" s="34"/>
      <c r="IRY85" s="3"/>
      <c r="IRZ85" s="3"/>
      <c r="ISC85" s="26"/>
      <c r="ISE85" s="27"/>
      <c r="ISF85" s="34"/>
      <c r="ISG85" s="34"/>
      <c r="ISK85" s="3"/>
      <c r="ISL85" s="3"/>
      <c r="ISO85" s="26"/>
      <c r="ISQ85" s="27"/>
      <c r="ISR85" s="34"/>
      <c r="ISS85" s="34"/>
      <c r="ISW85" s="3"/>
      <c r="ISX85" s="3"/>
      <c r="ITA85" s="26"/>
      <c r="ITC85" s="27"/>
      <c r="ITD85" s="34"/>
      <c r="ITE85" s="34"/>
      <c r="ITI85" s="3"/>
      <c r="ITJ85" s="3"/>
      <c r="ITM85" s="26"/>
      <c r="ITO85" s="27"/>
      <c r="ITP85" s="34"/>
      <c r="ITQ85" s="34"/>
      <c r="ITU85" s="3"/>
      <c r="ITV85" s="3"/>
      <c r="ITY85" s="26"/>
      <c r="IUA85" s="27"/>
      <c r="IUB85" s="34"/>
      <c r="IUC85" s="34"/>
      <c r="IUG85" s="3"/>
      <c r="IUH85" s="3"/>
      <c r="IUK85" s="26"/>
      <c r="IUM85" s="27"/>
      <c r="IUN85" s="34"/>
      <c r="IUO85" s="34"/>
      <c r="IUS85" s="3"/>
      <c r="IUT85" s="3"/>
      <c r="IUW85" s="26"/>
      <c r="IUY85" s="27"/>
      <c r="IUZ85" s="34"/>
      <c r="IVA85" s="34"/>
      <c r="IVE85" s="3"/>
      <c r="IVF85" s="3"/>
      <c r="IVI85" s="26"/>
      <c r="IVK85" s="27"/>
      <c r="IVL85" s="34"/>
      <c r="IVM85" s="34"/>
      <c r="IVQ85" s="3"/>
      <c r="IVR85" s="3"/>
      <c r="IVU85" s="26"/>
      <c r="IVW85" s="27"/>
      <c r="IVX85" s="34"/>
      <c r="IVY85" s="34"/>
      <c r="IWC85" s="3"/>
      <c r="IWD85" s="3"/>
      <c r="IWG85" s="26"/>
      <c r="IWI85" s="27"/>
      <c r="IWJ85" s="34"/>
      <c r="IWK85" s="34"/>
      <c r="IWO85" s="3"/>
      <c r="IWP85" s="3"/>
      <c r="IWS85" s="26"/>
      <c r="IWU85" s="27"/>
      <c r="IWV85" s="34"/>
      <c r="IWW85" s="34"/>
      <c r="IXA85" s="3"/>
      <c r="IXB85" s="3"/>
      <c r="IXE85" s="26"/>
      <c r="IXG85" s="27"/>
      <c r="IXH85" s="34"/>
      <c r="IXI85" s="34"/>
      <c r="IXM85" s="3"/>
      <c r="IXN85" s="3"/>
      <c r="IXQ85" s="26"/>
      <c r="IXS85" s="27"/>
      <c r="IXT85" s="34"/>
      <c r="IXU85" s="34"/>
      <c r="IXY85" s="3"/>
      <c r="IXZ85" s="3"/>
      <c r="IYC85" s="26"/>
      <c r="IYE85" s="27"/>
      <c r="IYF85" s="34"/>
      <c r="IYG85" s="34"/>
      <c r="IYK85" s="3"/>
      <c r="IYL85" s="3"/>
      <c r="IYO85" s="26"/>
      <c r="IYQ85" s="27"/>
      <c r="IYR85" s="34"/>
      <c r="IYS85" s="34"/>
      <c r="IYW85" s="3"/>
      <c r="IYX85" s="3"/>
      <c r="IZA85" s="26"/>
      <c r="IZC85" s="27"/>
      <c r="IZD85" s="34"/>
      <c r="IZE85" s="34"/>
      <c r="IZI85" s="3"/>
      <c r="IZJ85" s="3"/>
      <c r="IZM85" s="26"/>
      <c r="IZO85" s="27"/>
      <c r="IZP85" s="34"/>
      <c r="IZQ85" s="34"/>
      <c r="IZU85" s="3"/>
      <c r="IZV85" s="3"/>
      <c r="IZY85" s="26"/>
      <c r="JAA85" s="27"/>
      <c r="JAB85" s="34"/>
      <c r="JAC85" s="34"/>
      <c r="JAG85" s="3"/>
      <c r="JAH85" s="3"/>
      <c r="JAK85" s="26"/>
      <c r="JAM85" s="27"/>
      <c r="JAN85" s="34"/>
      <c r="JAO85" s="34"/>
      <c r="JAS85" s="3"/>
      <c r="JAT85" s="3"/>
      <c r="JAW85" s="26"/>
      <c r="JAY85" s="27"/>
      <c r="JAZ85" s="34"/>
      <c r="JBA85" s="34"/>
      <c r="JBE85" s="3"/>
      <c r="JBF85" s="3"/>
      <c r="JBI85" s="26"/>
      <c r="JBK85" s="27"/>
      <c r="JBL85" s="34"/>
      <c r="JBM85" s="34"/>
      <c r="JBQ85" s="3"/>
      <c r="JBR85" s="3"/>
      <c r="JBU85" s="26"/>
      <c r="JBW85" s="27"/>
      <c r="JBX85" s="34"/>
      <c r="JBY85" s="34"/>
      <c r="JCC85" s="3"/>
      <c r="JCD85" s="3"/>
      <c r="JCG85" s="26"/>
      <c r="JCI85" s="27"/>
      <c r="JCJ85" s="34"/>
      <c r="JCK85" s="34"/>
      <c r="JCO85" s="3"/>
      <c r="JCP85" s="3"/>
      <c r="JCS85" s="26"/>
      <c r="JCU85" s="27"/>
      <c r="JCV85" s="34"/>
      <c r="JCW85" s="34"/>
      <c r="JDA85" s="3"/>
      <c r="JDB85" s="3"/>
      <c r="JDE85" s="26"/>
      <c r="JDG85" s="27"/>
      <c r="JDH85" s="34"/>
      <c r="JDI85" s="34"/>
      <c r="JDM85" s="3"/>
      <c r="JDN85" s="3"/>
      <c r="JDQ85" s="26"/>
      <c r="JDS85" s="27"/>
      <c r="JDT85" s="34"/>
      <c r="JDU85" s="34"/>
      <c r="JDY85" s="3"/>
      <c r="JDZ85" s="3"/>
      <c r="JEC85" s="26"/>
      <c r="JEE85" s="27"/>
      <c r="JEF85" s="34"/>
      <c r="JEG85" s="34"/>
      <c r="JEK85" s="3"/>
      <c r="JEL85" s="3"/>
      <c r="JEO85" s="26"/>
      <c r="JEQ85" s="27"/>
      <c r="JER85" s="34"/>
      <c r="JES85" s="34"/>
      <c r="JEW85" s="3"/>
      <c r="JEX85" s="3"/>
      <c r="JFA85" s="26"/>
      <c r="JFC85" s="27"/>
      <c r="JFD85" s="34"/>
      <c r="JFE85" s="34"/>
      <c r="JFI85" s="3"/>
      <c r="JFJ85" s="3"/>
      <c r="JFM85" s="26"/>
      <c r="JFO85" s="27"/>
      <c r="JFP85" s="34"/>
      <c r="JFQ85" s="34"/>
      <c r="JFU85" s="3"/>
      <c r="JFV85" s="3"/>
      <c r="JFY85" s="26"/>
      <c r="JGA85" s="27"/>
      <c r="JGB85" s="34"/>
      <c r="JGC85" s="34"/>
      <c r="JGG85" s="3"/>
      <c r="JGH85" s="3"/>
      <c r="JGK85" s="26"/>
      <c r="JGM85" s="27"/>
      <c r="JGN85" s="34"/>
      <c r="JGO85" s="34"/>
      <c r="JGS85" s="3"/>
      <c r="JGT85" s="3"/>
      <c r="JGW85" s="26"/>
      <c r="JGY85" s="27"/>
      <c r="JGZ85" s="34"/>
      <c r="JHA85" s="34"/>
      <c r="JHE85" s="3"/>
      <c r="JHF85" s="3"/>
      <c r="JHI85" s="26"/>
      <c r="JHK85" s="27"/>
      <c r="JHL85" s="34"/>
      <c r="JHM85" s="34"/>
      <c r="JHQ85" s="3"/>
      <c r="JHR85" s="3"/>
      <c r="JHU85" s="26"/>
      <c r="JHW85" s="27"/>
      <c r="JHX85" s="34"/>
      <c r="JHY85" s="34"/>
      <c r="JIC85" s="3"/>
      <c r="JID85" s="3"/>
      <c r="JIG85" s="26"/>
      <c r="JII85" s="27"/>
      <c r="JIJ85" s="34"/>
      <c r="JIK85" s="34"/>
      <c r="JIO85" s="3"/>
      <c r="JIP85" s="3"/>
      <c r="JIS85" s="26"/>
      <c r="JIU85" s="27"/>
      <c r="JIV85" s="34"/>
      <c r="JIW85" s="34"/>
      <c r="JJA85" s="3"/>
      <c r="JJB85" s="3"/>
      <c r="JJE85" s="26"/>
      <c r="JJG85" s="27"/>
      <c r="JJH85" s="34"/>
      <c r="JJI85" s="34"/>
      <c r="JJM85" s="3"/>
      <c r="JJN85" s="3"/>
      <c r="JJQ85" s="26"/>
      <c r="JJS85" s="27"/>
      <c r="JJT85" s="34"/>
      <c r="JJU85" s="34"/>
      <c r="JJY85" s="3"/>
      <c r="JJZ85" s="3"/>
      <c r="JKC85" s="26"/>
      <c r="JKE85" s="27"/>
      <c r="JKF85" s="34"/>
      <c r="JKG85" s="34"/>
      <c r="JKK85" s="3"/>
      <c r="JKL85" s="3"/>
      <c r="JKO85" s="26"/>
      <c r="JKQ85" s="27"/>
      <c r="JKR85" s="34"/>
      <c r="JKS85" s="34"/>
      <c r="JKW85" s="3"/>
      <c r="JKX85" s="3"/>
      <c r="JLA85" s="26"/>
      <c r="JLC85" s="27"/>
      <c r="JLD85" s="34"/>
      <c r="JLE85" s="34"/>
      <c r="JLI85" s="3"/>
      <c r="JLJ85" s="3"/>
      <c r="JLM85" s="26"/>
      <c r="JLO85" s="27"/>
      <c r="JLP85" s="34"/>
      <c r="JLQ85" s="34"/>
      <c r="JLU85" s="3"/>
      <c r="JLV85" s="3"/>
      <c r="JLY85" s="26"/>
      <c r="JMA85" s="27"/>
      <c r="JMB85" s="34"/>
      <c r="JMC85" s="34"/>
      <c r="JMG85" s="3"/>
      <c r="JMH85" s="3"/>
      <c r="JMK85" s="26"/>
      <c r="JMM85" s="27"/>
      <c r="JMN85" s="34"/>
      <c r="JMO85" s="34"/>
      <c r="JMS85" s="3"/>
      <c r="JMT85" s="3"/>
      <c r="JMW85" s="26"/>
      <c r="JMY85" s="27"/>
      <c r="JMZ85" s="34"/>
      <c r="JNA85" s="34"/>
      <c r="JNE85" s="3"/>
      <c r="JNF85" s="3"/>
      <c r="JNI85" s="26"/>
      <c r="JNK85" s="27"/>
      <c r="JNL85" s="34"/>
      <c r="JNM85" s="34"/>
      <c r="JNQ85" s="3"/>
      <c r="JNR85" s="3"/>
      <c r="JNU85" s="26"/>
      <c r="JNW85" s="27"/>
      <c r="JNX85" s="34"/>
      <c r="JNY85" s="34"/>
      <c r="JOC85" s="3"/>
      <c r="JOD85" s="3"/>
      <c r="JOG85" s="26"/>
      <c r="JOI85" s="27"/>
      <c r="JOJ85" s="34"/>
      <c r="JOK85" s="34"/>
      <c r="JOO85" s="3"/>
      <c r="JOP85" s="3"/>
      <c r="JOS85" s="26"/>
      <c r="JOU85" s="27"/>
      <c r="JOV85" s="34"/>
      <c r="JOW85" s="34"/>
      <c r="JPA85" s="3"/>
      <c r="JPB85" s="3"/>
      <c r="JPE85" s="26"/>
      <c r="JPG85" s="27"/>
      <c r="JPH85" s="34"/>
      <c r="JPI85" s="34"/>
      <c r="JPM85" s="3"/>
      <c r="JPN85" s="3"/>
      <c r="JPQ85" s="26"/>
      <c r="JPS85" s="27"/>
      <c r="JPT85" s="34"/>
      <c r="JPU85" s="34"/>
      <c r="JPY85" s="3"/>
      <c r="JPZ85" s="3"/>
      <c r="JQC85" s="26"/>
      <c r="JQE85" s="27"/>
      <c r="JQF85" s="34"/>
      <c r="JQG85" s="34"/>
      <c r="JQK85" s="3"/>
      <c r="JQL85" s="3"/>
      <c r="JQO85" s="26"/>
      <c r="JQQ85" s="27"/>
      <c r="JQR85" s="34"/>
      <c r="JQS85" s="34"/>
      <c r="JQW85" s="3"/>
      <c r="JQX85" s="3"/>
      <c r="JRA85" s="26"/>
      <c r="JRC85" s="27"/>
      <c r="JRD85" s="34"/>
      <c r="JRE85" s="34"/>
      <c r="JRI85" s="3"/>
      <c r="JRJ85" s="3"/>
      <c r="JRM85" s="26"/>
      <c r="JRO85" s="27"/>
      <c r="JRP85" s="34"/>
      <c r="JRQ85" s="34"/>
      <c r="JRU85" s="3"/>
      <c r="JRV85" s="3"/>
      <c r="JRY85" s="26"/>
      <c r="JSA85" s="27"/>
      <c r="JSB85" s="34"/>
      <c r="JSC85" s="34"/>
      <c r="JSG85" s="3"/>
      <c r="JSH85" s="3"/>
      <c r="JSK85" s="26"/>
      <c r="JSM85" s="27"/>
      <c r="JSN85" s="34"/>
      <c r="JSO85" s="34"/>
      <c r="JSS85" s="3"/>
      <c r="JST85" s="3"/>
      <c r="JSW85" s="26"/>
      <c r="JSY85" s="27"/>
      <c r="JSZ85" s="34"/>
      <c r="JTA85" s="34"/>
      <c r="JTE85" s="3"/>
      <c r="JTF85" s="3"/>
      <c r="JTI85" s="26"/>
      <c r="JTK85" s="27"/>
      <c r="JTL85" s="34"/>
      <c r="JTM85" s="34"/>
      <c r="JTQ85" s="3"/>
      <c r="JTR85" s="3"/>
      <c r="JTU85" s="26"/>
      <c r="JTW85" s="27"/>
      <c r="JTX85" s="34"/>
      <c r="JTY85" s="34"/>
      <c r="JUC85" s="3"/>
      <c r="JUD85" s="3"/>
      <c r="JUG85" s="26"/>
      <c r="JUI85" s="27"/>
      <c r="JUJ85" s="34"/>
      <c r="JUK85" s="34"/>
      <c r="JUO85" s="3"/>
      <c r="JUP85" s="3"/>
      <c r="JUS85" s="26"/>
      <c r="JUU85" s="27"/>
      <c r="JUV85" s="34"/>
      <c r="JUW85" s="34"/>
      <c r="JVA85" s="3"/>
      <c r="JVB85" s="3"/>
      <c r="JVE85" s="26"/>
      <c r="JVG85" s="27"/>
      <c r="JVH85" s="34"/>
      <c r="JVI85" s="34"/>
      <c r="JVM85" s="3"/>
      <c r="JVN85" s="3"/>
      <c r="JVQ85" s="26"/>
      <c r="JVS85" s="27"/>
      <c r="JVT85" s="34"/>
      <c r="JVU85" s="34"/>
      <c r="JVY85" s="3"/>
      <c r="JVZ85" s="3"/>
      <c r="JWC85" s="26"/>
      <c r="JWE85" s="27"/>
      <c r="JWF85" s="34"/>
      <c r="JWG85" s="34"/>
      <c r="JWK85" s="3"/>
      <c r="JWL85" s="3"/>
      <c r="JWO85" s="26"/>
      <c r="JWQ85" s="27"/>
      <c r="JWR85" s="34"/>
      <c r="JWS85" s="34"/>
      <c r="JWW85" s="3"/>
      <c r="JWX85" s="3"/>
      <c r="JXA85" s="26"/>
      <c r="JXC85" s="27"/>
      <c r="JXD85" s="34"/>
      <c r="JXE85" s="34"/>
      <c r="JXI85" s="3"/>
      <c r="JXJ85" s="3"/>
      <c r="JXM85" s="26"/>
      <c r="JXO85" s="27"/>
      <c r="JXP85" s="34"/>
      <c r="JXQ85" s="34"/>
      <c r="JXU85" s="3"/>
      <c r="JXV85" s="3"/>
      <c r="JXY85" s="26"/>
      <c r="JYA85" s="27"/>
      <c r="JYB85" s="34"/>
      <c r="JYC85" s="34"/>
      <c r="JYG85" s="3"/>
      <c r="JYH85" s="3"/>
      <c r="JYK85" s="26"/>
      <c r="JYM85" s="27"/>
      <c r="JYN85" s="34"/>
      <c r="JYO85" s="34"/>
      <c r="JYS85" s="3"/>
      <c r="JYT85" s="3"/>
      <c r="JYW85" s="26"/>
      <c r="JYY85" s="27"/>
      <c r="JYZ85" s="34"/>
      <c r="JZA85" s="34"/>
      <c r="JZE85" s="3"/>
      <c r="JZF85" s="3"/>
      <c r="JZI85" s="26"/>
      <c r="JZK85" s="27"/>
      <c r="JZL85" s="34"/>
      <c r="JZM85" s="34"/>
      <c r="JZQ85" s="3"/>
      <c r="JZR85" s="3"/>
      <c r="JZU85" s="26"/>
      <c r="JZW85" s="27"/>
      <c r="JZX85" s="34"/>
      <c r="JZY85" s="34"/>
      <c r="KAC85" s="3"/>
      <c r="KAD85" s="3"/>
      <c r="KAG85" s="26"/>
      <c r="KAI85" s="27"/>
      <c r="KAJ85" s="34"/>
      <c r="KAK85" s="34"/>
      <c r="KAO85" s="3"/>
      <c r="KAP85" s="3"/>
      <c r="KAS85" s="26"/>
      <c r="KAU85" s="27"/>
      <c r="KAV85" s="34"/>
      <c r="KAW85" s="34"/>
      <c r="KBA85" s="3"/>
      <c r="KBB85" s="3"/>
      <c r="KBE85" s="26"/>
      <c r="KBG85" s="27"/>
      <c r="KBH85" s="34"/>
      <c r="KBI85" s="34"/>
      <c r="KBM85" s="3"/>
      <c r="KBN85" s="3"/>
      <c r="KBQ85" s="26"/>
      <c r="KBS85" s="27"/>
      <c r="KBT85" s="34"/>
      <c r="KBU85" s="34"/>
      <c r="KBY85" s="3"/>
      <c r="KBZ85" s="3"/>
      <c r="KCC85" s="26"/>
      <c r="KCE85" s="27"/>
      <c r="KCF85" s="34"/>
      <c r="KCG85" s="34"/>
      <c r="KCK85" s="3"/>
      <c r="KCL85" s="3"/>
      <c r="KCO85" s="26"/>
      <c r="KCQ85" s="27"/>
      <c r="KCR85" s="34"/>
      <c r="KCS85" s="34"/>
      <c r="KCW85" s="3"/>
      <c r="KCX85" s="3"/>
      <c r="KDA85" s="26"/>
      <c r="KDC85" s="27"/>
      <c r="KDD85" s="34"/>
      <c r="KDE85" s="34"/>
      <c r="KDI85" s="3"/>
      <c r="KDJ85" s="3"/>
      <c r="KDM85" s="26"/>
      <c r="KDO85" s="27"/>
      <c r="KDP85" s="34"/>
      <c r="KDQ85" s="34"/>
      <c r="KDU85" s="3"/>
      <c r="KDV85" s="3"/>
      <c r="KDY85" s="26"/>
      <c r="KEA85" s="27"/>
      <c r="KEB85" s="34"/>
      <c r="KEC85" s="34"/>
      <c r="KEG85" s="3"/>
      <c r="KEH85" s="3"/>
      <c r="KEK85" s="26"/>
      <c r="KEM85" s="27"/>
      <c r="KEN85" s="34"/>
      <c r="KEO85" s="34"/>
      <c r="KES85" s="3"/>
      <c r="KET85" s="3"/>
      <c r="KEW85" s="26"/>
      <c r="KEY85" s="27"/>
      <c r="KEZ85" s="34"/>
      <c r="KFA85" s="34"/>
      <c r="KFE85" s="3"/>
      <c r="KFF85" s="3"/>
      <c r="KFI85" s="26"/>
      <c r="KFK85" s="27"/>
      <c r="KFL85" s="34"/>
      <c r="KFM85" s="34"/>
      <c r="KFQ85" s="3"/>
      <c r="KFR85" s="3"/>
      <c r="KFU85" s="26"/>
      <c r="KFW85" s="27"/>
      <c r="KFX85" s="34"/>
      <c r="KFY85" s="34"/>
      <c r="KGC85" s="3"/>
      <c r="KGD85" s="3"/>
      <c r="KGG85" s="26"/>
      <c r="KGI85" s="27"/>
      <c r="KGJ85" s="34"/>
      <c r="KGK85" s="34"/>
      <c r="KGO85" s="3"/>
      <c r="KGP85" s="3"/>
      <c r="KGS85" s="26"/>
      <c r="KGU85" s="27"/>
      <c r="KGV85" s="34"/>
      <c r="KGW85" s="34"/>
      <c r="KHA85" s="3"/>
      <c r="KHB85" s="3"/>
      <c r="KHE85" s="26"/>
      <c r="KHG85" s="27"/>
      <c r="KHH85" s="34"/>
      <c r="KHI85" s="34"/>
      <c r="KHM85" s="3"/>
      <c r="KHN85" s="3"/>
      <c r="KHQ85" s="26"/>
      <c r="KHS85" s="27"/>
      <c r="KHT85" s="34"/>
      <c r="KHU85" s="34"/>
      <c r="KHY85" s="3"/>
      <c r="KHZ85" s="3"/>
      <c r="KIC85" s="26"/>
      <c r="KIE85" s="27"/>
      <c r="KIF85" s="34"/>
      <c r="KIG85" s="34"/>
      <c r="KIK85" s="3"/>
      <c r="KIL85" s="3"/>
      <c r="KIO85" s="26"/>
      <c r="KIQ85" s="27"/>
      <c r="KIR85" s="34"/>
      <c r="KIS85" s="34"/>
      <c r="KIW85" s="3"/>
      <c r="KIX85" s="3"/>
      <c r="KJA85" s="26"/>
      <c r="KJC85" s="27"/>
      <c r="KJD85" s="34"/>
      <c r="KJE85" s="34"/>
      <c r="KJI85" s="3"/>
      <c r="KJJ85" s="3"/>
      <c r="KJM85" s="26"/>
      <c r="KJO85" s="27"/>
      <c r="KJP85" s="34"/>
      <c r="KJQ85" s="34"/>
      <c r="KJU85" s="3"/>
      <c r="KJV85" s="3"/>
      <c r="KJY85" s="26"/>
      <c r="KKA85" s="27"/>
      <c r="KKB85" s="34"/>
      <c r="KKC85" s="34"/>
      <c r="KKG85" s="3"/>
      <c r="KKH85" s="3"/>
      <c r="KKK85" s="26"/>
      <c r="KKM85" s="27"/>
      <c r="KKN85" s="34"/>
      <c r="KKO85" s="34"/>
      <c r="KKS85" s="3"/>
      <c r="KKT85" s="3"/>
      <c r="KKW85" s="26"/>
      <c r="KKY85" s="27"/>
      <c r="KKZ85" s="34"/>
      <c r="KLA85" s="34"/>
      <c r="KLE85" s="3"/>
      <c r="KLF85" s="3"/>
      <c r="KLI85" s="26"/>
      <c r="KLK85" s="27"/>
      <c r="KLL85" s="34"/>
      <c r="KLM85" s="34"/>
      <c r="KLQ85" s="3"/>
      <c r="KLR85" s="3"/>
      <c r="KLU85" s="26"/>
      <c r="KLW85" s="27"/>
      <c r="KLX85" s="34"/>
      <c r="KLY85" s="34"/>
      <c r="KMC85" s="3"/>
      <c r="KMD85" s="3"/>
      <c r="KMG85" s="26"/>
      <c r="KMI85" s="27"/>
      <c r="KMJ85" s="34"/>
      <c r="KMK85" s="34"/>
      <c r="KMO85" s="3"/>
      <c r="KMP85" s="3"/>
      <c r="KMS85" s="26"/>
      <c r="KMU85" s="27"/>
      <c r="KMV85" s="34"/>
      <c r="KMW85" s="34"/>
      <c r="KNA85" s="3"/>
      <c r="KNB85" s="3"/>
      <c r="KNE85" s="26"/>
      <c r="KNG85" s="27"/>
      <c r="KNH85" s="34"/>
      <c r="KNI85" s="34"/>
      <c r="KNM85" s="3"/>
      <c r="KNN85" s="3"/>
      <c r="KNQ85" s="26"/>
      <c r="KNS85" s="27"/>
      <c r="KNT85" s="34"/>
      <c r="KNU85" s="34"/>
      <c r="KNY85" s="3"/>
      <c r="KNZ85" s="3"/>
      <c r="KOC85" s="26"/>
      <c r="KOE85" s="27"/>
      <c r="KOF85" s="34"/>
      <c r="KOG85" s="34"/>
      <c r="KOK85" s="3"/>
      <c r="KOL85" s="3"/>
      <c r="KOO85" s="26"/>
      <c r="KOQ85" s="27"/>
      <c r="KOR85" s="34"/>
      <c r="KOS85" s="34"/>
      <c r="KOW85" s="3"/>
      <c r="KOX85" s="3"/>
      <c r="KPA85" s="26"/>
      <c r="KPC85" s="27"/>
      <c r="KPD85" s="34"/>
      <c r="KPE85" s="34"/>
      <c r="KPI85" s="3"/>
      <c r="KPJ85" s="3"/>
      <c r="KPM85" s="26"/>
      <c r="KPO85" s="27"/>
      <c r="KPP85" s="34"/>
      <c r="KPQ85" s="34"/>
      <c r="KPU85" s="3"/>
      <c r="KPV85" s="3"/>
      <c r="KPY85" s="26"/>
      <c r="KQA85" s="27"/>
      <c r="KQB85" s="34"/>
      <c r="KQC85" s="34"/>
      <c r="KQG85" s="3"/>
      <c r="KQH85" s="3"/>
      <c r="KQK85" s="26"/>
      <c r="KQM85" s="27"/>
      <c r="KQN85" s="34"/>
      <c r="KQO85" s="34"/>
      <c r="KQS85" s="3"/>
      <c r="KQT85" s="3"/>
      <c r="KQW85" s="26"/>
      <c r="KQY85" s="27"/>
      <c r="KQZ85" s="34"/>
      <c r="KRA85" s="34"/>
      <c r="KRE85" s="3"/>
      <c r="KRF85" s="3"/>
      <c r="KRI85" s="26"/>
      <c r="KRK85" s="27"/>
      <c r="KRL85" s="34"/>
      <c r="KRM85" s="34"/>
      <c r="KRQ85" s="3"/>
      <c r="KRR85" s="3"/>
      <c r="KRU85" s="26"/>
      <c r="KRW85" s="27"/>
      <c r="KRX85" s="34"/>
      <c r="KRY85" s="34"/>
      <c r="KSC85" s="3"/>
      <c r="KSD85" s="3"/>
      <c r="KSG85" s="26"/>
      <c r="KSI85" s="27"/>
      <c r="KSJ85" s="34"/>
      <c r="KSK85" s="34"/>
      <c r="KSO85" s="3"/>
      <c r="KSP85" s="3"/>
      <c r="KSS85" s="26"/>
      <c r="KSU85" s="27"/>
      <c r="KSV85" s="34"/>
      <c r="KSW85" s="34"/>
      <c r="KTA85" s="3"/>
      <c r="KTB85" s="3"/>
      <c r="KTE85" s="26"/>
      <c r="KTG85" s="27"/>
      <c r="KTH85" s="34"/>
      <c r="KTI85" s="34"/>
      <c r="KTM85" s="3"/>
      <c r="KTN85" s="3"/>
      <c r="KTQ85" s="26"/>
      <c r="KTS85" s="27"/>
      <c r="KTT85" s="34"/>
      <c r="KTU85" s="34"/>
      <c r="KTY85" s="3"/>
      <c r="KTZ85" s="3"/>
      <c r="KUC85" s="26"/>
      <c r="KUE85" s="27"/>
      <c r="KUF85" s="34"/>
      <c r="KUG85" s="34"/>
      <c r="KUK85" s="3"/>
      <c r="KUL85" s="3"/>
      <c r="KUO85" s="26"/>
      <c r="KUQ85" s="27"/>
      <c r="KUR85" s="34"/>
      <c r="KUS85" s="34"/>
      <c r="KUW85" s="3"/>
      <c r="KUX85" s="3"/>
      <c r="KVA85" s="26"/>
      <c r="KVC85" s="27"/>
      <c r="KVD85" s="34"/>
      <c r="KVE85" s="34"/>
      <c r="KVI85" s="3"/>
      <c r="KVJ85" s="3"/>
      <c r="KVM85" s="26"/>
      <c r="KVO85" s="27"/>
      <c r="KVP85" s="34"/>
      <c r="KVQ85" s="34"/>
      <c r="KVU85" s="3"/>
      <c r="KVV85" s="3"/>
      <c r="KVY85" s="26"/>
      <c r="KWA85" s="27"/>
      <c r="KWB85" s="34"/>
      <c r="KWC85" s="34"/>
      <c r="KWG85" s="3"/>
      <c r="KWH85" s="3"/>
      <c r="KWK85" s="26"/>
      <c r="KWM85" s="27"/>
      <c r="KWN85" s="34"/>
      <c r="KWO85" s="34"/>
      <c r="KWS85" s="3"/>
      <c r="KWT85" s="3"/>
      <c r="KWW85" s="26"/>
      <c r="KWY85" s="27"/>
      <c r="KWZ85" s="34"/>
      <c r="KXA85" s="34"/>
      <c r="KXE85" s="3"/>
      <c r="KXF85" s="3"/>
      <c r="KXI85" s="26"/>
      <c r="KXK85" s="27"/>
      <c r="KXL85" s="34"/>
      <c r="KXM85" s="34"/>
      <c r="KXQ85" s="3"/>
      <c r="KXR85" s="3"/>
      <c r="KXU85" s="26"/>
      <c r="KXW85" s="27"/>
      <c r="KXX85" s="34"/>
      <c r="KXY85" s="34"/>
      <c r="KYC85" s="3"/>
      <c r="KYD85" s="3"/>
      <c r="KYG85" s="26"/>
      <c r="KYI85" s="27"/>
      <c r="KYJ85" s="34"/>
      <c r="KYK85" s="34"/>
      <c r="KYO85" s="3"/>
      <c r="KYP85" s="3"/>
      <c r="KYS85" s="26"/>
      <c r="KYU85" s="27"/>
      <c r="KYV85" s="34"/>
      <c r="KYW85" s="34"/>
      <c r="KZA85" s="3"/>
      <c r="KZB85" s="3"/>
      <c r="KZE85" s="26"/>
      <c r="KZG85" s="27"/>
      <c r="KZH85" s="34"/>
      <c r="KZI85" s="34"/>
      <c r="KZM85" s="3"/>
      <c r="KZN85" s="3"/>
      <c r="KZQ85" s="26"/>
      <c r="KZS85" s="27"/>
      <c r="KZT85" s="34"/>
      <c r="KZU85" s="34"/>
      <c r="KZY85" s="3"/>
      <c r="KZZ85" s="3"/>
      <c r="LAC85" s="26"/>
      <c r="LAE85" s="27"/>
      <c r="LAF85" s="34"/>
      <c r="LAG85" s="34"/>
      <c r="LAK85" s="3"/>
      <c r="LAL85" s="3"/>
      <c r="LAO85" s="26"/>
      <c r="LAQ85" s="27"/>
      <c r="LAR85" s="34"/>
      <c r="LAS85" s="34"/>
      <c r="LAW85" s="3"/>
      <c r="LAX85" s="3"/>
      <c r="LBA85" s="26"/>
      <c r="LBC85" s="27"/>
      <c r="LBD85" s="34"/>
      <c r="LBE85" s="34"/>
      <c r="LBI85" s="3"/>
      <c r="LBJ85" s="3"/>
      <c r="LBM85" s="26"/>
      <c r="LBO85" s="27"/>
      <c r="LBP85" s="34"/>
      <c r="LBQ85" s="34"/>
      <c r="LBU85" s="3"/>
      <c r="LBV85" s="3"/>
      <c r="LBY85" s="26"/>
      <c r="LCA85" s="27"/>
      <c r="LCB85" s="34"/>
      <c r="LCC85" s="34"/>
      <c r="LCG85" s="3"/>
      <c r="LCH85" s="3"/>
      <c r="LCK85" s="26"/>
      <c r="LCM85" s="27"/>
      <c r="LCN85" s="34"/>
      <c r="LCO85" s="34"/>
      <c r="LCS85" s="3"/>
      <c r="LCT85" s="3"/>
      <c r="LCW85" s="26"/>
      <c r="LCY85" s="27"/>
      <c r="LCZ85" s="34"/>
      <c r="LDA85" s="34"/>
      <c r="LDE85" s="3"/>
      <c r="LDF85" s="3"/>
      <c r="LDI85" s="26"/>
      <c r="LDK85" s="27"/>
      <c r="LDL85" s="34"/>
      <c r="LDM85" s="34"/>
      <c r="LDQ85" s="3"/>
      <c r="LDR85" s="3"/>
      <c r="LDU85" s="26"/>
      <c r="LDW85" s="27"/>
      <c r="LDX85" s="34"/>
      <c r="LDY85" s="34"/>
      <c r="LEC85" s="3"/>
      <c r="LED85" s="3"/>
      <c r="LEG85" s="26"/>
      <c r="LEI85" s="27"/>
      <c r="LEJ85" s="34"/>
      <c r="LEK85" s="34"/>
      <c r="LEO85" s="3"/>
      <c r="LEP85" s="3"/>
      <c r="LES85" s="26"/>
      <c r="LEU85" s="27"/>
      <c r="LEV85" s="34"/>
      <c r="LEW85" s="34"/>
      <c r="LFA85" s="3"/>
      <c r="LFB85" s="3"/>
      <c r="LFE85" s="26"/>
      <c r="LFG85" s="27"/>
      <c r="LFH85" s="34"/>
      <c r="LFI85" s="34"/>
      <c r="LFM85" s="3"/>
      <c r="LFN85" s="3"/>
      <c r="LFQ85" s="26"/>
      <c r="LFS85" s="27"/>
      <c r="LFT85" s="34"/>
      <c r="LFU85" s="34"/>
      <c r="LFY85" s="3"/>
      <c r="LFZ85" s="3"/>
      <c r="LGC85" s="26"/>
      <c r="LGE85" s="27"/>
      <c r="LGF85" s="34"/>
      <c r="LGG85" s="34"/>
      <c r="LGK85" s="3"/>
      <c r="LGL85" s="3"/>
      <c r="LGO85" s="26"/>
      <c r="LGQ85" s="27"/>
      <c r="LGR85" s="34"/>
      <c r="LGS85" s="34"/>
      <c r="LGW85" s="3"/>
      <c r="LGX85" s="3"/>
      <c r="LHA85" s="26"/>
      <c r="LHC85" s="27"/>
      <c r="LHD85" s="34"/>
      <c r="LHE85" s="34"/>
      <c r="LHI85" s="3"/>
      <c r="LHJ85" s="3"/>
      <c r="LHM85" s="26"/>
      <c r="LHO85" s="27"/>
      <c r="LHP85" s="34"/>
      <c r="LHQ85" s="34"/>
      <c r="LHU85" s="3"/>
      <c r="LHV85" s="3"/>
      <c r="LHY85" s="26"/>
      <c r="LIA85" s="27"/>
      <c r="LIB85" s="34"/>
      <c r="LIC85" s="34"/>
      <c r="LIG85" s="3"/>
      <c r="LIH85" s="3"/>
      <c r="LIK85" s="26"/>
      <c r="LIM85" s="27"/>
      <c r="LIN85" s="34"/>
      <c r="LIO85" s="34"/>
      <c r="LIS85" s="3"/>
      <c r="LIT85" s="3"/>
      <c r="LIW85" s="26"/>
      <c r="LIY85" s="27"/>
      <c r="LIZ85" s="34"/>
      <c r="LJA85" s="34"/>
      <c r="LJE85" s="3"/>
      <c r="LJF85" s="3"/>
      <c r="LJI85" s="26"/>
      <c r="LJK85" s="27"/>
      <c r="LJL85" s="34"/>
      <c r="LJM85" s="34"/>
      <c r="LJQ85" s="3"/>
      <c r="LJR85" s="3"/>
      <c r="LJU85" s="26"/>
      <c r="LJW85" s="27"/>
      <c r="LJX85" s="34"/>
      <c r="LJY85" s="34"/>
      <c r="LKC85" s="3"/>
      <c r="LKD85" s="3"/>
      <c r="LKG85" s="26"/>
      <c r="LKI85" s="27"/>
      <c r="LKJ85" s="34"/>
      <c r="LKK85" s="34"/>
      <c r="LKO85" s="3"/>
      <c r="LKP85" s="3"/>
      <c r="LKS85" s="26"/>
      <c r="LKU85" s="27"/>
      <c r="LKV85" s="34"/>
      <c r="LKW85" s="34"/>
      <c r="LLA85" s="3"/>
      <c r="LLB85" s="3"/>
      <c r="LLE85" s="26"/>
      <c r="LLG85" s="27"/>
      <c r="LLH85" s="34"/>
      <c r="LLI85" s="34"/>
      <c r="LLM85" s="3"/>
      <c r="LLN85" s="3"/>
      <c r="LLQ85" s="26"/>
      <c r="LLS85" s="27"/>
      <c r="LLT85" s="34"/>
      <c r="LLU85" s="34"/>
      <c r="LLY85" s="3"/>
      <c r="LLZ85" s="3"/>
      <c r="LMC85" s="26"/>
      <c r="LME85" s="27"/>
      <c r="LMF85" s="34"/>
      <c r="LMG85" s="34"/>
      <c r="LMK85" s="3"/>
      <c r="LML85" s="3"/>
      <c r="LMO85" s="26"/>
      <c r="LMQ85" s="27"/>
      <c r="LMR85" s="34"/>
      <c r="LMS85" s="34"/>
      <c r="LMW85" s="3"/>
      <c r="LMX85" s="3"/>
      <c r="LNA85" s="26"/>
      <c r="LNC85" s="27"/>
      <c r="LND85" s="34"/>
      <c r="LNE85" s="34"/>
      <c r="LNI85" s="3"/>
      <c r="LNJ85" s="3"/>
      <c r="LNM85" s="26"/>
      <c r="LNO85" s="27"/>
      <c r="LNP85" s="34"/>
      <c r="LNQ85" s="34"/>
      <c r="LNU85" s="3"/>
      <c r="LNV85" s="3"/>
      <c r="LNY85" s="26"/>
      <c r="LOA85" s="27"/>
      <c r="LOB85" s="34"/>
      <c r="LOC85" s="34"/>
      <c r="LOG85" s="3"/>
      <c r="LOH85" s="3"/>
      <c r="LOK85" s="26"/>
      <c r="LOM85" s="27"/>
      <c r="LON85" s="34"/>
      <c r="LOO85" s="34"/>
      <c r="LOS85" s="3"/>
      <c r="LOT85" s="3"/>
      <c r="LOW85" s="26"/>
      <c r="LOY85" s="27"/>
      <c r="LOZ85" s="34"/>
      <c r="LPA85" s="34"/>
      <c r="LPE85" s="3"/>
      <c r="LPF85" s="3"/>
      <c r="LPI85" s="26"/>
      <c r="LPK85" s="27"/>
      <c r="LPL85" s="34"/>
      <c r="LPM85" s="34"/>
      <c r="LPQ85" s="3"/>
      <c r="LPR85" s="3"/>
      <c r="LPU85" s="26"/>
      <c r="LPW85" s="27"/>
      <c r="LPX85" s="34"/>
      <c r="LPY85" s="34"/>
      <c r="LQC85" s="3"/>
      <c r="LQD85" s="3"/>
      <c r="LQG85" s="26"/>
      <c r="LQI85" s="27"/>
      <c r="LQJ85" s="34"/>
      <c r="LQK85" s="34"/>
      <c r="LQO85" s="3"/>
      <c r="LQP85" s="3"/>
      <c r="LQS85" s="26"/>
      <c r="LQU85" s="27"/>
      <c r="LQV85" s="34"/>
      <c r="LQW85" s="34"/>
      <c r="LRA85" s="3"/>
      <c r="LRB85" s="3"/>
      <c r="LRE85" s="26"/>
      <c r="LRG85" s="27"/>
      <c r="LRH85" s="34"/>
      <c r="LRI85" s="34"/>
      <c r="LRM85" s="3"/>
      <c r="LRN85" s="3"/>
      <c r="LRQ85" s="26"/>
      <c r="LRS85" s="27"/>
      <c r="LRT85" s="34"/>
      <c r="LRU85" s="34"/>
      <c r="LRY85" s="3"/>
      <c r="LRZ85" s="3"/>
      <c r="LSC85" s="26"/>
      <c r="LSE85" s="27"/>
      <c r="LSF85" s="34"/>
      <c r="LSG85" s="34"/>
      <c r="LSK85" s="3"/>
      <c r="LSL85" s="3"/>
      <c r="LSO85" s="26"/>
      <c r="LSQ85" s="27"/>
      <c r="LSR85" s="34"/>
      <c r="LSS85" s="34"/>
      <c r="LSW85" s="3"/>
      <c r="LSX85" s="3"/>
      <c r="LTA85" s="26"/>
      <c r="LTC85" s="27"/>
      <c r="LTD85" s="34"/>
      <c r="LTE85" s="34"/>
      <c r="LTI85" s="3"/>
      <c r="LTJ85" s="3"/>
      <c r="LTM85" s="26"/>
      <c r="LTO85" s="27"/>
      <c r="LTP85" s="34"/>
      <c r="LTQ85" s="34"/>
      <c r="LTU85" s="3"/>
      <c r="LTV85" s="3"/>
      <c r="LTY85" s="26"/>
      <c r="LUA85" s="27"/>
      <c r="LUB85" s="34"/>
      <c r="LUC85" s="34"/>
      <c r="LUG85" s="3"/>
      <c r="LUH85" s="3"/>
      <c r="LUK85" s="26"/>
      <c r="LUM85" s="27"/>
      <c r="LUN85" s="34"/>
      <c r="LUO85" s="34"/>
      <c r="LUS85" s="3"/>
      <c r="LUT85" s="3"/>
      <c r="LUW85" s="26"/>
      <c r="LUY85" s="27"/>
      <c r="LUZ85" s="34"/>
      <c r="LVA85" s="34"/>
      <c r="LVE85" s="3"/>
      <c r="LVF85" s="3"/>
      <c r="LVI85" s="26"/>
      <c r="LVK85" s="27"/>
      <c r="LVL85" s="34"/>
      <c r="LVM85" s="34"/>
      <c r="LVQ85" s="3"/>
      <c r="LVR85" s="3"/>
      <c r="LVU85" s="26"/>
      <c r="LVW85" s="27"/>
      <c r="LVX85" s="34"/>
      <c r="LVY85" s="34"/>
      <c r="LWC85" s="3"/>
      <c r="LWD85" s="3"/>
      <c r="LWG85" s="26"/>
      <c r="LWI85" s="27"/>
      <c r="LWJ85" s="34"/>
      <c r="LWK85" s="34"/>
      <c r="LWO85" s="3"/>
      <c r="LWP85" s="3"/>
      <c r="LWS85" s="26"/>
      <c r="LWU85" s="27"/>
      <c r="LWV85" s="34"/>
      <c r="LWW85" s="34"/>
      <c r="LXA85" s="3"/>
      <c r="LXB85" s="3"/>
      <c r="LXE85" s="26"/>
      <c r="LXG85" s="27"/>
      <c r="LXH85" s="34"/>
      <c r="LXI85" s="34"/>
      <c r="LXM85" s="3"/>
      <c r="LXN85" s="3"/>
      <c r="LXQ85" s="26"/>
      <c r="LXS85" s="27"/>
      <c r="LXT85" s="34"/>
      <c r="LXU85" s="34"/>
      <c r="LXY85" s="3"/>
      <c r="LXZ85" s="3"/>
      <c r="LYC85" s="26"/>
      <c r="LYE85" s="27"/>
      <c r="LYF85" s="34"/>
      <c r="LYG85" s="34"/>
      <c r="LYK85" s="3"/>
      <c r="LYL85" s="3"/>
      <c r="LYO85" s="26"/>
      <c r="LYQ85" s="27"/>
      <c r="LYR85" s="34"/>
      <c r="LYS85" s="34"/>
      <c r="LYW85" s="3"/>
      <c r="LYX85" s="3"/>
      <c r="LZA85" s="26"/>
      <c r="LZC85" s="27"/>
      <c r="LZD85" s="34"/>
      <c r="LZE85" s="34"/>
      <c r="LZI85" s="3"/>
      <c r="LZJ85" s="3"/>
      <c r="LZM85" s="26"/>
      <c r="LZO85" s="27"/>
      <c r="LZP85" s="34"/>
      <c r="LZQ85" s="34"/>
      <c r="LZU85" s="3"/>
      <c r="LZV85" s="3"/>
      <c r="LZY85" s="26"/>
      <c r="MAA85" s="27"/>
      <c r="MAB85" s="34"/>
      <c r="MAC85" s="34"/>
      <c r="MAG85" s="3"/>
      <c r="MAH85" s="3"/>
      <c r="MAK85" s="26"/>
      <c r="MAM85" s="27"/>
      <c r="MAN85" s="34"/>
      <c r="MAO85" s="34"/>
      <c r="MAS85" s="3"/>
      <c r="MAT85" s="3"/>
      <c r="MAW85" s="26"/>
      <c r="MAY85" s="27"/>
      <c r="MAZ85" s="34"/>
      <c r="MBA85" s="34"/>
      <c r="MBE85" s="3"/>
      <c r="MBF85" s="3"/>
      <c r="MBI85" s="26"/>
      <c r="MBK85" s="27"/>
      <c r="MBL85" s="34"/>
      <c r="MBM85" s="34"/>
      <c r="MBQ85" s="3"/>
      <c r="MBR85" s="3"/>
      <c r="MBU85" s="26"/>
      <c r="MBW85" s="27"/>
      <c r="MBX85" s="34"/>
      <c r="MBY85" s="34"/>
      <c r="MCC85" s="3"/>
      <c r="MCD85" s="3"/>
      <c r="MCG85" s="26"/>
      <c r="MCI85" s="27"/>
      <c r="MCJ85" s="34"/>
      <c r="MCK85" s="34"/>
      <c r="MCO85" s="3"/>
      <c r="MCP85" s="3"/>
      <c r="MCS85" s="26"/>
      <c r="MCU85" s="27"/>
      <c r="MCV85" s="34"/>
      <c r="MCW85" s="34"/>
      <c r="MDA85" s="3"/>
      <c r="MDB85" s="3"/>
      <c r="MDE85" s="26"/>
      <c r="MDG85" s="27"/>
      <c r="MDH85" s="34"/>
      <c r="MDI85" s="34"/>
      <c r="MDM85" s="3"/>
      <c r="MDN85" s="3"/>
      <c r="MDQ85" s="26"/>
      <c r="MDS85" s="27"/>
      <c r="MDT85" s="34"/>
      <c r="MDU85" s="34"/>
      <c r="MDY85" s="3"/>
      <c r="MDZ85" s="3"/>
      <c r="MEC85" s="26"/>
      <c r="MEE85" s="27"/>
      <c r="MEF85" s="34"/>
      <c r="MEG85" s="34"/>
      <c r="MEK85" s="3"/>
      <c r="MEL85" s="3"/>
      <c r="MEO85" s="26"/>
      <c r="MEQ85" s="27"/>
      <c r="MER85" s="34"/>
      <c r="MES85" s="34"/>
      <c r="MEW85" s="3"/>
      <c r="MEX85" s="3"/>
      <c r="MFA85" s="26"/>
      <c r="MFC85" s="27"/>
      <c r="MFD85" s="34"/>
      <c r="MFE85" s="34"/>
      <c r="MFI85" s="3"/>
      <c r="MFJ85" s="3"/>
      <c r="MFM85" s="26"/>
      <c r="MFO85" s="27"/>
      <c r="MFP85" s="34"/>
      <c r="MFQ85" s="34"/>
      <c r="MFU85" s="3"/>
      <c r="MFV85" s="3"/>
      <c r="MFY85" s="26"/>
      <c r="MGA85" s="27"/>
      <c r="MGB85" s="34"/>
      <c r="MGC85" s="34"/>
      <c r="MGG85" s="3"/>
      <c r="MGH85" s="3"/>
      <c r="MGK85" s="26"/>
      <c r="MGM85" s="27"/>
      <c r="MGN85" s="34"/>
      <c r="MGO85" s="34"/>
      <c r="MGS85" s="3"/>
      <c r="MGT85" s="3"/>
      <c r="MGW85" s="26"/>
      <c r="MGY85" s="27"/>
      <c r="MGZ85" s="34"/>
      <c r="MHA85" s="34"/>
      <c r="MHE85" s="3"/>
      <c r="MHF85" s="3"/>
      <c r="MHI85" s="26"/>
      <c r="MHK85" s="27"/>
      <c r="MHL85" s="34"/>
      <c r="MHM85" s="34"/>
      <c r="MHQ85" s="3"/>
      <c r="MHR85" s="3"/>
      <c r="MHU85" s="26"/>
      <c r="MHW85" s="27"/>
      <c r="MHX85" s="34"/>
      <c r="MHY85" s="34"/>
      <c r="MIC85" s="3"/>
      <c r="MID85" s="3"/>
      <c r="MIG85" s="26"/>
      <c r="MII85" s="27"/>
      <c r="MIJ85" s="34"/>
      <c r="MIK85" s="34"/>
      <c r="MIO85" s="3"/>
      <c r="MIP85" s="3"/>
      <c r="MIS85" s="26"/>
      <c r="MIU85" s="27"/>
      <c r="MIV85" s="34"/>
      <c r="MIW85" s="34"/>
      <c r="MJA85" s="3"/>
      <c r="MJB85" s="3"/>
      <c r="MJE85" s="26"/>
      <c r="MJG85" s="27"/>
      <c r="MJH85" s="34"/>
      <c r="MJI85" s="34"/>
      <c r="MJM85" s="3"/>
      <c r="MJN85" s="3"/>
      <c r="MJQ85" s="26"/>
      <c r="MJS85" s="27"/>
      <c r="MJT85" s="34"/>
      <c r="MJU85" s="34"/>
      <c r="MJY85" s="3"/>
      <c r="MJZ85" s="3"/>
      <c r="MKC85" s="26"/>
      <c r="MKE85" s="27"/>
      <c r="MKF85" s="34"/>
      <c r="MKG85" s="34"/>
      <c r="MKK85" s="3"/>
      <c r="MKL85" s="3"/>
      <c r="MKO85" s="26"/>
      <c r="MKQ85" s="27"/>
      <c r="MKR85" s="34"/>
      <c r="MKS85" s="34"/>
      <c r="MKW85" s="3"/>
      <c r="MKX85" s="3"/>
      <c r="MLA85" s="26"/>
      <c r="MLC85" s="27"/>
      <c r="MLD85" s="34"/>
      <c r="MLE85" s="34"/>
      <c r="MLI85" s="3"/>
      <c r="MLJ85" s="3"/>
      <c r="MLM85" s="26"/>
      <c r="MLO85" s="27"/>
      <c r="MLP85" s="34"/>
      <c r="MLQ85" s="34"/>
      <c r="MLU85" s="3"/>
      <c r="MLV85" s="3"/>
      <c r="MLY85" s="26"/>
      <c r="MMA85" s="27"/>
      <c r="MMB85" s="34"/>
      <c r="MMC85" s="34"/>
      <c r="MMG85" s="3"/>
      <c r="MMH85" s="3"/>
      <c r="MMK85" s="26"/>
      <c r="MMM85" s="27"/>
      <c r="MMN85" s="34"/>
      <c r="MMO85" s="34"/>
      <c r="MMS85" s="3"/>
      <c r="MMT85" s="3"/>
      <c r="MMW85" s="26"/>
      <c r="MMY85" s="27"/>
      <c r="MMZ85" s="34"/>
      <c r="MNA85" s="34"/>
      <c r="MNE85" s="3"/>
      <c r="MNF85" s="3"/>
      <c r="MNI85" s="26"/>
      <c r="MNK85" s="27"/>
      <c r="MNL85" s="34"/>
      <c r="MNM85" s="34"/>
      <c r="MNQ85" s="3"/>
      <c r="MNR85" s="3"/>
      <c r="MNU85" s="26"/>
      <c r="MNW85" s="27"/>
      <c r="MNX85" s="34"/>
      <c r="MNY85" s="34"/>
      <c r="MOC85" s="3"/>
      <c r="MOD85" s="3"/>
      <c r="MOG85" s="26"/>
      <c r="MOI85" s="27"/>
      <c r="MOJ85" s="34"/>
      <c r="MOK85" s="34"/>
      <c r="MOO85" s="3"/>
      <c r="MOP85" s="3"/>
      <c r="MOS85" s="26"/>
      <c r="MOU85" s="27"/>
      <c r="MOV85" s="34"/>
      <c r="MOW85" s="34"/>
      <c r="MPA85" s="3"/>
      <c r="MPB85" s="3"/>
      <c r="MPE85" s="26"/>
      <c r="MPG85" s="27"/>
      <c r="MPH85" s="34"/>
      <c r="MPI85" s="34"/>
      <c r="MPM85" s="3"/>
      <c r="MPN85" s="3"/>
      <c r="MPQ85" s="26"/>
      <c r="MPS85" s="27"/>
      <c r="MPT85" s="34"/>
      <c r="MPU85" s="34"/>
      <c r="MPY85" s="3"/>
      <c r="MPZ85" s="3"/>
      <c r="MQC85" s="26"/>
      <c r="MQE85" s="27"/>
      <c r="MQF85" s="34"/>
      <c r="MQG85" s="34"/>
      <c r="MQK85" s="3"/>
      <c r="MQL85" s="3"/>
      <c r="MQO85" s="26"/>
      <c r="MQQ85" s="27"/>
      <c r="MQR85" s="34"/>
      <c r="MQS85" s="34"/>
      <c r="MQW85" s="3"/>
      <c r="MQX85" s="3"/>
      <c r="MRA85" s="26"/>
      <c r="MRC85" s="27"/>
      <c r="MRD85" s="34"/>
      <c r="MRE85" s="34"/>
      <c r="MRI85" s="3"/>
      <c r="MRJ85" s="3"/>
      <c r="MRM85" s="26"/>
      <c r="MRO85" s="27"/>
      <c r="MRP85" s="34"/>
      <c r="MRQ85" s="34"/>
      <c r="MRU85" s="3"/>
      <c r="MRV85" s="3"/>
      <c r="MRY85" s="26"/>
      <c r="MSA85" s="27"/>
      <c r="MSB85" s="34"/>
      <c r="MSC85" s="34"/>
      <c r="MSG85" s="3"/>
      <c r="MSH85" s="3"/>
      <c r="MSK85" s="26"/>
      <c r="MSM85" s="27"/>
      <c r="MSN85" s="34"/>
      <c r="MSO85" s="34"/>
      <c r="MSS85" s="3"/>
      <c r="MST85" s="3"/>
      <c r="MSW85" s="26"/>
      <c r="MSY85" s="27"/>
      <c r="MSZ85" s="34"/>
      <c r="MTA85" s="34"/>
      <c r="MTE85" s="3"/>
      <c r="MTF85" s="3"/>
      <c r="MTI85" s="26"/>
      <c r="MTK85" s="27"/>
      <c r="MTL85" s="34"/>
      <c r="MTM85" s="34"/>
      <c r="MTQ85" s="3"/>
      <c r="MTR85" s="3"/>
      <c r="MTU85" s="26"/>
      <c r="MTW85" s="27"/>
      <c r="MTX85" s="34"/>
      <c r="MTY85" s="34"/>
      <c r="MUC85" s="3"/>
      <c r="MUD85" s="3"/>
      <c r="MUG85" s="26"/>
      <c r="MUI85" s="27"/>
      <c r="MUJ85" s="34"/>
      <c r="MUK85" s="34"/>
      <c r="MUO85" s="3"/>
      <c r="MUP85" s="3"/>
      <c r="MUS85" s="26"/>
      <c r="MUU85" s="27"/>
      <c r="MUV85" s="34"/>
      <c r="MUW85" s="34"/>
      <c r="MVA85" s="3"/>
      <c r="MVB85" s="3"/>
      <c r="MVE85" s="26"/>
      <c r="MVG85" s="27"/>
      <c r="MVH85" s="34"/>
      <c r="MVI85" s="34"/>
      <c r="MVM85" s="3"/>
      <c r="MVN85" s="3"/>
      <c r="MVQ85" s="26"/>
      <c r="MVS85" s="27"/>
      <c r="MVT85" s="34"/>
      <c r="MVU85" s="34"/>
      <c r="MVY85" s="3"/>
      <c r="MVZ85" s="3"/>
      <c r="MWC85" s="26"/>
      <c r="MWE85" s="27"/>
      <c r="MWF85" s="34"/>
      <c r="MWG85" s="34"/>
      <c r="MWK85" s="3"/>
      <c r="MWL85" s="3"/>
      <c r="MWO85" s="26"/>
      <c r="MWQ85" s="27"/>
      <c r="MWR85" s="34"/>
      <c r="MWS85" s="34"/>
      <c r="MWW85" s="3"/>
      <c r="MWX85" s="3"/>
      <c r="MXA85" s="26"/>
      <c r="MXC85" s="27"/>
      <c r="MXD85" s="34"/>
      <c r="MXE85" s="34"/>
      <c r="MXI85" s="3"/>
      <c r="MXJ85" s="3"/>
      <c r="MXM85" s="26"/>
      <c r="MXO85" s="27"/>
      <c r="MXP85" s="34"/>
      <c r="MXQ85" s="34"/>
      <c r="MXU85" s="3"/>
      <c r="MXV85" s="3"/>
      <c r="MXY85" s="26"/>
      <c r="MYA85" s="27"/>
      <c r="MYB85" s="34"/>
      <c r="MYC85" s="34"/>
      <c r="MYG85" s="3"/>
      <c r="MYH85" s="3"/>
      <c r="MYK85" s="26"/>
      <c r="MYM85" s="27"/>
      <c r="MYN85" s="34"/>
      <c r="MYO85" s="34"/>
      <c r="MYS85" s="3"/>
      <c r="MYT85" s="3"/>
      <c r="MYW85" s="26"/>
      <c r="MYY85" s="27"/>
      <c r="MYZ85" s="34"/>
      <c r="MZA85" s="34"/>
      <c r="MZE85" s="3"/>
      <c r="MZF85" s="3"/>
      <c r="MZI85" s="26"/>
      <c r="MZK85" s="27"/>
      <c r="MZL85" s="34"/>
      <c r="MZM85" s="34"/>
      <c r="MZQ85" s="3"/>
      <c r="MZR85" s="3"/>
      <c r="MZU85" s="26"/>
      <c r="MZW85" s="27"/>
      <c r="MZX85" s="34"/>
      <c r="MZY85" s="34"/>
      <c r="NAC85" s="3"/>
      <c r="NAD85" s="3"/>
      <c r="NAG85" s="26"/>
      <c r="NAI85" s="27"/>
      <c r="NAJ85" s="34"/>
      <c r="NAK85" s="34"/>
      <c r="NAO85" s="3"/>
      <c r="NAP85" s="3"/>
      <c r="NAS85" s="26"/>
      <c r="NAU85" s="27"/>
      <c r="NAV85" s="34"/>
      <c r="NAW85" s="34"/>
      <c r="NBA85" s="3"/>
      <c r="NBB85" s="3"/>
      <c r="NBE85" s="26"/>
      <c r="NBG85" s="27"/>
      <c r="NBH85" s="34"/>
      <c r="NBI85" s="34"/>
      <c r="NBM85" s="3"/>
      <c r="NBN85" s="3"/>
      <c r="NBQ85" s="26"/>
      <c r="NBS85" s="27"/>
      <c r="NBT85" s="34"/>
      <c r="NBU85" s="34"/>
      <c r="NBY85" s="3"/>
      <c r="NBZ85" s="3"/>
      <c r="NCC85" s="26"/>
      <c r="NCE85" s="27"/>
      <c r="NCF85" s="34"/>
      <c r="NCG85" s="34"/>
      <c r="NCK85" s="3"/>
      <c r="NCL85" s="3"/>
      <c r="NCO85" s="26"/>
      <c r="NCQ85" s="27"/>
      <c r="NCR85" s="34"/>
      <c r="NCS85" s="34"/>
      <c r="NCW85" s="3"/>
      <c r="NCX85" s="3"/>
      <c r="NDA85" s="26"/>
      <c r="NDC85" s="27"/>
      <c r="NDD85" s="34"/>
      <c r="NDE85" s="34"/>
      <c r="NDI85" s="3"/>
      <c r="NDJ85" s="3"/>
      <c r="NDM85" s="26"/>
      <c r="NDO85" s="27"/>
      <c r="NDP85" s="34"/>
      <c r="NDQ85" s="34"/>
      <c r="NDU85" s="3"/>
      <c r="NDV85" s="3"/>
      <c r="NDY85" s="26"/>
      <c r="NEA85" s="27"/>
      <c r="NEB85" s="34"/>
      <c r="NEC85" s="34"/>
      <c r="NEG85" s="3"/>
      <c r="NEH85" s="3"/>
      <c r="NEK85" s="26"/>
      <c r="NEM85" s="27"/>
      <c r="NEN85" s="34"/>
      <c r="NEO85" s="34"/>
      <c r="NES85" s="3"/>
      <c r="NET85" s="3"/>
      <c r="NEW85" s="26"/>
      <c r="NEY85" s="27"/>
      <c r="NEZ85" s="34"/>
      <c r="NFA85" s="34"/>
      <c r="NFE85" s="3"/>
      <c r="NFF85" s="3"/>
      <c r="NFI85" s="26"/>
      <c r="NFK85" s="27"/>
      <c r="NFL85" s="34"/>
      <c r="NFM85" s="34"/>
      <c r="NFQ85" s="3"/>
      <c r="NFR85" s="3"/>
      <c r="NFU85" s="26"/>
      <c r="NFW85" s="27"/>
      <c r="NFX85" s="34"/>
      <c r="NFY85" s="34"/>
      <c r="NGC85" s="3"/>
      <c r="NGD85" s="3"/>
      <c r="NGG85" s="26"/>
      <c r="NGI85" s="27"/>
      <c r="NGJ85" s="34"/>
      <c r="NGK85" s="34"/>
      <c r="NGO85" s="3"/>
      <c r="NGP85" s="3"/>
      <c r="NGS85" s="26"/>
      <c r="NGU85" s="27"/>
      <c r="NGV85" s="34"/>
      <c r="NGW85" s="34"/>
      <c r="NHA85" s="3"/>
      <c r="NHB85" s="3"/>
      <c r="NHE85" s="26"/>
      <c r="NHG85" s="27"/>
      <c r="NHH85" s="34"/>
      <c r="NHI85" s="34"/>
      <c r="NHM85" s="3"/>
      <c r="NHN85" s="3"/>
      <c r="NHQ85" s="26"/>
      <c r="NHS85" s="27"/>
      <c r="NHT85" s="34"/>
      <c r="NHU85" s="34"/>
      <c r="NHY85" s="3"/>
      <c r="NHZ85" s="3"/>
      <c r="NIC85" s="26"/>
      <c r="NIE85" s="27"/>
      <c r="NIF85" s="34"/>
      <c r="NIG85" s="34"/>
      <c r="NIK85" s="3"/>
      <c r="NIL85" s="3"/>
      <c r="NIO85" s="26"/>
      <c r="NIQ85" s="27"/>
      <c r="NIR85" s="34"/>
      <c r="NIS85" s="34"/>
      <c r="NIW85" s="3"/>
      <c r="NIX85" s="3"/>
      <c r="NJA85" s="26"/>
      <c r="NJC85" s="27"/>
      <c r="NJD85" s="34"/>
      <c r="NJE85" s="34"/>
      <c r="NJI85" s="3"/>
      <c r="NJJ85" s="3"/>
      <c r="NJM85" s="26"/>
      <c r="NJO85" s="27"/>
      <c r="NJP85" s="34"/>
      <c r="NJQ85" s="34"/>
      <c r="NJU85" s="3"/>
      <c r="NJV85" s="3"/>
      <c r="NJY85" s="26"/>
      <c r="NKA85" s="27"/>
      <c r="NKB85" s="34"/>
      <c r="NKC85" s="34"/>
      <c r="NKG85" s="3"/>
      <c r="NKH85" s="3"/>
      <c r="NKK85" s="26"/>
      <c r="NKM85" s="27"/>
      <c r="NKN85" s="34"/>
      <c r="NKO85" s="34"/>
      <c r="NKS85" s="3"/>
      <c r="NKT85" s="3"/>
      <c r="NKW85" s="26"/>
      <c r="NKY85" s="27"/>
      <c r="NKZ85" s="34"/>
      <c r="NLA85" s="34"/>
      <c r="NLE85" s="3"/>
      <c r="NLF85" s="3"/>
      <c r="NLI85" s="26"/>
      <c r="NLK85" s="27"/>
      <c r="NLL85" s="34"/>
      <c r="NLM85" s="34"/>
      <c r="NLQ85" s="3"/>
      <c r="NLR85" s="3"/>
      <c r="NLU85" s="26"/>
      <c r="NLW85" s="27"/>
      <c r="NLX85" s="34"/>
      <c r="NLY85" s="34"/>
      <c r="NMC85" s="3"/>
      <c r="NMD85" s="3"/>
      <c r="NMG85" s="26"/>
      <c r="NMI85" s="27"/>
      <c r="NMJ85" s="34"/>
      <c r="NMK85" s="34"/>
      <c r="NMO85" s="3"/>
      <c r="NMP85" s="3"/>
      <c r="NMS85" s="26"/>
      <c r="NMU85" s="27"/>
      <c r="NMV85" s="34"/>
      <c r="NMW85" s="34"/>
      <c r="NNA85" s="3"/>
      <c r="NNB85" s="3"/>
      <c r="NNE85" s="26"/>
      <c r="NNG85" s="27"/>
      <c r="NNH85" s="34"/>
      <c r="NNI85" s="34"/>
      <c r="NNM85" s="3"/>
      <c r="NNN85" s="3"/>
      <c r="NNQ85" s="26"/>
      <c r="NNS85" s="27"/>
      <c r="NNT85" s="34"/>
      <c r="NNU85" s="34"/>
      <c r="NNY85" s="3"/>
      <c r="NNZ85" s="3"/>
      <c r="NOC85" s="26"/>
      <c r="NOE85" s="27"/>
      <c r="NOF85" s="34"/>
      <c r="NOG85" s="34"/>
      <c r="NOK85" s="3"/>
      <c r="NOL85" s="3"/>
      <c r="NOO85" s="26"/>
      <c r="NOQ85" s="27"/>
      <c r="NOR85" s="34"/>
      <c r="NOS85" s="34"/>
      <c r="NOW85" s="3"/>
      <c r="NOX85" s="3"/>
      <c r="NPA85" s="26"/>
      <c r="NPC85" s="27"/>
      <c r="NPD85" s="34"/>
      <c r="NPE85" s="34"/>
      <c r="NPI85" s="3"/>
      <c r="NPJ85" s="3"/>
      <c r="NPM85" s="26"/>
      <c r="NPO85" s="27"/>
      <c r="NPP85" s="34"/>
      <c r="NPQ85" s="34"/>
      <c r="NPU85" s="3"/>
      <c r="NPV85" s="3"/>
      <c r="NPY85" s="26"/>
      <c r="NQA85" s="27"/>
      <c r="NQB85" s="34"/>
      <c r="NQC85" s="34"/>
      <c r="NQG85" s="3"/>
      <c r="NQH85" s="3"/>
      <c r="NQK85" s="26"/>
      <c r="NQM85" s="27"/>
      <c r="NQN85" s="34"/>
      <c r="NQO85" s="34"/>
      <c r="NQS85" s="3"/>
      <c r="NQT85" s="3"/>
      <c r="NQW85" s="26"/>
      <c r="NQY85" s="27"/>
      <c r="NQZ85" s="34"/>
      <c r="NRA85" s="34"/>
      <c r="NRE85" s="3"/>
      <c r="NRF85" s="3"/>
      <c r="NRI85" s="26"/>
      <c r="NRK85" s="27"/>
      <c r="NRL85" s="34"/>
      <c r="NRM85" s="34"/>
      <c r="NRQ85" s="3"/>
      <c r="NRR85" s="3"/>
      <c r="NRU85" s="26"/>
      <c r="NRW85" s="27"/>
      <c r="NRX85" s="34"/>
      <c r="NRY85" s="34"/>
      <c r="NSC85" s="3"/>
      <c r="NSD85" s="3"/>
      <c r="NSG85" s="26"/>
      <c r="NSI85" s="27"/>
      <c r="NSJ85" s="34"/>
      <c r="NSK85" s="34"/>
      <c r="NSO85" s="3"/>
      <c r="NSP85" s="3"/>
      <c r="NSS85" s="26"/>
      <c r="NSU85" s="27"/>
      <c r="NSV85" s="34"/>
      <c r="NSW85" s="34"/>
      <c r="NTA85" s="3"/>
      <c r="NTB85" s="3"/>
      <c r="NTE85" s="26"/>
      <c r="NTG85" s="27"/>
      <c r="NTH85" s="34"/>
      <c r="NTI85" s="34"/>
      <c r="NTM85" s="3"/>
      <c r="NTN85" s="3"/>
      <c r="NTQ85" s="26"/>
      <c r="NTS85" s="27"/>
      <c r="NTT85" s="34"/>
      <c r="NTU85" s="34"/>
      <c r="NTY85" s="3"/>
      <c r="NTZ85" s="3"/>
      <c r="NUC85" s="26"/>
      <c r="NUE85" s="27"/>
      <c r="NUF85" s="34"/>
      <c r="NUG85" s="34"/>
      <c r="NUK85" s="3"/>
      <c r="NUL85" s="3"/>
      <c r="NUO85" s="26"/>
      <c r="NUQ85" s="27"/>
      <c r="NUR85" s="34"/>
      <c r="NUS85" s="34"/>
      <c r="NUW85" s="3"/>
      <c r="NUX85" s="3"/>
      <c r="NVA85" s="26"/>
      <c r="NVC85" s="27"/>
      <c r="NVD85" s="34"/>
      <c r="NVE85" s="34"/>
      <c r="NVI85" s="3"/>
      <c r="NVJ85" s="3"/>
      <c r="NVM85" s="26"/>
      <c r="NVO85" s="27"/>
      <c r="NVP85" s="34"/>
      <c r="NVQ85" s="34"/>
      <c r="NVU85" s="3"/>
      <c r="NVV85" s="3"/>
      <c r="NVY85" s="26"/>
      <c r="NWA85" s="27"/>
      <c r="NWB85" s="34"/>
      <c r="NWC85" s="34"/>
      <c r="NWG85" s="3"/>
      <c r="NWH85" s="3"/>
      <c r="NWK85" s="26"/>
      <c r="NWM85" s="27"/>
      <c r="NWN85" s="34"/>
      <c r="NWO85" s="34"/>
      <c r="NWS85" s="3"/>
      <c r="NWT85" s="3"/>
      <c r="NWW85" s="26"/>
      <c r="NWY85" s="27"/>
      <c r="NWZ85" s="34"/>
      <c r="NXA85" s="34"/>
      <c r="NXE85" s="3"/>
      <c r="NXF85" s="3"/>
      <c r="NXI85" s="26"/>
      <c r="NXK85" s="27"/>
      <c r="NXL85" s="34"/>
      <c r="NXM85" s="34"/>
      <c r="NXQ85" s="3"/>
      <c r="NXR85" s="3"/>
      <c r="NXU85" s="26"/>
      <c r="NXW85" s="27"/>
      <c r="NXX85" s="34"/>
      <c r="NXY85" s="34"/>
      <c r="NYC85" s="3"/>
      <c r="NYD85" s="3"/>
      <c r="NYG85" s="26"/>
      <c r="NYI85" s="27"/>
      <c r="NYJ85" s="34"/>
      <c r="NYK85" s="34"/>
      <c r="NYO85" s="3"/>
      <c r="NYP85" s="3"/>
      <c r="NYS85" s="26"/>
      <c r="NYU85" s="27"/>
      <c r="NYV85" s="34"/>
      <c r="NYW85" s="34"/>
      <c r="NZA85" s="3"/>
      <c r="NZB85" s="3"/>
      <c r="NZE85" s="26"/>
      <c r="NZG85" s="27"/>
      <c r="NZH85" s="34"/>
      <c r="NZI85" s="34"/>
      <c r="NZM85" s="3"/>
      <c r="NZN85" s="3"/>
      <c r="NZQ85" s="26"/>
      <c r="NZS85" s="27"/>
      <c r="NZT85" s="34"/>
      <c r="NZU85" s="34"/>
      <c r="NZY85" s="3"/>
      <c r="NZZ85" s="3"/>
      <c r="OAC85" s="26"/>
      <c r="OAE85" s="27"/>
      <c r="OAF85" s="34"/>
      <c r="OAG85" s="34"/>
      <c r="OAK85" s="3"/>
      <c r="OAL85" s="3"/>
      <c r="OAO85" s="26"/>
      <c r="OAQ85" s="27"/>
      <c r="OAR85" s="34"/>
      <c r="OAS85" s="34"/>
      <c r="OAW85" s="3"/>
      <c r="OAX85" s="3"/>
      <c r="OBA85" s="26"/>
      <c r="OBC85" s="27"/>
      <c r="OBD85" s="34"/>
      <c r="OBE85" s="34"/>
      <c r="OBI85" s="3"/>
      <c r="OBJ85" s="3"/>
      <c r="OBM85" s="26"/>
      <c r="OBO85" s="27"/>
      <c r="OBP85" s="34"/>
      <c r="OBQ85" s="34"/>
      <c r="OBU85" s="3"/>
      <c r="OBV85" s="3"/>
      <c r="OBY85" s="26"/>
      <c r="OCA85" s="27"/>
      <c r="OCB85" s="34"/>
      <c r="OCC85" s="34"/>
      <c r="OCG85" s="3"/>
      <c r="OCH85" s="3"/>
      <c r="OCK85" s="26"/>
      <c r="OCM85" s="27"/>
      <c r="OCN85" s="34"/>
      <c r="OCO85" s="34"/>
      <c r="OCS85" s="3"/>
      <c r="OCT85" s="3"/>
      <c r="OCW85" s="26"/>
      <c r="OCY85" s="27"/>
      <c r="OCZ85" s="34"/>
      <c r="ODA85" s="34"/>
      <c r="ODE85" s="3"/>
      <c r="ODF85" s="3"/>
      <c r="ODI85" s="26"/>
      <c r="ODK85" s="27"/>
      <c r="ODL85" s="34"/>
      <c r="ODM85" s="34"/>
      <c r="ODQ85" s="3"/>
      <c r="ODR85" s="3"/>
      <c r="ODU85" s="26"/>
      <c r="ODW85" s="27"/>
      <c r="ODX85" s="34"/>
      <c r="ODY85" s="34"/>
      <c r="OEC85" s="3"/>
      <c r="OED85" s="3"/>
      <c r="OEG85" s="26"/>
      <c r="OEI85" s="27"/>
      <c r="OEJ85" s="34"/>
      <c r="OEK85" s="34"/>
      <c r="OEO85" s="3"/>
      <c r="OEP85" s="3"/>
      <c r="OES85" s="26"/>
      <c r="OEU85" s="27"/>
      <c r="OEV85" s="34"/>
      <c r="OEW85" s="34"/>
      <c r="OFA85" s="3"/>
      <c r="OFB85" s="3"/>
      <c r="OFE85" s="26"/>
      <c r="OFG85" s="27"/>
      <c r="OFH85" s="34"/>
      <c r="OFI85" s="34"/>
      <c r="OFM85" s="3"/>
      <c r="OFN85" s="3"/>
      <c r="OFQ85" s="26"/>
      <c r="OFS85" s="27"/>
      <c r="OFT85" s="34"/>
      <c r="OFU85" s="34"/>
      <c r="OFY85" s="3"/>
      <c r="OFZ85" s="3"/>
      <c r="OGC85" s="26"/>
      <c r="OGE85" s="27"/>
      <c r="OGF85" s="34"/>
      <c r="OGG85" s="34"/>
      <c r="OGK85" s="3"/>
      <c r="OGL85" s="3"/>
      <c r="OGO85" s="26"/>
      <c r="OGQ85" s="27"/>
      <c r="OGR85" s="34"/>
      <c r="OGS85" s="34"/>
      <c r="OGW85" s="3"/>
      <c r="OGX85" s="3"/>
      <c r="OHA85" s="26"/>
      <c r="OHC85" s="27"/>
      <c r="OHD85" s="34"/>
      <c r="OHE85" s="34"/>
      <c r="OHI85" s="3"/>
      <c r="OHJ85" s="3"/>
      <c r="OHM85" s="26"/>
      <c r="OHO85" s="27"/>
      <c r="OHP85" s="34"/>
      <c r="OHQ85" s="34"/>
      <c r="OHU85" s="3"/>
      <c r="OHV85" s="3"/>
      <c r="OHY85" s="26"/>
      <c r="OIA85" s="27"/>
      <c r="OIB85" s="34"/>
      <c r="OIC85" s="34"/>
      <c r="OIG85" s="3"/>
      <c r="OIH85" s="3"/>
      <c r="OIK85" s="26"/>
      <c r="OIM85" s="27"/>
      <c r="OIN85" s="34"/>
      <c r="OIO85" s="34"/>
      <c r="OIS85" s="3"/>
      <c r="OIT85" s="3"/>
      <c r="OIW85" s="26"/>
      <c r="OIY85" s="27"/>
      <c r="OIZ85" s="34"/>
      <c r="OJA85" s="34"/>
      <c r="OJE85" s="3"/>
      <c r="OJF85" s="3"/>
      <c r="OJI85" s="26"/>
      <c r="OJK85" s="27"/>
      <c r="OJL85" s="34"/>
      <c r="OJM85" s="34"/>
      <c r="OJQ85" s="3"/>
      <c r="OJR85" s="3"/>
      <c r="OJU85" s="26"/>
      <c r="OJW85" s="27"/>
      <c r="OJX85" s="34"/>
      <c r="OJY85" s="34"/>
      <c r="OKC85" s="3"/>
      <c r="OKD85" s="3"/>
      <c r="OKG85" s="26"/>
      <c r="OKI85" s="27"/>
      <c r="OKJ85" s="34"/>
      <c r="OKK85" s="34"/>
      <c r="OKO85" s="3"/>
      <c r="OKP85" s="3"/>
      <c r="OKS85" s="26"/>
      <c r="OKU85" s="27"/>
      <c r="OKV85" s="34"/>
      <c r="OKW85" s="34"/>
      <c r="OLA85" s="3"/>
      <c r="OLB85" s="3"/>
      <c r="OLE85" s="26"/>
      <c r="OLG85" s="27"/>
      <c r="OLH85" s="34"/>
      <c r="OLI85" s="34"/>
      <c r="OLM85" s="3"/>
      <c r="OLN85" s="3"/>
      <c r="OLQ85" s="26"/>
      <c r="OLS85" s="27"/>
      <c r="OLT85" s="34"/>
      <c r="OLU85" s="34"/>
      <c r="OLY85" s="3"/>
      <c r="OLZ85" s="3"/>
      <c r="OMC85" s="26"/>
      <c r="OME85" s="27"/>
      <c r="OMF85" s="34"/>
      <c r="OMG85" s="34"/>
      <c r="OMK85" s="3"/>
      <c r="OML85" s="3"/>
      <c r="OMO85" s="26"/>
      <c r="OMQ85" s="27"/>
      <c r="OMR85" s="34"/>
      <c r="OMS85" s="34"/>
      <c r="OMW85" s="3"/>
      <c r="OMX85" s="3"/>
      <c r="ONA85" s="26"/>
      <c r="ONC85" s="27"/>
      <c r="OND85" s="34"/>
      <c r="ONE85" s="34"/>
      <c r="ONI85" s="3"/>
      <c r="ONJ85" s="3"/>
      <c r="ONM85" s="26"/>
      <c r="ONO85" s="27"/>
      <c r="ONP85" s="34"/>
      <c r="ONQ85" s="34"/>
      <c r="ONU85" s="3"/>
      <c r="ONV85" s="3"/>
      <c r="ONY85" s="26"/>
      <c r="OOA85" s="27"/>
      <c r="OOB85" s="34"/>
      <c r="OOC85" s="34"/>
      <c r="OOG85" s="3"/>
      <c r="OOH85" s="3"/>
      <c r="OOK85" s="26"/>
      <c r="OOM85" s="27"/>
      <c r="OON85" s="34"/>
      <c r="OOO85" s="34"/>
      <c r="OOS85" s="3"/>
      <c r="OOT85" s="3"/>
      <c r="OOW85" s="26"/>
      <c r="OOY85" s="27"/>
      <c r="OOZ85" s="34"/>
      <c r="OPA85" s="34"/>
      <c r="OPE85" s="3"/>
      <c r="OPF85" s="3"/>
      <c r="OPI85" s="26"/>
      <c r="OPK85" s="27"/>
      <c r="OPL85" s="34"/>
      <c r="OPM85" s="34"/>
      <c r="OPQ85" s="3"/>
      <c r="OPR85" s="3"/>
      <c r="OPU85" s="26"/>
      <c r="OPW85" s="27"/>
      <c r="OPX85" s="34"/>
      <c r="OPY85" s="34"/>
      <c r="OQC85" s="3"/>
      <c r="OQD85" s="3"/>
      <c r="OQG85" s="26"/>
      <c r="OQI85" s="27"/>
      <c r="OQJ85" s="34"/>
      <c r="OQK85" s="34"/>
      <c r="OQO85" s="3"/>
      <c r="OQP85" s="3"/>
      <c r="OQS85" s="26"/>
      <c r="OQU85" s="27"/>
      <c r="OQV85" s="34"/>
      <c r="OQW85" s="34"/>
      <c r="ORA85" s="3"/>
      <c r="ORB85" s="3"/>
      <c r="ORE85" s="26"/>
      <c r="ORG85" s="27"/>
      <c r="ORH85" s="34"/>
      <c r="ORI85" s="34"/>
      <c r="ORM85" s="3"/>
      <c r="ORN85" s="3"/>
      <c r="ORQ85" s="26"/>
      <c r="ORS85" s="27"/>
      <c r="ORT85" s="34"/>
      <c r="ORU85" s="34"/>
      <c r="ORY85" s="3"/>
      <c r="ORZ85" s="3"/>
      <c r="OSC85" s="26"/>
      <c r="OSE85" s="27"/>
      <c r="OSF85" s="34"/>
      <c r="OSG85" s="34"/>
      <c r="OSK85" s="3"/>
      <c r="OSL85" s="3"/>
      <c r="OSO85" s="26"/>
      <c r="OSQ85" s="27"/>
      <c r="OSR85" s="34"/>
      <c r="OSS85" s="34"/>
      <c r="OSW85" s="3"/>
      <c r="OSX85" s="3"/>
      <c r="OTA85" s="26"/>
      <c r="OTC85" s="27"/>
      <c r="OTD85" s="34"/>
      <c r="OTE85" s="34"/>
      <c r="OTI85" s="3"/>
      <c r="OTJ85" s="3"/>
      <c r="OTM85" s="26"/>
      <c r="OTO85" s="27"/>
      <c r="OTP85" s="34"/>
      <c r="OTQ85" s="34"/>
      <c r="OTU85" s="3"/>
      <c r="OTV85" s="3"/>
      <c r="OTY85" s="26"/>
      <c r="OUA85" s="27"/>
      <c r="OUB85" s="34"/>
      <c r="OUC85" s="34"/>
      <c r="OUG85" s="3"/>
      <c r="OUH85" s="3"/>
      <c r="OUK85" s="26"/>
      <c r="OUM85" s="27"/>
      <c r="OUN85" s="34"/>
      <c r="OUO85" s="34"/>
      <c r="OUS85" s="3"/>
      <c r="OUT85" s="3"/>
      <c r="OUW85" s="26"/>
      <c r="OUY85" s="27"/>
      <c r="OUZ85" s="34"/>
      <c r="OVA85" s="34"/>
      <c r="OVE85" s="3"/>
      <c r="OVF85" s="3"/>
      <c r="OVI85" s="26"/>
      <c r="OVK85" s="27"/>
      <c r="OVL85" s="34"/>
      <c r="OVM85" s="34"/>
      <c r="OVQ85" s="3"/>
      <c r="OVR85" s="3"/>
      <c r="OVU85" s="26"/>
      <c r="OVW85" s="27"/>
      <c r="OVX85" s="34"/>
      <c r="OVY85" s="34"/>
      <c r="OWC85" s="3"/>
      <c r="OWD85" s="3"/>
      <c r="OWG85" s="26"/>
      <c r="OWI85" s="27"/>
      <c r="OWJ85" s="34"/>
      <c r="OWK85" s="34"/>
      <c r="OWO85" s="3"/>
      <c r="OWP85" s="3"/>
      <c r="OWS85" s="26"/>
      <c r="OWU85" s="27"/>
      <c r="OWV85" s="34"/>
      <c r="OWW85" s="34"/>
      <c r="OXA85" s="3"/>
      <c r="OXB85" s="3"/>
      <c r="OXE85" s="26"/>
      <c r="OXG85" s="27"/>
      <c r="OXH85" s="34"/>
      <c r="OXI85" s="34"/>
      <c r="OXM85" s="3"/>
      <c r="OXN85" s="3"/>
      <c r="OXQ85" s="26"/>
      <c r="OXS85" s="27"/>
      <c r="OXT85" s="34"/>
      <c r="OXU85" s="34"/>
      <c r="OXY85" s="3"/>
      <c r="OXZ85" s="3"/>
      <c r="OYC85" s="26"/>
      <c r="OYE85" s="27"/>
      <c r="OYF85" s="34"/>
      <c r="OYG85" s="34"/>
      <c r="OYK85" s="3"/>
      <c r="OYL85" s="3"/>
      <c r="OYO85" s="26"/>
      <c r="OYQ85" s="27"/>
      <c r="OYR85" s="34"/>
      <c r="OYS85" s="34"/>
      <c r="OYW85" s="3"/>
      <c r="OYX85" s="3"/>
      <c r="OZA85" s="26"/>
      <c r="OZC85" s="27"/>
      <c r="OZD85" s="34"/>
      <c r="OZE85" s="34"/>
      <c r="OZI85" s="3"/>
      <c r="OZJ85" s="3"/>
      <c r="OZM85" s="26"/>
      <c r="OZO85" s="27"/>
      <c r="OZP85" s="34"/>
      <c r="OZQ85" s="34"/>
      <c r="OZU85" s="3"/>
      <c r="OZV85" s="3"/>
      <c r="OZY85" s="26"/>
      <c r="PAA85" s="27"/>
      <c r="PAB85" s="34"/>
      <c r="PAC85" s="34"/>
      <c r="PAG85" s="3"/>
      <c r="PAH85" s="3"/>
      <c r="PAK85" s="26"/>
      <c r="PAM85" s="27"/>
      <c r="PAN85" s="34"/>
      <c r="PAO85" s="34"/>
      <c r="PAS85" s="3"/>
      <c r="PAT85" s="3"/>
      <c r="PAW85" s="26"/>
      <c r="PAY85" s="27"/>
      <c r="PAZ85" s="34"/>
      <c r="PBA85" s="34"/>
      <c r="PBE85" s="3"/>
      <c r="PBF85" s="3"/>
      <c r="PBI85" s="26"/>
      <c r="PBK85" s="27"/>
      <c r="PBL85" s="34"/>
      <c r="PBM85" s="34"/>
      <c r="PBQ85" s="3"/>
      <c r="PBR85" s="3"/>
      <c r="PBU85" s="26"/>
      <c r="PBW85" s="27"/>
      <c r="PBX85" s="34"/>
      <c r="PBY85" s="34"/>
      <c r="PCC85" s="3"/>
      <c r="PCD85" s="3"/>
      <c r="PCG85" s="26"/>
      <c r="PCI85" s="27"/>
      <c r="PCJ85" s="34"/>
      <c r="PCK85" s="34"/>
      <c r="PCO85" s="3"/>
      <c r="PCP85" s="3"/>
      <c r="PCS85" s="26"/>
      <c r="PCU85" s="27"/>
      <c r="PCV85" s="34"/>
      <c r="PCW85" s="34"/>
      <c r="PDA85" s="3"/>
      <c r="PDB85" s="3"/>
      <c r="PDE85" s="26"/>
      <c r="PDG85" s="27"/>
      <c r="PDH85" s="34"/>
      <c r="PDI85" s="34"/>
      <c r="PDM85" s="3"/>
      <c r="PDN85" s="3"/>
      <c r="PDQ85" s="26"/>
      <c r="PDS85" s="27"/>
      <c r="PDT85" s="34"/>
      <c r="PDU85" s="34"/>
      <c r="PDY85" s="3"/>
      <c r="PDZ85" s="3"/>
      <c r="PEC85" s="26"/>
      <c r="PEE85" s="27"/>
      <c r="PEF85" s="34"/>
      <c r="PEG85" s="34"/>
      <c r="PEK85" s="3"/>
      <c r="PEL85" s="3"/>
      <c r="PEO85" s="26"/>
      <c r="PEQ85" s="27"/>
      <c r="PER85" s="34"/>
      <c r="PES85" s="34"/>
      <c r="PEW85" s="3"/>
      <c r="PEX85" s="3"/>
      <c r="PFA85" s="26"/>
      <c r="PFC85" s="27"/>
      <c r="PFD85" s="34"/>
      <c r="PFE85" s="34"/>
      <c r="PFI85" s="3"/>
      <c r="PFJ85" s="3"/>
      <c r="PFM85" s="26"/>
      <c r="PFO85" s="27"/>
      <c r="PFP85" s="34"/>
      <c r="PFQ85" s="34"/>
      <c r="PFU85" s="3"/>
      <c r="PFV85" s="3"/>
      <c r="PFY85" s="26"/>
      <c r="PGA85" s="27"/>
      <c r="PGB85" s="34"/>
      <c r="PGC85" s="34"/>
      <c r="PGG85" s="3"/>
      <c r="PGH85" s="3"/>
      <c r="PGK85" s="26"/>
      <c r="PGM85" s="27"/>
      <c r="PGN85" s="34"/>
      <c r="PGO85" s="34"/>
      <c r="PGS85" s="3"/>
      <c r="PGT85" s="3"/>
      <c r="PGW85" s="26"/>
      <c r="PGY85" s="27"/>
      <c r="PGZ85" s="34"/>
      <c r="PHA85" s="34"/>
      <c r="PHE85" s="3"/>
      <c r="PHF85" s="3"/>
      <c r="PHI85" s="26"/>
      <c r="PHK85" s="27"/>
      <c r="PHL85" s="34"/>
      <c r="PHM85" s="34"/>
      <c r="PHQ85" s="3"/>
      <c r="PHR85" s="3"/>
      <c r="PHU85" s="26"/>
      <c r="PHW85" s="27"/>
      <c r="PHX85" s="34"/>
      <c r="PHY85" s="34"/>
      <c r="PIC85" s="3"/>
      <c r="PID85" s="3"/>
      <c r="PIG85" s="26"/>
      <c r="PII85" s="27"/>
      <c r="PIJ85" s="34"/>
      <c r="PIK85" s="34"/>
      <c r="PIO85" s="3"/>
      <c r="PIP85" s="3"/>
      <c r="PIS85" s="26"/>
      <c r="PIU85" s="27"/>
      <c r="PIV85" s="34"/>
      <c r="PIW85" s="34"/>
      <c r="PJA85" s="3"/>
      <c r="PJB85" s="3"/>
      <c r="PJE85" s="26"/>
      <c r="PJG85" s="27"/>
      <c r="PJH85" s="34"/>
      <c r="PJI85" s="34"/>
      <c r="PJM85" s="3"/>
      <c r="PJN85" s="3"/>
      <c r="PJQ85" s="26"/>
      <c r="PJS85" s="27"/>
      <c r="PJT85" s="34"/>
      <c r="PJU85" s="34"/>
      <c r="PJY85" s="3"/>
      <c r="PJZ85" s="3"/>
      <c r="PKC85" s="26"/>
      <c r="PKE85" s="27"/>
      <c r="PKF85" s="34"/>
      <c r="PKG85" s="34"/>
      <c r="PKK85" s="3"/>
      <c r="PKL85" s="3"/>
      <c r="PKO85" s="26"/>
      <c r="PKQ85" s="27"/>
      <c r="PKR85" s="34"/>
      <c r="PKS85" s="34"/>
      <c r="PKW85" s="3"/>
      <c r="PKX85" s="3"/>
      <c r="PLA85" s="26"/>
      <c r="PLC85" s="27"/>
      <c r="PLD85" s="34"/>
      <c r="PLE85" s="34"/>
      <c r="PLI85" s="3"/>
      <c r="PLJ85" s="3"/>
      <c r="PLM85" s="26"/>
      <c r="PLO85" s="27"/>
      <c r="PLP85" s="34"/>
      <c r="PLQ85" s="34"/>
      <c r="PLU85" s="3"/>
      <c r="PLV85" s="3"/>
      <c r="PLY85" s="26"/>
      <c r="PMA85" s="27"/>
      <c r="PMB85" s="34"/>
      <c r="PMC85" s="34"/>
      <c r="PMG85" s="3"/>
      <c r="PMH85" s="3"/>
      <c r="PMK85" s="26"/>
      <c r="PMM85" s="27"/>
      <c r="PMN85" s="34"/>
      <c r="PMO85" s="34"/>
      <c r="PMS85" s="3"/>
      <c r="PMT85" s="3"/>
      <c r="PMW85" s="26"/>
      <c r="PMY85" s="27"/>
      <c r="PMZ85" s="34"/>
      <c r="PNA85" s="34"/>
      <c r="PNE85" s="3"/>
      <c r="PNF85" s="3"/>
      <c r="PNI85" s="26"/>
      <c r="PNK85" s="27"/>
      <c r="PNL85" s="34"/>
      <c r="PNM85" s="34"/>
      <c r="PNQ85" s="3"/>
      <c r="PNR85" s="3"/>
      <c r="PNU85" s="26"/>
      <c r="PNW85" s="27"/>
      <c r="PNX85" s="34"/>
      <c r="PNY85" s="34"/>
      <c r="POC85" s="3"/>
      <c r="POD85" s="3"/>
      <c r="POG85" s="26"/>
      <c r="POI85" s="27"/>
      <c r="POJ85" s="34"/>
      <c r="POK85" s="34"/>
      <c r="POO85" s="3"/>
      <c r="POP85" s="3"/>
      <c r="POS85" s="26"/>
      <c r="POU85" s="27"/>
      <c r="POV85" s="34"/>
      <c r="POW85" s="34"/>
      <c r="PPA85" s="3"/>
      <c r="PPB85" s="3"/>
      <c r="PPE85" s="26"/>
      <c r="PPG85" s="27"/>
      <c r="PPH85" s="34"/>
      <c r="PPI85" s="34"/>
      <c r="PPM85" s="3"/>
      <c r="PPN85" s="3"/>
      <c r="PPQ85" s="26"/>
      <c r="PPS85" s="27"/>
      <c r="PPT85" s="34"/>
      <c r="PPU85" s="34"/>
      <c r="PPY85" s="3"/>
      <c r="PPZ85" s="3"/>
      <c r="PQC85" s="26"/>
      <c r="PQE85" s="27"/>
      <c r="PQF85" s="34"/>
      <c r="PQG85" s="34"/>
      <c r="PQK85" s="3"/>
      <c r="PQL85" s="3"/>
      <c r="PQO85" s="26"/>
      <c r="PQQ85" s="27"/>
      <c r="PQR85" s="34"/>
      <c r="PQS85" s="34"/>
      <c r="PQW85" s="3"/>
      <c r="PQX85" s="3"/>
      <c r="PRA85" s="26"/>
      <c r="PRC85" s="27"/>
      <c r="PRD85" s="34"/>
      <c r="PRE85" s="34"/>
      <c r="PRI85" s="3"/>
      <c r="PRJ85" s="3"/>
      <c r="PRM85" s="26"/>
      <c r="PRO85" s="27"/>
      <c r="PRP85" s="34"/>
      <c r="PRQ85" s="34"/>
      <c r="PRU85" s="3"/>
      <c r="PRV85" s="3"/>
      <c r="PRY85" s="26"/>
      <c r="PSA85" s="27"/>
      <c r="PSB85" s="34"/>
      <c r="PSC85" s="34"/>
      <c r="PSG85" s="3"/>
      <c r="PSH85" s="3"/>
      <c r="PSK85" s="26"/>
      <c r="PSM85" s="27"/>
      <c r="PSN85" s="34"/>
      <c r="PSO85" s="34"/>
      <c r="PSS85" s="3"/>
      <c r="PST85" s="3"/>
      <c r="PSW85" s="26"/>
      <c r="PSY85" s="27"/>
      <c r="PSZ85" s="34"/>
      <c r="PTA85" s="34"/>
      <c r="PTE85" s="3"/>
      <c r="PTF85" s="3"/>
      <c r="PTI85" s="26"/>
      <c r="PTK85" s="27"/>
      <c r="PTL85" s="34"/>
      <c r="PTM85" s="34"/>
      <c r="PTQ85" s="3"/>
      <c r="PTR85" s="3"/>
      <c r="PTU85" s="26"/>
      <c r="PTW85" s="27"/>
      <c r="PTX85" s="34"/>
      <c r="PTY85" s="34"/>
      <c r="PUC85" s="3"/>
      <c r="PUD85" s="3"/>
      <c r="PUG85" s="26"/>
      <c r="PUI85" s="27"/>
      <c r="PUJ85" s="34"/>
      <c r="PUK85" s="34"/>
      <c r="PUO85" s="3"/>
      <c r="PUP85" s="3"/>
      <c r="PUS85" s="26"/>
      <c r="PUU85" s="27"/>
      <c r="PUV85" s="34"/>
      <c r="PUW85" s="34"/>
      <c r="PVA85" s="3"/>
      <c r="PVB85" s="3"/>
      <c r="PVE85" s="26"/>
      <c r="PVG85" s="27"/>
      <c r="PVH85" s="34"/>
      <c r="PVI85" s="34"/>
      <c r="PVM85" s="3"/>
      <c r="PVN85" s="3"/>
      <c r="PVQ85" s="26"/>
      <c r="PVS85" s="27"/>
      <c r="PVT85" s="34"/>
      <c r="PVU85" s="34"/>
      <c r="PVY85" s="3"/>
      <c r="PVZ85" s="3"/>
      <c r="PWC85" s="26"/>
      <c r="PWE85" s="27"/>
      <c r="PWF85" s="34"/>
      <c r="PWG85" s="34"/>
      <c r="PWK85" s="3"/>
      <c r="PWL85" s="3"/>
      <c r="PWO85" s="26"/>
      <c r="PWQ85" s="27"/>
      <c r="PWR85" s="34"/>
      <c r="PWS85" s="34"/>
      <c r="PWW85" s="3"/>
      <c r="PWX85" s="3"/>
      <c r="PXA85" s="26"/>
      <c r="PXC85" s="27"/>
      <c r="PXD85" s="34"/>
      <c r="PXE85" s="34"/>
      <c r="PXI85" s="3"/>
      <c r="PXJ85" s="3"/>
      <c r="PXM85" s="26"/>
      <c r="PXO85" s="27"/>
      <c r="PXP85" s="34"/>
      <c r="PXQ85" s="34"/>
      <c r="PXU85" s="3"/>
      <c r="PXV85" s="3"/>
      <c r="PXY85" s="26"/>
      <c r="PYA85" s="27"/>
      <c r="PYB85" s="34"/>
      <c r="PYC85" s="34"/>
      <c r="PYG85" s="3"/>
      <c r="PYH85" s="3"/>
      <c r="PYK85" s="26"/>
      <c r="PYM85" s="27"/>
      <c r="PYN85" s="34"/>
      <c r="PYO85" s="34"/>
      <c r="PYS85" s="3"/>
      <c r="PYT85" s="3"/>
      <c r="PYW85" s="26"/>
      <c r="PYY85" s="27"/>
      <c r="PYZ85" s="34"/>
      <c r="PZA85" s="34"/>
      <c r="PZE85" s="3"/>
      <c r="PZF85" s="3"/>
      <c r="PZI85" s="26"/>
      <c r="PZK85" s="27"/>
      <c r="PZL85" s="34"/>
      <c r="PZM85" s="34"/>
      <c r="PZQ85" s="3"/>
      <c r="PZR85" s="3"/>
      <c r="PZU85" s="26"/>
      <c r="PZW85" s="27"/>
      <c r="PZX85" s="34"/>
      <c r="PZY85" s="34"/>
      <c r="QAC85" s="3"/>
      <c r="QAD85" s="3"/>
      <c r="QAG85" s="26"/>
      <c r="QAI85" s="27"/>
      <c r="QAJ85" s="34"/>
      <c r="QAK85" s="34"/>
      <c r="QAO85" s="3"/>
      <c r="QAP85" s="3"/>
      <c r="QAS85" s="26"/>
      <c r="QAU85" s="27"/>
      <c r="QAV85" s="34"/>
      <c r="QAW85" s="34"/>
      <c r="QBA85" s="3"/>
      <c r="QBB85" s="3"/>
      <c r="QBE85" s="26"/>
      <c r="QBG85" s="27"/>
      <c r="QBH85" s="34"/>
      <c r="QBI85" s="34"/>
      <c r="QBM85" s="3"/>
      <c r="QBN85" s="3"/>
      <c r="QBQ85" s="26"/>
      <c r="QBS85" s="27"/>
      <c r="QBT85" s="34"/>
      <c r="QBU85" s="34"/>
      <c r="QBY85" s="3"/>
      <c r="QBZ85" s="3"/>
      <c r="QCC85" s="26"/>
      <c r="QCE85" s="27"/>
      <c r="QCF85" s="34"/>
      <c r="QCG85" s="34"/>
      <c r="QCK85" s="3"/>
      <c r="QCL85" s="3"/>
      <c r="QCO85" s="26"/>
      <c r="QCQ85" s="27"/>
      <c r="QCR85" s="34"/>
      <c r="QCS85" s="34"/>
      <c r="QCW85" s="3"/>
      <c r="QCX85" s="3"/>
      <c r="QDA85" s="26"/>
      <c r="QDC85" s="27"/>
      <c r="QDD85" s="34"/>
      <c r="QDE85" s="34"/>
      <c r="QDI85" s="3"/>
      <c r="QDJ85" s="3"/>
      <c r="QDM85" s="26"/>
      <c r="QDO85" s="27"/>
      <c r="QDP85" s="34"/>
      <c r="QDQ85" s="34"/>
      <c r="QDU85" s="3"/>
      <c r="QDV85" s="3"/>
      <c r="QDY85" s="26"/>
      <c r="QEA85" s="27"/>
      <c r="QEB85" s="34"/>
      <c r="QEC85" s="34"/>
      <c r="QEG85" s="3"/>
      <c r="QEH85" s="3"/>
      <c r="QEK85" s="26"/>
      <c r="QEM85" s="27"/>
      <c r="QEN85" s="34"/>
      <c r="QEO85" s="34"/>
      <c r="QES85" s="3"/>
      <c r="QET85" s="3"/>
      <c r="QEW85" s="26"/>
      <c r="QEY85" s="27"/>
      <c r="QEZ85" s="34"/>
      <c r="QFA85" s="34"/>
      <c r="QFE85" s="3"/>
      <c r="QFF85" s="3"/>
      <c r="QFI85" s="26"/>
      <c r="QFK85" s="27"/>
      <c r="QFL85" s="34"/>
      <c r="QFM85" s="34"/>
      <c r="QFQ85" s="3"/>
      <c r="QFR85" s="3"/>
      <c r="QFU85" s="26"/>
      <c r="QFW85" s="27"/>
      <c r="QFX85" s="34"/>
      <c r="QFY85" s="34"/>
      <c r="QGC85" s="3"/>
      <c r="QGD85" s="3"/>
      <c r="QGG85" s="26"/>
      <c r="QGI85" s="27"/>
      <c r="QGJ85" s="34"/>
      <c r="QGK85" s="34"/>
      <c r="QGO85" s="3"/>
      <c r="QGP85" s="3"/>
      <c r="QGS85" s="26"/>
      <c r="QGU85" s="27"/>
      <c r="QGV85" s="34"/>
      <c r="QGW85" s="34"/>
      <c r="QHA85" s="3"/>
      <c r="QHB85" s="3"/>
      <c r="QHE85" s="26"/>
      <c r="QHG85" s="27"/>
      <c r="QHH85" s="34"/>
      <c r="QHI85" s="34"/>
      <c r="QHM85" s="3"/>
      <c r="QHN85" s="3"/>
      <c r="QHQ85" s="26"/>
      <c r="QHS85" s="27"/>
      <c r="QHT85" s="34"/>
      <c r="QHU85" s="34"/>
      <c r="QHY85" s="3"/>
      <c r="QHZ85" s="3"/>
      <c r="QIC85" s="26"/>
      <c r="QIE85" s="27"/>
      <c r="QIF85" s="34"/>
      <c r="QIG85" s="34"/>
      <c r="QIK85" s="3"/>
      <c r="QIL85" s="3"/>
      <c r="QIO85" s="26"/>
      <c r="QIQ85" s="27"/>
      <c r="QIR85" s="34"/>
      <c r="QIS85" s="34"/>
      <c r="QIW85" s="3"/>
      <c r="QIX85" s="3"/>
      <c r="QJA85" s="26"/>
      <c r="QJC85" s="27"/>
      <c r="QJD85" s="34"/>
      <c r="QJE85" s="34"/>
      <c r="QJI85" s="3"/>
      <c r="QJJ85" s="3"/>
      <c r="QJM85" s="26"/>
      <c r="QJO85" s="27"/>
      <c r="QJP85" s="34"/>
      <c r="QJQ85" s="34"/>
      <c r="QJU85" s="3"/>
      <c r="QJV85" s="3"/>
      <c r="QJY85" s="26"/>
      <c r="QKA85" s="27"/>
      <c r="QKB85" s="34"/>
      <c r="QKC85" s="34"/>
      <c r="QKG85" s="3"/>
      <c r="QKH85" s="3"/>
      <c r="QKK85" s="26"/>
      <c r="QKM85" s="27"/>
      <c r="QKN85" s="34"/>
      <c r="QKO85" s="34"/>
      <c r="QKS85" s="3"/>
      <c r="QKT85" s="3"/>
      <c r="QKW85" s="26"/>
      <c r="QKY85" s="27"/>
      <c r="QKZ85" s="34"/>
      <c r="QLA85" s="34"/>
      <c r="QLE85" s="3"/>
      <c r="QLF85" s="3"/>
      <c r="QLI85" s="26"/>
      <c r="QLK85" s="27"/>
      <c r="QLL85" s="34"/>
      <c r="QLM85" s="34"/>
      <c r="QLQ85" s="3"/>
      <c r="QLR85" s="3"/>
      <c r="QLU85" s="26"/>
      <c r="QLW85" s="27"/>
      <c r="QLX85" s="34"/>
      <c r="QLY85" s="34"/>
      <c r="QMC85" s="3"/>
      <c r="QMD85" s="3"/>
      <c r="QMG85" s="26"/>
      <c r="QMI85" s="27"/>
      <c r="QMJ85" s="34"/>
      <c r="QMK85" s="34"/>
      <c r="QMO85" s="3"/>
      <c r="QMP85" s="3"/>
      <c r="QMS85" s="26"/>
      <c r="QMU85" s="27"/>
      <c r="QMV85" s="34"/>
      <c r="QMW85" s="34"/>
      <c r="QNA85" s="3"/>
      <c r="QNB85" s="3"/>
      <c r="QNE85" s="26"/>
      <c r="QNG85" s="27"/>
      <c r="QNH85" s="34"/>
      <c r="QNI85" s="34"/>
      <c r="QNM85" s="3"/>
      <c r="QNN85" s="3"/>
      <c r="QNQ85" s="26"/>
      <c r="QNS85" s="27"/>
      <c r="QNT85" s="34"/>
      <c r="QNU85" s="34"/>
      <c r="QNY85" s="3"/>
      <c r="QNZ85" s="3"/>
      <c r="QOC85" s="26"/>
      <c r="QOE85" s="27"/>
      <c r="QOF85" s="34"/>
      <c r="QOG85" s="34"/>
      <c r="QOK85" s="3"/>
      <c r="QOL85" s="3"/>
      <c r="QOO85" s="26"/>
      <c r="QOQ85" s="27"/>
      <c r="QOR85" s="34"/>
      <c r="QOS85" s="34"/>
      <c r="QOW85" s="3"/>
      <c r="QOX85" s="3"/>
      <c r="QPA85" s="26"/>
      <c r="QPC85" s="27"/>
      <c r="QPD85" s="34"/>
      <c r="QPE85" s="34"/>
      <c r="QPI85" s="3"/>
      <c r="QPJ85" s="3"/>
      <c r="QPM85" s="26"/>
      <c r="QPO85" s="27"/>
      <c r="QPP85" s="34"/>
      <c r="QPQ85" s="34"/>
      <c r="QPU85" s="3"/>
      <c r="QPV85" s="3"/>
      <c r="QPY85" s="26"/>
      <c r="QQA85" s="27"/>
      <c r="QQB85" s="34"/>
      <c r="QQC85" s="34"/>
      <c r="QQG85" s="3"/>
      <c r="QQH85" s="3"/>
      <c r="QQK85" s="26"/>
      <c r="QQM85" s="27"/>
      <c r="QQN85" s="34"/>
      <c r="QQO85" s="34"/>
      <c r="QQS85" s="3"/>
      <c r="QQT85" s="3"/>
      <c r="QQW85" s="26"/>
      <c r="QQY85" s="27"/>
      <c r="QQZ85" s="34"/>
      <c r="QRA85" s="34"/>
      <c r="QRE85" s="3"/>
      <c r="QRF85" s="3"/>
      <c r="QRI85" s="26"/>
      <c r="QRK85" s="27"/>
      <c r="QRL85" s="34"/>
      <c r="QRM85" s="34"/>
      <c r="QRQ85" s="3"/>
      <c r="QRR85" s="3"/>
      <c r="QRU85" s="26"/>
      <c r="QRW85" s="27"/>
      <c r="QRX85" s="34"/>
      <c r="QRY85" s="34"/>
      <c r="QSC85" s="3"/>
      <c r="QSD85" s="3"/>
      <c r="QSG85" s="26"/>
      <c r="QSI85" s="27"/>
      <c r="QSJ85" s="34"/>
      <c r="QSK85" s="34"/>
      <c r="QSO85" s="3"/>
      <c r="QSP85" s="3"/>
      <c r="QSS85" s="26"/>
      <c r="QSU85" s="27"/>
      <c r="QSV85" s="34"/>
      <c r="QSW85" s="34"/>
      <c r="QTA85" s="3"/>
      <c r="QTB85" s="3"/>
      <c r="QTE85" s="26"/>
      <c r="QTG85" s="27"/>
      <c r="QTH85" s="34"/>
      <c r="QTI85" s="34"/>
      <c r="QTM85" s="3"/>
      <c r="QTN85" s="3"/>
      <c r="QTQ85" s="26"/>
      <c r="QTS85" s="27"/>
      <c r="QTT85" s="34"/>
      <c r="QTU85" s="34"/>
      <c r="QTY85" s="3"/>
      <c r="QTZ85" s="3"/>
      <c r="QUC85" s="26"/>
      <c r="QUE85" s="27"/>
      <c r="QUF85" s="34"/>
      <c r="QUG85" s="34"/>
      <c r="QUK85" s="3"/>
      <c r="QUL85" s="3"/>
      <c r="QUO85" s="26"/>
      <c r="QUQ85" s="27"/>
      <c r="QUR85" s="34"/>
      <c r="QUS85" s="34"/>
      <c r="QUW85" s="3"/>
      <c r="QUX85" s="3"/>
      <c r="QVA85" s="26"/>
      <c r="QVC85" s="27"/>
      <c r="QVD85" s="34"/>
      <c r="QVE85" s="34"/>
      <c r="QVI85" s="3"/>
      <c r="QVJ85" s="3"/>
      <c r="QVM85" s="26"/>
      <c r="QVO85" s="27"/>
      <c r="QVP85" s="34"/>
      <c r="QVQ85" s="34"/>
      <c r="QVU85" s="3"/>
      <c r="QVV85" s="3"/>
      <c r="QVY85" s="26"/>
      <c r="QWA85" s="27"/>
      <c r="QWB85" s="34"/>
      <c r="QWC85" s="34"/>
      <c r="QWG85" s="3"/>
      <c r="QWH85" s="3"/>
      <c r="QWK85" s="26"/>
      <c r="QWM85" s="27"/>
      <c r="QWN85" s="34"/>
      <c r="QWO85" s="34"/>
      <c r="QWS85" s="3"/>
      <c r="QWT85" s="3"/>
      <c r="QWW85" s="26"/>
      <c r="QWY85" s="27"/>
      <c r="QWZ85" s="34"/>
      <c r="QXA85" s="34"/>
      <c r="QXE85" s="3"/>
      <c r="QXF85" s="3"/>
      <c r="QXI85" s="26"/>
      <c r="QXK85" s="27"/>
      <c r="QXL85" s="34"/>
      <c r="QXM85" s="34"/>
      <c r="QXQ85" s="3"/>
      <c r="QXR85" s="3"/>
      <c r="QXU85" s="26"/>
      <c r="QXW85" s="27"/>
      <c r="QXX85" s="34"/>
      <c r="QXY85" s="34"/>
      <c r="QYC85" s="3"/>
      <c r="QYD85" s="3"/>
      <c r="QYG85" s="26"/>
      <c r="QYI85" s="27"/>
      <c r="QYJ85" s="34"/>
      <c r="QYK85" s="34"/>
      <c r="QYO85" s="3"/>
      <c r="QYP85" s="3"/>
      <c r="QYS85" s="26"/>
      <c r="QYU85" s="27"/>
      <c r="QYV85" s="34"/>
      <c r="QYW85" s="34"/>
      <c r="QZA85" s="3"/>
      <c r="QZB85" s="3"/>
      <c r="QZE85" s="26"/>
      <c r="QZG85" s="27"/>
      <c r="QZH85" s="34"/>
      <c r="QZI85" s="34"/>
      <c r="QZM85" s="3"/>
      <c r="QZN85" s="3"/>
      <c r="QZQ85" s="26"/>
      <c r="QZS85" s="27"/>
      <c r="QZT85" s="34"/>
      <c r="QZU85" s="34"/>
      <c r="QZY85" s="3"/>
      <c r="QZZ85" s="3"/>
      <c r="RAC85" s="26"/>
      <c r="RAE85" s="27"/>
      <c r="RAF85" s="34"/>
      <c r="RAG85" s="34"/>
      <c r="RAK85" s="3"/>
      <c r="RAL85" s="3"/>
      <c r="RAO85" s="26"/>
      <c r="RAQ85" s="27"/>
      <c r="RAR85" s="34"/>
      <c r="RAS85" s="34"/>
      <c r="RAW85" s="3"/>
      <c r="RAX85" s="3"/>
      <c r="RBA85" s="26"/>
      <c r="RBC85" s="27"/>
      <c r="RBD85" s="34"/>
      <c r="RBE85" s="34"/>
      <c r="RBI85" s="3"/>
      <c r="RBJ85" s="3"/>
      <c r="RBM85" s="26"/>
      <c r="RBO85" s="27"/>
      <c r="RBP85" s="34"/>
      <c r="RBQ85" s="34"/>
      <c r="RBU85" s="3"/>
      <c r="RBV85" s="3"/>
      <c r="RBY85" s="26"/>
      <c r="RCA85" s="27"/>
      <c r="RCB85" s="34"/>
      <c r="RCC85" s="34"/>
      <c r="RCG85" s="3"/>
      <c r="RCH85" s="3"/>
      <c r="RCK85" s="26"/>
      <c r="RCM85" s="27"/>
      <c r="RCN85" s="34"/>
      <c r="RCO85" s="34"/>
      <c r="RCS85" s="3"/>
      <c r="RCT85" s="3"/>
      <c r="RCW85" s="26"/>
      <c r="RCY85" s="27"/>
      <c r="RCZ85" s="34"/>
      <c r="RDA85" s="34"/>
      <c r="RDE85" s="3"/>
      <c r="RDF85" s="3"/>
      <c r="RDI85" s="26"/>
      <c r="RDK85" s="27"/>
      <c r="RDL85" s="34"/>
      <c r="RDM85" s="34"/>
      <c r="RDQ85" s="3"/>
      <c r="RDR85" s="3"/>
      <c r="RDU85" s="26"/>
      <c r="RDW85" s="27"/>
      <c r="RDX85" s="34"/>
      <c r="RDY85" s="34"/>
      <c r="REC85" s="3"/>
      <c r="RED85" s="3"/>
      <c r="REG85" s="26"/>
      <c r="REI85" s="27"/>
      <c r="REJ85" s="34"/>
      <c r="REK85" s="34"/>
      <c r="REO85" s="3"/>
      <c r="REP85" s="3"/>
      <c r="RES85" s="26"/>
      <c r="REU85" s="27"/>
      <c r="REV85" s="34"/>
      <c r="REW85" s="34"/>
      <c r="RFA85" s="3"/>
      <c r="RFB85" s="3"/>
      <c r="RFE85" s="26"/>
      <c r="RFG85" s="27"/>
      <c r="RFH85" s="34"/>
      <c r="RFI85" s="34"/>
      <c r="RFM85" s="3"/>
      <c r="RFN85" s="3"/>
      <c r="RFQ85" s="26"/>
      <c r="RFS85" s="27"/>
      <c r="RFT85" s="34"/>
      <c r="RFU85" s="34"/>
      <c r="RFY85" s="3"/>
      <c r="RFZ85" s="3"/>
      <c r="RGC85" s="26"/>
      <c r="RGE85" s="27"/>
      <c r="RGF85" s="34"/>
      <c r="RGG85" s="34"/>
      <c r="RGK85" s="3"/>
      <c r="RGL85" s="3"/>
      <c r="RGO85" s="26"/>
      <c r="RGQ85" s="27"/>
      <c r="RGR85" s="34"/>
      <c r="RGS85" s="34"/>
      <c r="RGW85" s="3"/>
      <c r="RGX85" s="3"/>
      <c r="RHA85" s="26"/>
      <c r="RHC85" s="27"/>
      <c r="RHD85" s="34"/>
      <c r="RHE85" s="34"/>
      <c r="RHI85" s="3"/>
      <c r="RHJ85" s="3"/>
      <c r="RHM85" s="26"/>
      <c r="RHO85" s="27"/>
      <c r="RHP85" s="34"/>
      <c r="RHQ85" s="34"/>
      <c r="RHU85" s="3"/>
      <c r="RHV85" s="3"/>
      <c r="RHY85" s="26"/>
      <c r="RIA85" s="27"/>
      <c r="RIB85" s="34"/>
      <c r="RIC85" s="34"/>
      <c r="RIG85" s="3"/>
      <c r="RIH85" s="3"/>
      <c r="RIK85" s="26"/>
      <c r="RIM85" s="27"/>
      <c r="RIN85" s="34"/>
      <c r="RIO85" s="34"/>
      <c r="RIS85" s="3"/>
      <c r="RIT85" s="3"/>
      <c r="RIW85" s="26"/>
      <c r="RIY85" s="27"/>
      <c r="RIZ85" s="34"/>
      <c r="RJA85" s="34"/>
      <c r="RJE85" s="3"/>
      <c r="RJF85" s="3"/>
      <c r="RJI85" s="26"/>
      <c r="RJK85" s="27"/>
      <c r="RJL85" s="34"/>
      <c r="RJM85" s="34"/>
      <c r="RJQ85" s="3"/>
      <c r="RJR85" s="3"/>
      <c r="RJU85" s="26"/>
      <c r="RJW85" s="27"/>
      <c r="RJX85" s="34"/>
      <c r="RJY85" s="34"/>
      <c r="RKC85" s="3"/>
      <c r="RKD85" s="3"/>
      <c r="RKG85" s="26"/>
      <c r="RKI85" s="27"/>
      <c r="RKJ85" s="34"/>
      <c r="RKK85" s="34"/>
      <c r="RKO85" s="3"/>
      <c r="RKP85" s="3"/>
      <c r="RKS85" s="26"/>
      <c r="RKU85" s="27"/>
      <c r="RKV85" s="34"/>
      <c r="RKW85" s="34"/>
      <c r="RLA85" s="3"/>
      <c r="RLB85" s="3"/>
      <c r="RLE85" s="26"/>
      <c r="RLG85" s="27"/>
      <c r="RLH85" s="34"/>
      <c r="RLI85" s="34"/>
      <c r="RLM85" s="3"/>
      <c r="RLN85" s="3"/>
      <c r="RLQ85" s="26"/>
      <c r="RLS85" s="27"/>
      <c r="RLT85" s="34"/>
      <c r="RLU85" s="34"/>
      <c r="RLY85" s="3"/>
      <c r="RLZ85" s="3"/>
      <c r="RMC85" s="26"/>
      <c r="RME85" s="27"/>
      <c r="RMF85" s="34"/>
      <c r="RMG85" s="34"/>
      <c r="RMK85" s="3"/>
      <c r="RML85" s="3"/>
      <c r="RMO85" s="26"/>
      <c r="RMQ85" s="27"/>
      <c r="RMR85" s="34"/>
      <c r="RMS85" s="34"/>
      <c r="RMW85" s="3"/>
      <c r="RMX85" s="3"/>
      <c r="RNA85" s="26"/>
      <c r="RNC85" s="27"/>
      <c r="RND85" s="34"/>
      <c r="RNE85" s="34"/>
      <c r="RNI85" s="3"/>
      <c r="RNJ85" s="3"/>
      <c r="RNM85" s="26"/>
      <c r="RNO85" s="27"/>
      <c r="RNP85" s="34"/>
      <c r="RNQ85" s="34"/>
      <c r="RNU85" s="3"/>
      <c r="RNV85" s="3"/>
      <c r="RNY85" s="26"/>
      <c r="ROA85" s="27"/>
      <c r="ROB85" s="34"/>
      <c r="ROC85" s="34"/>
      <c r="ROG85" s="3"/>
      <c r="ROH85" s="3"/>
      <c r="ROK85" s="26"/>
      <c r="ROM85" s="27"/>
      <c r="RON85" s="34"/>
      <c r="ROO85" s="34"/>
      <c r="ROS85" s="3"/>
      <c r="ROT85" s="3"/>
      <c r="ROW85" s="26"/>
      <c r="ROY85" s="27"/>
      <c r="ROZ85" s="34"/>
      <c r="RPA85" s="34"/>
      <c r="RPE85" s="3"/>
      <c r="RPF85" s="3"/>
      <c r="RPI85" s="26"/>
      <c r="RPK85" s="27"/>
      <c r="RPL85" s="34"/>
      <c r="RPM85" s="34"/>
      <c r="RPQ85" s="3"/>
      <c r="RPR85" s="3"/>
      <c r="RPU85" s="26"/>
      <c r="RPW85" s="27"/>
      <c r="RPX85" s="34"/>
      <c r="RPY85" s="34"/>
      <c r="RQC85" s="3"/>
      <c r="RQD85" s="3"/>
      <c r="RQG85" s="26"/>
      <c r="RQI85" s="27"/>
      <c r="RQJ85" s="34"/>
      <c r="RQK85" s="34"/>
      <c r="RQO85" s="3"/>
      <c r="RQP85" s="3"/>
      <c r="RQS85" s="26"/>
      <c r="RQU85" s="27"/>
      <c r="RQV85" s="34"/>
      <c r="RQW85" s="34"/>
      <c r="RRA85" s="3"/>
      <c r="RRB85" s="3"/>
      <c r="RRE85" s="26"/>
      <c r="RRG85" s="27"/>
      <c r="RRH85" s="34"/>
      <c r="RRI85" s="34"/>
      <c r="RRM85" s="3"/>
      <c r="RRN85" s="3"/>
      <c r="RRQ85" s="26"/>
      <c r="RRS85" s="27"/>
      <c r="RRT85" s="34"/>
      <c r="RRU85" s="34"/>
      <c r="RRY85" s="3"/>
      <c r="RRZ85" s="3"/>
      <c r="RSC85" s="26"/>
      <c r="RSE85" s="27"/>
      <c r="RSF85" s="34"/>
      <c r="RSG85" s="34"/>
      <c r="RSK85" s="3"/>
      <c r="RSL85" s="3"/>
      <c r="RSO85" s="26"/>
      <c r="RSQ85" s="27"/>
      <c r="RSR85" s="34"/>
      <c r="RSS85" s="34"/>
      <c r="RSW85" s="3"/>
      <c r="RSX85" s="3"/>
      <c r="RTA85" s="26"/>
      <c r="RTC85" s="27"/>
      <c r="RTD85" s="34"/>
      <c r="RTE85" s="34"/>
      <c r="RTI85" s="3"/>
      <c r="RTJ85" s="3"/>
      <c r="RTM85" s="26"/>
      <c r="RTO85" s="27"/>
      <c r="RTP85" s="34"/>
      <c r="RTQ85" s="34"/>
      <c r="RTU85" s="3"/>
      <c r="RTV85" s="3"/>
      <c r="RTY85" s="26"/>
      <c r="RUA85" s="27"/>
      <c r="RUB85" s="34"/>
      <c r="RUC85" s="34"/>
      <c r="RUG85" s="3"/>
      <c r="RUH85" s="3"/>
      <c r="RUK85" s="26"/>
      <c r="RUM85" s="27"/>
      <c r="RUN85" s="34"/>
      <c r="RUO85" s="34"/>
      <c r="RUS85" s="3"/>
      <c r="RUT85" s="3"/>
      <c r="RUW85" s="26"/>
      <c r="RUY85" s="27"/>
      <c r="RUZ85" s="34"/>
      <c r="RVA85" s="34"/>
      <c r="RVE85" s="3"/>
      <c r="RVF85" s="3"/>
      <c r="RVI85" s="26"/>
      <c r="RVK85" s="27"/>
      <c r="RVL85" s="34"/>
      <c r="RVM85" s="34"/>
      <c r="RVQ85" s="3"/>
      <c r="RVR85" s="3"/>
      <c r="RVU85" s="26"/>
      <c r="RVW85" s="27"/>
      <c r="RVX85" s="34"/>
      <c r="RVY85" s="34"/>
      <c r="RWC85" s="3"/>
      <c r="RWD85" s="3"/>
      <c r="RWG85" s="26"/>
      <c r="RWI85" s="27"/>
      <c r="RWJ85" s="34"/>
      <c r="RWK85" s="34"/>
      <c r="RWO85" s="3"/>
      <c r="RWP85" s="3"/>
      <c r="RWS85" s="26"/>
      <c r="RWU85" s="27"/>
      <c r="RWV85" s="34"/>
      <c r="RWW85" s="34"/>
      <c r="RXA85" s="3"/>
      <c r="RXB85" s="3"/>
      <c r="RXE85" s="26"/>
      <c r="RXG85" s="27"/>
      <c r="RXH85" s="34"/>
      <c r="RXI85" s="34"/>
      <c r="RXM85" s="3"/>
      <c r="RXN85" s="3"/>
      <c r="RXQ85" s="26"/>
      <c r="RXS85" s="27"/>
      <c r="RXT85" s="34"/>
      <c r="RXU85" s="34"/>
      <c r="RXY85" s="3"/>
      <c r="RXZ85" s="3"/>
      <c r="RYC85" s="26"/>
      <c r="RYE85" s="27"/>
      <c r="RYF85" s="34"/>
      <c r="RYG85" s="34"/>
      <c r="RYK85" s="3"/>
      <c r="RYL85" s="3"/>
      <c r="RYO85" s="26"/>
      <c r="RYQ85" s="27"/>
      <c r="RYR85" s="34"/>
      <c r="RYS85" s="34"/>
      <c r="RYW85" s="3"/>
      <c r="RYX85" s="3"/>
      <c r="RZA85" s="26"/>
      <c r="RZC85" s="27"/>
      <c r="RZD85" s="34"/>
      <c r="RZE85" s="34"/>
      <c r="RZI85" s="3"/>
      <c r="RZJ85" s="3"/>
      <c r="RZM85" s="26"/>
      <c r="RZO85" s="27"/>
      <c r="RZP85" s="34"/>
      <c r="RZQ85" s="34"/>
      <c r="RZU85" s="3"/>
      <c r="RZV85" s="3"/>
      <c r="RZY85" s="26"/>
      <c r="SAA85" s="27"/>
      <c r="SAB85" s="34"/>
      <c r="SAC85" s="34"/>
      <c r="SAG85" s="3"/>
      <c r="SAH85" s="3"/>
      <c r="SAK85" s="26"/>
      <c r="SAM85" s="27"/>
      <c r="SAN85" s="34"/>
      <c r="SAO85" s="34"/>
      <c r="SAS85" s="3"/>
      <c r="SAT85" s="3"/>
      <c r="SAW85" s="26"/>
      <c r="SAY85" s="27"/>
      <c r="SAZ85" s="34"/>
      <c r="SBA85" s="34"/>
      <c r="SBE85" s="3"/>
      <c r="SBF85" s="3"/>
      <c r="SBI85" s="26"/>
      <c r="SBK85" s="27"/>
      <c r="SBL85" s="34"/>
      <c r="SBM85" s="34"/>
      <c r="SBQ85" s="3"/>
      <c r="SBR85" s="3"/>
      <c r="SBU85" s="26"/>
      <c r="SBW85" s="27"/>
      <c r="SBX85" s="34"/>
      <c r="SBY85" s="34"/>
      <c r="SCC85" s="3"/>
      <c r="SCD85" s="3"/>
      <c r="SCG85" s="26"/>
      <c r="SCI85" s="27"/>
      <c r="SCJ85" s="34"/>
      <c r="SCK85" s="34"/>
      <c r="SCO85" s="3"/>
      <c r="SCP85" s="3"/>
      <c r="SCS85" s="26"/>
      <c r="SCU85" s="27"/>
      <c r="SCV85" s="34"/>
      <c r="SCW85" s="34"/>
      <c r="SDA85" s="3"/>
      <c r="SDB85" s="3"/>
      <c r="SDE85" s="26"/>
      <c r="SDG85" s="27"/>
      <c r="SDH85" s="34"/>
      <c r="SDI85" s="34"/>
      <c r="SDM85" s="3"/>
      <c r="SDN85" s="3"/>
      <c r="SDQ85" s="26"/>
      <c r="SDS85" s="27"/>
      <c r="SDT85" s="34"/>
      <c r="SDU85" s="34"/>
      <c r="SDY85" s="3"/>
      <c r="SDZ85" s="3"/>
      <c r="SEC85" s="26"/>
      <c r="SEE85" s="27"/>
      <c r="SEF85" s="34"/>
      <c r="SEG85" s="34"/>
      <c r="SEK85" s="3"/>
      <c r="SEL85" s="3"/>
      <c r="SEO85" s="26"/>
      <c r="SEQ85" s="27"/>
      <c r="SER85" s="34"/>
      <c r="SES85" s="34"/>
      <c r="SEW85" s="3"/>
      <c r="SEX85" s="3"/>
      <c r="SFA85" s="26"/>
      <c r="SFC85" s="27"/>
      <c r="SFD85" s="34"/>
      <c r="SFE85" s="34"/>
      <c r="SFI85" s="3"/>
      <c r="SFJ85" s="3"/>
      <c r="SFM85" s="26"/>
      <c r="SFO85" s="27"/>
      <c r="SFP85" s="34"/>
      <c r="SFQ85" s="34"/>
      <c r="SFU85" s="3"/>
      <c r="SFV85" s="3"/>
      <c r="SFY85" s="26"/>
      <c r="SGA85" s="27"/>
      <c r="SGB85" s="34"/>
      <c r="SGC85" s="34"/>
      <c r="SGG85" s="3"/>
      <c r="SGH85" s="3"/>
      <c r="SGK85" s="26"/>
      <c r="SGM85" s="27"/>
      <c r="SGN85" s="34"/>
      <c r="SGO85" s="34"/>
      <c r="SGS85" s="3"/>
      <c r="SGT85" s="3"/>
      <c r="SGW85" s="26"/>
      <c r="SGY85" s="27"/>
      <c r="SGZ85" s="34"/>
      <c r="SHA85" s="34"/>
      <c r="SHE85" s="3"/>
      <c r="SHF85" s="3"/>
      <c r="SHI85" s="26"/>
      <c r="SHK85" s="27"/>
      <c r="SHL85" s="34"/>
      <c r="SHM85" s="34"/>
      <c r="SHQ85" s="3"/>
      <c r="SHR85" s="3"/>
      <c r="SHU85" s="26"/>
      <c r="SHW85" s="27"/>
      <c r="SHX85" s="34"/>
      <c r="SHY85" s="34"/>
      <c r="SIC85" s="3"/>
      <c r="SID85" s="3"/>
      <c r="SIG85" s="26"/>
      <c r="SII85" s="27"/>
      <c r="SIJ85" s="34"/>
      <c r="SIK85" s="34"/>
      <c r="SIO85" s="3"/>
      <c r="SIP85" s="3"/>
      <c r="SIS85" s="26"/>
      <c r="SIU85" s="27"/>
      <c r="SIV85" s="34"/>
      <c r="SIW85" s="34"/>
      <c r="SJA85" s="3"/>
      <c r="SJB85" s="3"/>
      <c r="SJE85" s="26"/>
      <c r="SJG85" s="27"/>
      <c r="SJH85" s="34"/>
      <c r="SJI85" s="34"/>
      <c r="SJM85" s="3"/>
      <c r="SJN85" s="3"/>
      <c r="SJQ85" s="26"/>
      <c r="SJS85" s="27"/>
      <c r="SJT85" s="34"/>
      <c r="SJU85" s="34"/>
      <c r="SJY85" s="3"/>
      <c r="SJZ85" s="3"/>
      <c r="SKC85" s="26"/>
      <c r="SKE85" s="27"/>
      <c r="SKF85" s="34"/>
      <c r="SKG85" s="34"/>
      <c r="SKK85" s="3"/>
      <c r="SKL85" s="3"/>
      <c r="SKO85" s="26"/>
      <c r="SKQ85" s="27"/>
      <c r="SKR85" s="34"/>
      <c r="SKS85" s="34"/>
      <c r="SKW85" s="3"/>
      <c r="SKX85" s="3"/>
      <c r="SLA85" s="26"/>
      <c r="SLC85" s="27"/>
      <c r="SLD85" s="34"/>
      <c r="SLE85" s="34"/>
      <c r="SLI85" s="3"/>
      <c r="SLJ85" s="3"/>
      <c r="SLM85" s="26"/>
      <c r="SLO85" s="27"/>
      <c r="SLP85" s="34"/>
      <c r="SLQ85" s="34"/>
      <c r="SLU85" s="3"/>
      <c r="SLV85" s="3"/>
      <c r="SLY85" s="26"/>
      <c r="SMA85" s="27"/>
      <c r="SMB85" s="34"/>
      <c r="SMC85" s="34"/>
      <c r="SMG85" s="3"/>
      <c r="SMH85" s="3"/>
      <c r="SMK85" s="26"/>
      <c r="SMM85" s="27"/>
      <c r="SMN85" s="34"/>
      <c r="SMO85" s="34"/>
      <c r="SMS85" s="3"/>
      <c r="SMT85" s="3"/>
      <c r="SMW85" s="26"/>
      <c r="SMY85" s="27"/>
      <c r="SMZ85" s="34"/>
      <c r="SNA85" s="34"/>
      <c r="SNE85" s="3"/>
      <c r="SNF85" s="3"/>
      <c r="SNI85" s="26"/>
      <c r="SNK85" s="27"/>
      <c r="SNL85" s="34"/>
      <c r="SNM85" s="34"/>
      <c r="SNQ85" s="3"/>
      <c r="SNR85" s="3"/>
      <c r="SNU85" s="26"/>
      <c r="SNW85" s="27"/>
      <c r="SNX85" s="34"/>
      <c r="SNY85" s="34"/>
      <c r="SOC85" s="3"/>
      <c r="SOD85" s="3"/>
      <c r="SOG85" s="26"/>
      <c r="SOI85" s="27"/>
      <c r="SOJ85" s="34"/>
      <c r="SOK85" s="34"/>
      <c r="SOO85" s="3"/>
      <c r="SOP85" s="3"/>
      <c r="SOS85" s="26"/>
      <c r="SOU85" s="27"/>
      <c r="SOV85" s="34"/>
      <c r="SOW85" s="34"/>
      <c r="SPA85" s="3"/>
      <c r="SPB85" s="3"/>
      <c r="SPE85" s="26"/>
      <c r="SPG85" s="27"/>
      <c r="SPH85" s="34"/>
      <c r="SPI85" s="34"/>
      <c r="SPM85" s="3"/>
      <c r="SPN85" s="3"/>
      <c r="SPQ85" s="26"/>
      <c r="SPS85" s="27"/>
      <c r="SPT85" s="34"/>
      <c r="SPU85" s="34"/>
      <c r="SPY85" s="3"/>
      <c r="SPZ85" s="3"/>
      <c r="SQC85" s="26"/>
      <c r="SQE85" s="27"/>
      <c r="SQF85" s="34"/>
      <c r="SQG85" s="34"/>
      <c r="SQK85" s="3"/>
      <c r="SQL85" s="3"/>
      <c r="SQO85" s="26"/>
      <c r="SQQ85" s="27"/>
      <c r="SQR85" s="34"/>
      <c r="SQS85" s="34"/>
      <c r="SQW85" s="3"/>
      <c r="SQX85" s="3"/>
      <c r="SRA85" s="26"/>
      <c r="SRC85" s="27"/>
      <c r="SRD85" s="34"/>
      <c r="SRE85" s="34"/>
      <c r="SRI85" s="3"/>
      <c r="SRJ85" s="3"/>
      <c r="SRM85" s="26"/>
      <c r="SRO85" s="27"/>
      <c r="SRP85" s="34"/>
      <c r="SRQ85" s="34"/>
      <c r="SRU85" s="3"/>
      <c r="SRV85" s="3"/>
      <c r="SRY85" s="26"/>
      <c r="SSA85" s="27"/>
      <c r="SSB85" s="34"/>
      <c r="SSC85" s="34"/>
      <c r="SSG85" s="3"/>
      <c r="SSH85" s="3"/>
      <c r="SSK85" s="26"/>
      <c r="SSM85" s="27"/>
      <c r="SSN85" s="34"/>
      <c r="SSO85" s="34"/>
      <c r="SSS85" s="3"/>
      <c r="SST85" s="3"/>
      <c r="SSW85" s="26"/>
      <c r="SSY85" s="27"/>
      <c r="SSZ85" s="34"/>
      <c r="STA85" s="34"/>
      <c r="STE85" s="3"/>
      <c r="STF85" s="3"/>
      <c r="STI85" s="26"/>
      <c r="STK85" s="27"/>
      <c r="STL85" s="34"/>
      <c r="STM85" s="34"/>
      <c r="STQ85" s="3"/>
      <c r="STR85" s="3"/>
      <c r="STU85" s="26"/>
      <c r="STW85" s="27"/>
      <c r="STX85" s="34"/>
      <c r="STY85" s="34"/>
      <c r="SUC85" s="3"/>
      <c r="SUD85" s="3"/>
      <c r="SUG85" s="26"/>
      <c r="SUI85" s="27"/>
      <c r="SUJ85" s="34"/>
      <c r="SUK85" s="34"/>
      <c r="SUO85" s="3"/>
      <c r="SUP85" s="3"/>
      <c r="SUS85" s="26"/>
      <c r="SUU85" s="27"/>
      <c r="SUV85" s="34"/>
      <c r="SUW85" s="34"/>
      <c r="SVA85" s="3"/>
      <c r="SVB85" s="3"/>
      <c r="SVE85" s="26"/>
      <c r="SVG85" s="27"/>
      <c r="SVH85" s="34"/>
      <c r="SVI85" s="34"/>
      <c r="SVM85" s="3"/>
      <c r="SVN85" s="3"/>
      <c r="SVQ85" s="26"/>
      <c r="SVS85" s="27"/>
      <c r="SVT85" s="34"/>
      <c r="SVU85" s="34"/>
      <c r="SVY85" s="3"/>
      <c r="SVZ85" s="3"/>
      <c r="SWC85" s="26"/>
      <c r="SWE85" s="27"/>
      <c r="SWF85" s="34"/>
      <c r="SWG85" s="34"/>
      <c r="SWK85" s="3"/>
      <c r="SWL85" s="3"/>
      <c r="SWO85" s="26"/>
      <c r="SWQ85" s="27"/>
      <c r="SWR85" s="34"/>
      <c r="SWS85" s="34"/>
      <c r="SWW85" s="3"/>
      <c r="SWX85" s="3"/>
      <c r="SXA85" s="26"/>
      <c r="SXC85" s="27"/>
      <c r="SXD85" s="34"/>
      <c r="SXE85" s="34"/>
      <c r="SXI85" s="3"/>
      <c r="SXJ85" s="3"/>
      <c r="SXM85" s="26"/>
      <c r="SXO85" s="27"/>
      <c r="SXP85" s="34"/>
      <c r="SXQ85" s="34"/>
      <c r="SXU85" s="3"/>
      <c r="SXV85" s="3"/>
      <c r="SXY85" s="26"/>
      <c r="SYA85" s="27"/>
      <c r="SYB85" s="34"/>
      <c r="SYC85" s="34"/>
      <c r="SYG85" s="3"/>
      <c r="SYH85" s="3"/>
      <c r="SYK85" s="26"/>
      <c r="SYM85" s="27"/>
      <c r="SYN85" s="34"/>
      <c r="SYO85" s="34"/>
      <c r="SYS85" s="3"/>
      <c r="SYT85" s="3"/>
      <c r="SYW85" s="26"/>
      <c r="SYY85" s="27"/>
      <c r="SYZ85" s="34"/>
      <c r="SZA85" s="34"/>
      <c r="SZE85" s="3"/>
      <c r="SZF85" s="3"/>
      <c r="SZI85" s="26"/>
      <c r="SZK85" s="27"/>
      <c r="SZL85" s="34"/>
      <c r="SZM85" s="34"/>
      <c r="SZQ85" s="3"/>
      <c r="SZR85" s="3"/>
      <c r="SZU85" s="26"/>
      <c r="SZW85" s="27"/>
      <c r="SZX85" s="34"/>
      <c r="SZY85" s="34"/>
      <c r="TAC85" s="3"/>
      <c r="TAD85" s="3"/>
      <c r="TAG85" s="26"/>
      <c r="TAI85" s="27"/>
      <c r="TAJ85" s="34"/>
      <c r="TAK85" s="34"/>
      <c r="TAO85" s="3"/>
      <c r="TAP85" s="3"/>
      <c r="TAS85" s="26"/>
      <c r="TAU85" s="27"/>
      <c r="TAV85" s="34"/>
      <c r="TAW85" s="34"/>
      <c r="TBA85" s="3"/>
      <c r="TBB85" s="3"/>
      <c r="TBE85" s="26"/>
      <c r="TBG85" s="27"/>
      <c r="TBH85" s="34"/>
      <c r="TBI85" s="34"/>
      <c r="TBM85" s="3"/>
      <c r="TBN85" s="3"/>
      <c r="TBQ85" s="26"/>
      <c r="TBS85" s="27"/>
      <c r="TBT85" s="34"/>
      <c r="TBU85" s="34"/>
      <c r="TBY85" s="3"/>
      <c r="TBZ85" s="3"/>
      <c r="TCC85" s="26"/>
      <c r="TCE85" s="27"/>
      <c r="TCF85" s="34"/>
      <c r="TCG85" s="34"/>
      <c r="TCK85" s="3"/>
      <c r="TCL85" s="3"/>
      <c r="TCO85" s="26"/>
      <c r="TCQ85" s="27"/>
      <c r="TCR85" s="34"/>
      <c r="TCS85" s="34"/>
      <c r="TCW85" s="3"/>
      <c r="TCX85" s="3"/>
      <c r="TDA85" s="26"/>
      <c r="TDC85" s="27"/>
      <c r="TDD85" s="34"/>
      <c r="TDE85" s="34"/>
      <c r="TDI85" s="3"/>
      <c r="TDJ85" s="3"/>
      <c r="TDM85" s="26"/>
      <c r="TDO85" s="27"/>
      <c r="TDP85" s="34"/>
      <c r="TDQ85" s="34"/>
      <c r="TDU85" s="3"/>
      <c r="TDV85" s="3"/>
      <c r="TDY85" s="26"/>
      <c r="TEA85" s="27"/>
      <c r="TEB85" s="34"/>
      <c r="TEC85" s="34"/>
      <c r="TEG85" s="3"/>
      <c r="TEH85" s="3"/>
      <c r="TEK85" s="26"/>
      <c r="TEM85" s="27"/>
      <c r="TEN85" s="34"/>
      <c r="TEO85" s="34"/>
      <c r="TES85" s="3"/>
      <c r="TET85" s="3"/>
      <c r="TEW85" s="26"/>
      <c r="TEY85" s="27"/>
      <c r="TEZ85" s="34"/>
      <c r="TFA85" s="34"/>
      <c r="TFE85" s="3"/>
      <c r="TFF85" s="3"/>
      <c r="TFI85" s="26"/>
      <c r="TFK85" s="27"/>
      <c r="TFL85" s="34"/>
      <c r="TFM85" s="34"/>
      <c r="TFQ85" s="3"/>
      <c r="TFR85" s="3"/>
      <c r="TFU85" s="26"/>
      <c r="TFW85" s="27"/>
      <c r="TFX85" s="34"/>
      <c r="TFY85" s="34"/>
      <c r="TGC85" s="3"/>
      <c r="TGD85" s="3"/>
      <c r="TGG85" s="26"/>
      <c r="TGI85" s="27"/>
      <c r="TGJ85" s="34"/>
      <c r="TGK85" s="34"/>
      <c r="TGO85" s="3"/>
      <c r="TGP85" s="3"/>
      <c r="TGS85" s="26"/>
      <c r="TGU85" s="27"/>
      <c r="TGV85" s="34"/>
      <c r="TGW85" s="34"/>
      <c r="THA85" s="3"/>
      <c r="THB85" s="3"/>
      <c r="THE85" s="26"/>
      <c r="THG85" s="27"/>
      <c r="THH85" s="34"/>
      <c r="THI85" s="34"/>
      <c r="THM85" s="3"/>
      <c r="THN85" s="3"/>
      <c r="THQ85" s="26"/>
      <c r="THS85" s="27"/>
      <c r="THT85" s="34"/>
      <c r="THU85" s="34"/>
      <c r="THY85" s="3"/>
      <c r="THZ85" s="3"/>
      <c r="TIC85" s="26"/>
      <c r="TIE85" s="27"/>
      <c r="TIF85" s="34"/>
      <c r="TIG85" s="34"/>
      <c r="TIK85" s="3"/>
      <c r="TIL85" s="3"/>
      <c r="TIO85" s="26"/>
      <c r="TIQ85" s="27"/>
      <c r="TIR85" s="34"/>
      <c r="TIS85" s="34"/>
      <c r="TIW85" s="3"/>
      <c r="TIX85" s="3"/>
      <c r="TJA85" s="26"/>
      <c r="TJC85" s="27"/>
      <c r="TJD85" s="34"/>
      <c r="TJE85" s="34"/>
      <c r="TJI85" s="3"/>
      <c r="TJJ85" s="3"/>
      <c r="TJM85" s="26"/>
      <c r="TJO85" s="27"/>
      <c r="TJP85" s="34"/>
      <c r="TJQ85" s="34"/>
      <c r="TJU85" s="3"/>
      <c r="TJV85" s="3"/>
      <c r="TJY85" s="26"/>
      <c r="TKA85" s="27"/>
      <c r="TKB85" s="34"/>
      <c r="TKC85" s="34"/>
      <c r="TKG85" s="3"/>
      <c r="TKH85" s="3"/>
      <c r="TKK85" s="26"/>
      <c r="TKM85" s="27"/>
      <c r="TKN85" s="34"/>
      <c r="TKO85" s="34"/>
      <c r="TKS85" s="3"/>
      <c r="TKT85" s="3"/>
      <c r="TKW85" s="26"/>
      <c r="TKY85" s="27"/>
      <c r="TKZ85" s="34"/>
      <c r="TLA85" s="34"/>
      <c r="TLE85" s="3"/>
      <c r="TLF85" s="3"/>
      <c r="TLI85" s="26"/>
      <c r="TLK85" s="27"/>
      <c r="TLL85" s="34"/>
      <c r="TLM85" s="34"/>
      <c r="TLQ85" s="3"/>
      <c r="TLR85" s="3"/>
      <c r="TLU85" s="26"/>
      <c r="TLW85" s="27"/>
      <c r="TLX85" s="34"/>
      <c r="TLY85" s="34"/>
      <c r="TMC85" s="3"/>
      <c r="TMD85" s="3"/>
      <c r="TMG85" s="26"/>
      <c r="TMI85" s="27"/>
      <c r="TMJ85" s="34"/>
      <c r="TMK85" s="34"/>
      <c r="TMO85" s="3"/>
      <c r="TMP85" s="3"/>
      <c r="TMS85" s="26"/>
      <c r="TMU85" s="27"/>
      <c r="TMV85" s="34"/>
      <c r="TMW85" s="34"/>
      <c r="TNA85" s="3"/>
      <c r="TNB85" s="3"/>
      <c r="TNE85" s="26"/>
      <c r="TNG85" s="27"/>
      <c r="TNH85" s="34"/>
      <c r="TNI85" s="34"/>
      <c r="TNM85" s="3"/>
      <c r="TNN85" s="3"/>
      <c r="TNQ85" s="26"/>
      <c r="TNS85" s="27"/>
      <c r="TNT85" s="34"/>
      <c r="TNU85" s="34"/>
      <c r="TNY85" s="3"/>
      <c r="TNZ85" s="3"/>
      <c r="TOC85" s="26"/>
      <c r="TOE85" s="27"/>
      <c r="TOF85" s="34"/>
      <c r="TOG85" s="34"/>
      <c r="TOK85" s="3"/>
      <c r="TOL85" s="3"/>
      <c r="TOO85" s="26"/>
      <c r="TOQ85" s="27"/>
      <c r="TOR85" s="34"/>
      <c r="TOS85" s="34"/>
      <c r="TOW85" s="3"/>
      <c r="TOX85" s="3"/>
      <c r="TPA85" s="26"/>
      <c r="TPC85" s="27"/>
      <c r="TPD85" s="34"/>
      <c r="TPE85" s="34"/>
      <c r="TPI85" s="3"/>
      <c r="TPJ85" s="3"/>
      <c r="TPM85" s="26"/>
      <c r="TPO85" s="27"/>
      <c r="TPP85" s="34"/>
      <c r="TPQ85" s="34"/>
      <c r="TPU85" s="3"/>
      <c r="TPV85" s="3"/>
      <c r="TPY85" s="26"/>
      <c r="TQA85" s="27"/>
      <c r="TQB85" s="34"/>
      <c r="TQC85" s="34"/>
      <c r="TQG85" s="3"/>
      <c r="TQH85" s="3"/>
      <c r="TQK85" s="26"/>
      <c r="TQM85" s="27"/>
      <c r="TQN85" s="34"/>
      <c r="TQO85" s="34"/>
      <c r="TQS85" s="3"/>
      <c r="TQT85" s="3"/>
      <c r="TQW85" s="26"/>
      <c r="TQY85" s="27"/>
      <c r="TQZ85" s="34"/>
      <c r="TRA85" s="34"/>
      <c r="TRE85" s="3"/>
      <c r="TRF85" s="3"/>
      <c r="TRI85" s="26"/>
      <c r="TRK85" s="27"/>
      <c r="TRL85" s="34"/>
      <c r="TRM85" s="34"/>
      <c r="TRQ85" s="3"/>
      <c r="TRR85" s="3"/>
      <c r="TRU85" s="26"/>
      <c r="TRW85" s="27"/>
      <c r="TRX85" s="34"/>
      <c r="TRY85" s="34"/>
      <c r="TSC85" s="3"/>
      <c r="TSD85" s="3"/>
      <c r="TSG85" s="26"/>
      <c r="TSI85" s="27"/>
      <c r="TSJ85" s="34"/>
      <c r="TSK85" s="34"/>
      <c r="TSO85" s="3"/>
      <c r="TSP85" s="3"/>
      <c r="TSS85" s="26"/>
      <c r="TSU85" s="27"/>
      <c r="TSV85" s="34"/>
      <c r="TSW85" s="34"/>
      <c r="TTA85" s="3"/>
      <c r="TTB85" s="3"/>
      <c r="TTE85" s="26"/>
      <c r="TTG85" s="27"/>
      <c r="TTH85" s="34"/>
      <c r="TTI85" s="34"/>
      <c r="TTM85" s="3"/>
      <c r="TTN85" s="3"/>
      <c r="TTQ85" s="26"/>
      <c r="TTS85" s="27"/>
      <c r="TTT85" s="34"/>
      <c r="TTU85" s="34"/>
      <c r="TTY85" s="3"/>
      <c r="TTZ85" s="3"/>
      <c r="TUC85" s="26"/>
      <c r="TUE85" s="27"/>
      <c r="TUF85" s="34"/>
      <c r="TUG85" s="34"/>
      <c r="TUK85" s="3"/>
      <c r="TUL85" s="3"/>
      <c r="TUO85" s="26"/>
      <c r="TUQ85" s="27"/>
      <c r="TUR85" s="34"/>
      <c r="TUS85" s="34"/>
      <c r="TUW85" s="3"/>
      <c r="TUX85" s="3"/>
      <c r="TVA85" s="26"/>
      <c r="TVC85" s="27"/>
      <c r="TVD85" s="34"/>
      <c r="TVE85" s="34"/>
      <c r="TVI85" s="3"/>
      <c r="TVJ85" s="3"/>
      <c r="TVM85" s="26"/>
      <c r="TVO85" s="27"/>
      <c r="TVP85" s="34"/>
      <c r="TVQ85" s="34"/>
      <c r="TVU85" s="3"/>
      <c r="TVV85" s="3"/>
      <c r="TVY85" s="26"/>
      <c r="TWA85" s="27"/>
      <c r="TWB85" s="34"/>
      <c r="TWC85" s="34"/>
      <c r="TWG85" s="3"/>
      <c r="TWH85" s="3"/>
      <c r="TWK85" s="26"/>
      <c r="TWM85" s="27"/>
      <c r="TWN85" s="34"/>
      <c r="TWO85" s="34"/>
      <c r="TWS85" s="3"/>
      <c r="TWT85" s="3"/>
      <c r="TWW85" s="26"/>
      <c r="TWY85" s="27"/>
      <c r="TWZ85" s="34"/>
      <c r="TXA85" s="34"/>
      <c r="TXE85" s="3"/>
      <c r="TXF85" s="3"/>
      <c r="TXI85" s="26"/>
      <c r="TXK85" s="27"/>
      <c r="TXL85" s="34"/>
      <c r="TXM85" s="34"/>
      <c r="TXQ85" s="3"/>
      <c r="TXR85" s="3"/>
      <c r="TXU85" s="26"/>
      <c r="TXW85" s="27"/>
      <c r="TXX85" s="34"/>
      <c r="TXY85" s="34"/>
      <c r="TYC85" s="3"/>
      <c r="TYD85" s="3"/>
      <c r="TYG85" s="26"/>
      <c r="TYI85" s="27"/>
      <c r="TYJ85" s="34"/>
      <c r="TYK85" s="34"/>
      <c r="TYO85" s="3"/>
      <c r="TYP85" s="3"/>
      <c r="TYS85" s="26"/>
      <c r="TYU85" s="27"/>
      <c r="TYV85" s="34"/>
      <c r="TYW85" s="34"/>
      <c r="TZA85" s="3"/>
      <c r="TZB85" s="3"/>
      <c r="TZE85" s="26"/>
      <c r="TZG85" s="27"/>
      <c r="TZH85" s="34"/>
      <c r="TZI85" s="34"/>
      <c r="TZM85" s="3"/>
      <c r="TZN85" s="3"/>
      <c r="TZQ85" s="26"/>
      <c r="TZS85" s="27"/>
      <c r="TZT85" s="34"/>
      <c r="TZU85" s="34"/>
      <c r="TZY85" s="3"/>
      <c r="TZZ85" s="3"/>
      <c r="UAC85" s="26"/>
      <c r="UAE85" s="27"/>
      <c r="UAF85" s="34"/>
      <c r="UAG85" s="34"/>
      <c r="UAK85" s="3"/>
      <c r="UAL85" s="3"/>
      <c r="UAO85" s="26"/>
      <c r="UAQ85" s="27"/>
      <c r="UAR85" s="34"/>
      <c r="UAS85" s="34"/>
      <c r="UAW85" s="3"/>
      <c r="UAX85" s="3"/>
      <c r="UBA85" s="26"/>
      <c r="UBC85" s="27"/>
      <c r="UBD85" s="34"/>
      <c r="UBE85" s="34"/>
      <c r="UBI85" s="3"/>
      <c r="UBJ85" s="3"/>
      <c r="UBM85" s="26"/>
      <c r="UBO85" s="27"/>
      <c r="UBP85" s="34"/>
      <c r="UBQ85" s="34"/>
      <c r="UBU85" s="3"/>
      <c r="UBV85" s="3"/>
      <c r="UBY85" s="26"/>
      <c r="UCA85" s="27"/>
      <c r="UCB85" s="34"/>
      <c r="UCC85" s="34"/>
      <c r="UCG85" s="3"/>
      <c r="UCH85" s="3"/>
      <c r="UCK85" s="26"/>
      <c r="UCM85" s="27"/>
      <c r="UCN85" s="34"/>
      <c r="UCO85" s="34"/>
      <c r="UCS85" s="3"/>
      <c r="UCT85" s="3"/>
      <c r="UCW85" s="26"/>
      <c r="UCY85" s="27"/>
      <c r="UCZ85" s="34"/>
      <c r="UDA85" s="34"/>
      <c r="UDE85" s="3"/>
      <c r="UDF85" s="3"/>
      <c r="UDI85" s="26"/>
      <c r="UDK85" s="27"/>
      <c r="UDL85" s="34"/>
      <c r="UDM85" s="34"/>
      <c r="UDQ85" s="3"/>
      <c r="UDR85" s="3"/>
      <c r="UDU85" s="26"/>
      <c r="UDW85" s="27"/>
      <c r="UDX85" s="34"/>
      <c r="UDY85" s="34"/>
      <c r="UEC85" s="3"/>
      <c r="UED85" s="3"/>
      <c r="UEG85" s="26"/>
      <c r="UEI85" s="27"/>
      <c r="UEJ85" s="34"/>
      <c r="UEK85" s="34"/>
      <c r="UEO85" s="3"/>
      <c r="UEP85" s="3"/>
      <c r="UES85" s="26"/>
      <c r="UEU85" s="27"/>
      <c r="UEV85" s="34"/>
      <c r="UEW85" s="34"/>
      <c r="UFA85" s="3"/>
      <c r="UFB85" s="3"/>
      <c r="UFE85" s="26"/>
      <c r="UFG85" s="27"/>
      <c r="UFH85" s="34"/>
      <c r="UFI85" s="34"/>
      <c r="UFM85" s="3"/>
      <c r="UFN85" s="3"/>
      <c r="UFQ85" s="26"/>
      <c r="UFS85" s="27"/>
      <c r="UFT85" s="34"/>
      <c r="UFU85" s="34"/>
      <c r="UFY85" s="3"/>
      <c r="UFZ85" s="3"/>
      <c r="UGC85" s="26"/>
      <c r="UGE85" s="27"/>
      <c r="UGF85" s="34"/>
      <c r="UGG85" s="34"/>
      <c r="UGK85" s="3"/>
      <c r="UGL85" s="3"/>
      <c r="UGO85" s="26"/>
      <c r="UGQ85" s="27"/>
      <c r="UGR85" s="34"/>
      <c r="UGS85" s="34"/>
      <c r="UGW85" s="3"/>
      <c r="UGX85" s="3"/>
      <c r="UHA85" s="26"/>
      <c r="UHC85" s="27"/>
      <c r="UHD85" s="34"/>
      <c r="UHE85" s="34"/>
      <c r="UHI85" s="3"/>
      <c r="UHJ85" s="3"/>
      <c r="UHM85" s="26"/>
      <c r="UHO85" s="27"/>
      <c r="UHP85" s="34"/>
      <c r="UHQ85" s="34"/>
      <c r="UHU85" s="3"/>
      <c r="UHV85" s="3"/>
      <c r="UHY85" s="26"/>
      <c r="UIA85" s="27"/>
      <c r="UIB85" s="34"/>
      <c r="UIC85" s="34"/>
      <c r="UIG85" s="3"/>
      <c r="UIH85" s="3"/>
      <c r="UIK85" s="26"/>
      <c r="UIM85" s="27"/>
      <c r="UIN85" s="34"/>
      <c r="UIO85" s="34"/>
      <c r="UIS85" s="3"/>
      <c r="UIT85" s="3"/>
      <c r="UIW85" s="26"/>
      <c r="UIY85" s="27"/>
      <c r="UIZ85" s="34"/>
      <c r="UJA85" s="34"/>
      <c r="UJE85" s="3"/>
      <c r="UJF85" s="3"/>
      <c r="UJI85" s="26"/>
      <c r="UJK85" s="27"/>
      <c r="UJL85" s="34"/>
      <c r="UJM85" s="34"/>
      <c r="UJQ85" s="3"/>
      <c r="UJR85" s="3"/>
      <c r="UJU85" s="26"/>
      <c r="UJW85" s="27"/>
      <c r="UJX85" s="34"/>
      <c r="UJY85" s="34"/>
      <c r="UKC85" s="3"/>
      <c r="UKD85" s="3"/>
      <c r="UKG85" s="26"/>
      <c r="UKI85" s="27"/>
      <c r="UKJ85" s="34"/>
      <c r="UKK85" s="34"/>
      <c r="UKO85" s="3"/>
      <c r="UKP85" s="3"/>
      <c r="UKS85" s="26"/>
      <c r="UKU85" s="27"/>
      <c r="UKV85" s="34"/>
      <c r="UKW85" s="34"/>
      <c r="ULA85" s="3"/>
      <c r="ULB85" s="3"/>
      <c r="ULE85" s="26"/>
      <c r="ULG85" s="27"/>
      <c r="ULH85" s="34"/>
      <c r="ULI85" s="34"/>
      <c r="ULM85" s="3"/>
      <c r="ULN85" s="3"/>
      <c r="ULQ85" s="26"/>
      <c r="ULS85" s="27"/>
      <c r="ULT85" s="34"/>
      <c r="ULU85" s="34"/>
      <c r="ULY85" s="3"/>
      <c r="ULZ85" s="3"/>
      <c r="UMC85" s="26"/>
      <c r="UME85" s="27"/>
      <c r="UMF85" s="34"/>
      <c r="UMG85" s="34"/>
      <c r="UMK85" s="3"/>
      <c r="UML85" s="3"/>
      <c r="UMO85" s="26"/>
      <c r="UMQ85" s="27"/>
      <c r="UMR85" s="34"/>
      <c r="UMS85" s="34"/>
      <c r="UMW85" s="3"/>
      <c r="UMX85" s="3"/>
      <c r="UNA85" s="26"/>
      <c r="UNC85" s="27"/>
      <c r="UND85" s="34"/>
      <c r="UNE85" s="34"/>
      <c r="UNI85" s="3"/>
      <c r="UNJ85" s="3"/>
      <c r="UNM85" s="26"/>
      <c r="UNO85" s="27"/>
      <c r="UNP85" s="34"/>
      <c r="UNQ85" s="34"/>
      <c r="UNU85" s="3"/>
      <c r="UNV85" s="3"/>
      <c r="UNY85" s="26"/>
      <c r="UOA85" s="27"/>
      <c r="UOB85" s="34"/>
      <c r="UOC85" s="34"/>
      <c r="UOG85" s="3"/>
      <c r="UOH85" s="3"/>
      <c r="UOK85" s="26"/>
      <c r="UOM85" s="27"/>
      <c r="UON85" s="34"/>
      <c r="UOO85" s="34"/>
      <c r="UOS85" s="3"/>
      <c r="UOT85" s="3"/>
      <c r="UOW85" s="26"/>
      <c r="UOY85" s="27"/>
      <c r="UOZ85" s="34"/>
      <c r="UPA85" s="34"/>
      <c r="UPE85" s="3"/>
      <c r="UPF85" s="3"/>
      <c r="UPI85" s="26"/>
      <c r="UPK85" s="27"/>
      <c r="UPL85" s="34"/>
      <c r="UPM85" s="34"/>
      <c r="UPQ85" s="3"/>
      <c r="UPR85" s="3"/>
      <c r="UPU85" s="26"/>
      <c r="UPW85" s="27"/>
      <c r="UPX85" s="34"/>
      <c r="UPY85" s="34"/>
      <c r="UQC85" s="3"/>
      <c r="UQD85" s="3"/>
      <c r="UQG85" s="26"/>
      <c r="UQI85" s="27"/>
      <c r="UQJ85" s="34"/>
      <c r="UQK85" s="34"/>
      <c r="UQO85" s="3"/>
      <c r="UQP85" s="3"/>
      <c r="UQS85" s="26"/>
      <c r="UQU85" s="27"/>
      <c r="UQV85" s="34"/>
      <c r="UQW85" s="34"/>
      <c r="URA85" s="3"/>
      <c r="URB85" s="3"/>
      <c r="URE85" s="26"/>
      <c r="URG85" s="27"/>
      <c r="URH85" s="34"/>
      <c r="URI85" s="34"/>
      <c r="URM85" s="3"/>
      <c r="URN85" s="3"/>
      <c r="URQ85" s="26"/>
      <c r="URS85" s="27"/>
      <c r="URT85" s="34"/>
      <c r="URU85" s="34"/>
      <c r="URY85" s="3"/>
      <c r="URZ85" s="3"/>
      <c r="USC85" s="26"/>
      <c r="USE85" s="27"/>
      <c r="USF85" s="34"/>
      <c r="USG85" s="34"/>
      <c r="USK85" s="3"/>
      <c r="USL85" s="3"/>
      <c r="USO85" s="26"/>
      <c r="USQ85" s="27"/>
      <c r="USR85" s="34"/>
      <c r="USS85" s="34"/>
      <c r="USW85" s="3"/>
      <c r="USX85" s="3"/>
      <c r="UTA85" s="26"/>
      <c r="UTC85" s="27"/>
      <c r="UTD85" s="34"/>
      <c r="UTE85" s="34"/>
      <c r="UTI85" s="3"/>
      <c r="UTJ85" s="3"/>
      <c r="UTM85" s="26"/>
      <c r="UTO85" s="27"/>
      <c r="UTP85" s="34"/>
      <c r="UTQ85" s="34"/>
      <c r="UTU85" s="3"/>
      <c r="UTV85" s="3"/>
      <c r="UTY85" s="26"/>
      <c r="UUA85" s="27"/>
      <c r="UUB85" s="34"/>
      <c r="UUC85" s="34"/>
      <c r="UUG85" s="3"/>
      <c r="UUH85" s="3"/>
      <c r="UUK85" s="26"/>
      <c r="UUM85" s="27"/>
      <c r="UUN85" s="34"/>
      <c r="UUO85" s="34"/>
      <c r="UUS85" s="3"/>
      <c r="UUT85" s="3"/>
      <c r="UUW85" s="26"/>
      <c r="UUY85" s="27"/>
      <c r="UUZ85" s="34"/>
      <c r="UVA85" s="34"/>
      <c r="UVE85" s="3"/>
      <c r="UVF85" s="3"/>
      <c r="UVI85" s="26"/>
      <c r="UVK85" s="27"/>
      <c r="UVL85" s="34"/>
      <c r="UVM85" s="34"/>
      <c r="UVQ85" s="3"/>
      <c r="UVR85" s="3"/>
      <c r="UVU85" s="26"/>
      <c r="UVW85" s="27"/>
      <c r="UVX85" s="34"/>
      <c r="UVY85" s="34"/>
      <c r="UWC85" s="3"/>
      <c r="UWD85" s="3"/>
      <c r="UWG85" s="26"/>
      <c r="UWI85" s="27"/>
      <c r="UWJ85" s="34"/>
      <c r="UWK85" s="34"/>
      <c r="UWO85" s="3"/>
      <c r="UWP85" s="3"/>
      <c r="UWS85" s="26"/>
      <c r="UWU85" s="27"/>
      <c r="UWV85" s="34"/>
      <c r="UWW85" s="34"/>
      <c r="UXA85" s="3"/>
      <c r="UXB85" s="3"/>
      <c r="UXE85" s="26"/>
      <c r="UXG85" s="27"/>
      <c r="UXH85" s="34"/>
      <c r="UXI85" s="34"/>
      <c r="UXM85" s="3"/>
      <c r="UXN85" s="3"/>
      <c r="UXQ85" s="26"/>
      <c r="UXS85" s="27"/>
      <c r="UXT85" s="34"/>
      <c r="UXU85" s="34"/>
      <c r="UXY85" s="3"/>
      <c r="UXZ85" s="3"/>
      <c r="UYC85" s="26"/>
      <c r="UYE85" s="27"/>
      <c r="UYF85" s="34"/>
      <c r="UYG85" s="34"/>
      <c r="UYK85" s="3"/>
      <c r="UYL85" s="3"/>
      <c r="UYO85" s="26"/>
      <c r="UYQ85" s="27"/>
      <c r="UYR85" s="34"/>
      <c r="UYS85" s="34"/>
      <c r="UYW85" s="3"/>
      <c r="UYX85" s="3"/>
      <c r="UZA85" s="26"/>
      <c r="UZC85" s="27"/>
      <c r="UZD85" s="34"/>
      <c r="UZE85" s="34"/>
      <c r="UZI85" s="3"/>
      <c r="UZJ85" s="3"/>
      <c r="UZM85" s="26"/>
      <c r="UZO85" s="27"/>
      <c r="UZP85" s="34"/>
      <c r="UZQ85" s="34"/>
      <c r="UZU85" s="3"/>
      <c r="UZV85" s="3"/>
      <c r="UZY85" s="26"/>
      <c r="VAA85" s="27"/>
      <c r="VAB85" s="34"/>
      <c r="VAC85" s="34"/>
      <c r="VAG85" s="3"/>
      <c r="VAH85" s="3"/>
      <c r="VAK85" s="26"/>
      <c r="VAM85" s="27"/>
      <c r="VAN85" s="34"/>
      <c r="VAO85" s="34"/>
      <c r="VAS85" s="3"/>
      <c r="VAT85" s="3"/>
      <c r="VAW85" s="26"/>
      <c r="VAY85" s="27"/>
      <c r="VAZ85" s="34"/>
      <c r="VBA85" s="34"/>
      <c r="VBE85" s="3"/>
      <c r="VBF85" s="3"/>
      <c r="VBI85" s="26"/>
      <c r="VBK85" s="27"/>
      <c r="VBL85" s="34"/>
      <c r="VBM85" s="34"/>
      <c r="VBQ85" s="3"/>
      <c r="VBR85" s="3"/>
      <c r="VBU85" s="26"/>
      <c r="VBW85" s="27"/>
      <c r="VBX85" s="34"/>
      <c r="VBY85" s="34"/>
      <c r="VCC85" s="3"/>
      <c r="VCD85" s="3"/>
      <c r="VCG85" s="26"/>
      <c r="VCI85" s="27"/>
      <c r="VCJ85" s="34"/>
      <c r="VCK85" s="34"/>
      <c r="VCO85" s="3"/>
      <c r="VCP85" s="3"/>
      <c r="VCS85" s="26"/>
      <c r="VCU85" s="27"/>
      <c r="VCV85" s="34"/>
      <c r="VCW85" s="34"/>
      <c r="VDA85" s="3"/>
      <c r="VDB85" s="3"/>
      <c r="VDE85" s="26"/>
      <c r="VDG85" s="27"/>
      <c r="VDH85" s="34"/>
      <c r="VDI85" s="34"/>
      <c r="VDM85" s="3"/>
      <c r="VDN85" s="3"/>
      <c r="VDQ85" s="26"/>
      <c r="VDS85" s="27"/>
      <c r="VDT85" s="34"/>
      <c r="VDU85" s="34"/>
      <c r="VDY85" s="3"/>
      <c r="VDZ85" s="3"/>
      <c r="VEC85" s="26"/>
      <c r="VEE85" s="27"/>
      <c r="VEF85" s="34"/>
      <c r="VEG85" s="34"/>
      <c r="VEK85" s="3"/>
      <c r="VEL85" s="3"/>
      <c r="VEO85" s="26"/>
      <c r="VEQ85" s="27"/>
      <c r="VER85" s="34"/>
      <c r="VES85" s="34"/>
      <c r="VEW85" s="3"/>
      <c r="VEX85" s="3"/>
      <c r="VFA85" s="26"/>
      <c r="VFC85" s="27"/>
      <c r="VFD85" s="34"/>
      <c r="VFE85" s="34"/>
      <c r="VFI85" s="3"/>
      <c r="VFJ85" s="3"/>
      <c r="VFM85" s="26"/>
      <c r="VFO85" s="27"/>
      <c r="VFP85" s="34"/>
      <c r="VFQ85" s="34"/>
      <c r="VFU85" s="3"/>
      <c r="VFV85" s="3"/>
      <c r="VFY85" s="26"/>
      <c r="VGA85" s="27"/>
      <c r="VGB85" s="34"/>
      <c r="VGC85" s="34"/>
      <c r="VGG85" s="3"/>
      <c r="VGH85" s="3"/>
      <c r="VGK85" s="26"/>
      <c r="VGM85" s="27"/>
      <c r="VGN85" s="34"/>
      <c r="VGO85" s="34"/>
      <c r="VGS85" s="3"/>
      <c r="VGT85" s="3"/>
      <c r="VGW85" s="26"/>
      <c r="VGY85" s="27"/>
      <c r="VGZ85" s="34"/>
      <c r="VHA85" s="34"/>
      <c r="VHE85" s="3"/>
      <c r="VHF85" s="3"/>
      <c r="VHI85" s="26"/>
      <c r="VHK85" s="27"/>
      <c r="VHL85" s="34"/>
      <c r="VHM85" s="34"/>
      <c r="VHQ85" s="3"/>
      <c r="VHR85" s="3"/>
      <c r="VHU85" s="26"/>
      <c r="VHW85" s="27"/>
      <c r="VHX85" s="34"/>
      <c r="VHY85" s="34"/>
      <c r="VIC85" s="3"/>
      <c r="VID85" s="3"/>
      <c r="VIG85" s="26"/>
      <c r="VII85" s="27"/>
      <c r="VIJ85" s="34"/>
      <c r="VIK85" s="34"/>
      <c r="VIO85" s="3"/>
      <c r="VIP85" s="3"/>
      <c r="VIS85" s="26"/>
      <c r="VIU85" s="27"/>
      <c r="VIV85" s="34"/>
      <c r="VIW85" s="34"/>
      <c r="VJA85" s="3"/>
      <c r="VJB85" s="3"/>
      <c r="VJE85" s="26"/>
      <c r="VJG85" s="27"/>
      <c r="VJH85" s="34"/>
      <c r="VJI85" s="34"/>
      <c r="VJM85" s="3"/>
      <c r="VJN85" s="3"/>
      <c r="VJQ85" s="26"/>
      <c r="VJS85" s="27"/>
      <c r="VJT85" s="34"/>
      <c r="VJU85" s="34"/>
      <c r="VJY85" s="3"/>
      <c r="VJZ85" s="3"/>
      <c r="VKC85" s="26"/>
      <c r="VKE85" s="27"/>
      <c r="VKF85" s="34"/>
      <c r="VKG85" s="34"/>
      <c r="VKK85" s="3"/>
      <c r="VKL85" s="3"/>
      <c r="VKO85" s="26"/>
      <c r="VKQ85" s="27"/>
      <c r="VKR85" s="34"/>
      <c r="VKS85" s="34"/>
      <c r="VKW85" s="3"/>
      <c r="VKX85" s="3"/>
      <c r="VLA85" s="26"/>
      <c r="VLC85" s="27"/>
      <c r="VLD85" s="34"/>
      <c r="VLE85" s="34"/>
      <c r="VLI85" s="3"/>
      <c r="VLJ85" s="3"/>
      <c r="VLM85" s="26"/>
      <c r="VLO85" s="27"/>
      <c r="VLP85" s="34"/>
      <c r="VLQ85" s="34"/>
      <c r="VLU85" s="3"/>
      <c r="VLV85" s="3"/>
      <c r="VLY85" s="26"/>
      <c r="VMA85" s="27"/>
      <c r="VMB85" s="34"/>
      <c r="VMC85" s="34"/>
      <c r="VMG85" s="3"/>
      <c r="VMH85" s="3"/>
      <c r="VMK85" s="26"/>
      <c r="VMM85" s="27"/>
      <c r="VMN85" s="34"/>
      <c r="VMO85" s="34"/>
      <c r="VMS85" s="3"/>
      <c r="VMT85" s="3"/>
      <c r="VMW85" s="26"/>
      <c r="VMY85" s="27"/>
      <c r="VMZ85" s="34"/>
      <c r="VNA85" s="34"/>
      <c r="VNE85" s="3"/>
      <c r="VNF85" s="3"/>
      <c r="VNI85" s="26"/>
      <c r="VNK85" s="27"/>
      <c r="VNL85" s="34"/>
      <c r="VNM85" s="34"/>
      <c r="VNQ85" s="3"/>
      <c r="VNR85" s="3"/>
      <c r="VNU85" s="26"/>
      <c r="VNW85" s="27"/>
      <c r="VNX85" s="34"/>
      <c r="VNY85" s="34"/>
      <c r="VOC85" s="3"/>
      <c r="VOD85" s="3"/>
      <c r="VOG85" s="26"/>
      <c r="VOI85" s="27"/>
      <c r="VOJ85" s="34"/>
      <c r="VOK85" s="34"/>
      <c r="VOO85" s="3"/>
      <c r="VOP85" s="3"/>
      <c r="VOS85" s="26"/>
      <c r="VOU85" s="27"/>
      <c r="VOV85" s="34"/>
      <c r="VOW85" s="34"/>
      <c r="VPA85" s="3"/>
      <c r="VPB85" s="3"/>
      <c r="VPE85" s="26"/>
      <c r="VPG85" s="27"/>
      <c r="VPH85" s="34"/>
      <c r="VPI85" s="34"/>
      <c r="VPM85" s="3"/>
      <c r="VPN85" s="3"/>
      <c r="VPQ85" s="26"/>
      <c r="VPS85" s="27"/>
      <c r="VPT85" s="34"/>
      <c r="VPU85" s="34"/>
      <c r="VPY85" s="3"/>
      <c r="VPZ85" s="3"/>
      <c r="VQC85" s="26"/>
      <c r="VQE85" s="27"/>
      <c r="VQF85" s="34"/>
      <c r="VQG85" s="34"/>
      <c r="VQK85" s="3"/>
      <c r="VQL85" s="3"/>
      <c r="VQO85" s="26"/>
      <c r="VQQ85" s="27"/>
      <c r="VQR85" s="34"/>
      <c r="VQS85" s="34"/>
      <c r="VQW85" s="3"/>
      <c r="VQX85" s="3"/>
      <c r="VRA85" s="26"/>
      <c r="VRC85" s="27"/>
      <c r="VRD85" s="34"/>
      <c r="VRE85" s="34"/>
      <c r="VRI85" s="3"/>
      <c r="VRJ85" s="3"/>
      <c r="VRM85" s="26"/>
      <c r="VRO85" s="27"/>
      <c r="VRP85" s="34"/>
      <c r="VRQ85" s="34"/>
      <c r="VRU85" s="3"/>
      <c r="VRV85" s="3"/>
      <c r="VRY85" s="26"/>
      <c r="VSA85" s="27"/>
      <c r="VSB85" s="34"/>
      <c r="VSC85" s="34"/>
      <c r="VSG85" s="3"/>
      <c r="VSH85" s="3"/>
      <c r="VSK85" s="26"/>
      <c r="VSM85" s="27"/>
      <c r="VSN85" s="34"/>
      <c r="VSO85" s="34"/>
      <c r="VSS85" s="3"/>
      <c r="VST85" s="3"/>
      <c r="VSW85" s="26"/>
      <c r="VSY85" s="27"/>
      <c r="VSZ85" s="34"/>
      <c r="VTA85" s="34"/>
      <c r="VTE85" s="3"/>
      <c r="VTF85" s="3"/>
      <c r="VTI85" s="26"/>
      <c r="VTK85" s="27"/>
      <c r="VTL85" s="34"/>
      <c r="VTM85" s="34"/>
      <c r="VTQ85" s="3"/>
      <c r="VTR85" s="3"/>
      <c r="VTU85" s="26"/>
      <c r="VTW85" s="27"/>
      <c r="VTX85" s="34"/>
      <c r="VTY85" s="34"/>
      <c r="VUC85" s="3"/>
      <c r="VUD85" s="3"/>
      <c r="VUG85" s="26"/>
      <c r="VUI85" s="27"/>
      <c r="VUJ85" s="34"/>
      <c r="VUK85" s="34"/>
      <c r="VUO85" s="3"/>
      <c r="VUP85" s="3"/>
      <c r="VUS85" s="26"/>
      <c r="VUU85" s="27"/>
      <c r="VUV85" s="34"/>
      <c r="VUW85" s="34"/>
      <c r="VVA85" s="3"/>
      <c r="VVB85" s="3"/>
      <c r="VVE85" s="26"/>
      <c r="VVG85" s="27"/>
      <c r="VVH85" s="34"/>
      <c r="VVI85" s="34"/>
      <c r="VVM85" s="3"/>
      <c r="VVN85" s="3"/>
      <c r="VVQ85" s="26"/>
      <c r="VVS85" s="27"/>
      <c r="VVT85" s="34"/>
      <c r="VVU85" s="34"/>
      <c r="VVY85" s="3"/>
      <c r="VVZ85" s="3"/>
      <c r="VWC85" s="26"/>
      <c r="VWE85" s="27"/>
      <c r="VWF85" s="34"/>
      <c r="VWG85" s="34"/>
      <c r="VWK85" s="3"/>
      <c r="VWL85" s="3"/>
      <c r="VWO85" s="26"/>
      <c r="VWQ85" s="27"/>
      <c r="VWR85" s="34"/>
      <c r="VWS85" s="34"/>
      <c r="VWW85" s="3"/>
      <c r="VWX85" s="3"/>
      <c r="VXA85" s="26"/>
      <c r="VXC85" s="27"/>
      <c r="VXD85" s="34"/>
      <c r="VXE85" s="34"/>
      <c r="VXI85" s="3"/>
      <c r="VXJ85" s="3"/>
      <c r="VXM85" s="26"/>
      <c r="VXO85" s="27"/>
      <c r="VXP85" s="34"/>
      <c r="VXQ85" s="34"/>
      <c r="VXU85" s="3"/>
      <c r="VXV85" s="3"/>
      <c r="VXY85" s="26"/>
      <c r="VYA85" s="27"/>
      <c r="VYB85" s="34"/>
      <c r="VYC85" s="34"/>
      <c r="VYG85" s="3"/>
      <c r="VYH85" s="3"/>
      <c r="VYK85" s="26"/>
      <c r="VYM85" s="27"/>
      <c r="VYN85" s="34"/>
      <c r="VYO85" s="34"/>
      <c r="VYS85" s="3"/>
      <c r="VYT85" s="3"/>
      <c r="VYW85" s="26"/>
      <c r="VYY85" s="27"/>
      <c r="VYZ85" s="34"/>
      <c r="VZA85" s="34"/>
      <c r="VZE85" s="3"/>
      <c r="VZF85" s="3"/>
      <c r="VZI85" s="26"/>
      <c r="VZK85" s="27"/>
      <c r="VZL85" s="34"/>
      <c r="VZM85" s="34"/>
      <c r="VZQ85" s="3"/>
      <c r="VZR85" s="3"/>
      <c r="VZU85" s="26"/>
      <c r="VZW85" s="27"/>
      <c r="VZX85" s="34"/>
      <c r="VZY85" s="34"/>
      <c r="WAC85" s="3"/>
      <c r="WAD85" s="3"/>
      <c r="WAG85" s="26"/>
      <c r="WAI85" s="27"/>
      <c r="WAJ85" s="34"/>
      <c r="WAK85" s="34"/>
      <c r="WAO85" s="3"/>
      <c r="WAP85" s="3"/>
      <c r="WAS85" s="26"/>
      <c r="WAU85" s="27"/>
      <c r="WAV85" s="34"/>
      <c r="WAW85" s="34"/>
      <c r="WBA85" s="3"/>
      <c r="WBB85" s="3"/>
      <c r="WBE85" s="26"/>
      <c r="WBG85" s="27"/>
      <c r="WBH85" s="34"/>
      <c r="WBI85" s="34"/>
      <c r="WBM85" s="3"/>
      <c r="WBN85" s="3"/>
      <c r="WBQ85" s="26"/>
      <c r="WBS85" s="27"/>
      <c r="WBT85" s="34"/>
      <c r="WBU85" s="34"/>
      <c r="WBY85" s="3"/>
      <c r="WBZ85" s="3"/>
      <c r="WCC85" s="26"/>
      <c r="WCE85" s="27"/>
      <c r="WCF85" s="34"/>
      <c r="WCG85" s="34"/>
      <c r="WCK85" s="3"/>
      <c r="WCL85" s="3"/>
      <c r="WCO85" s="26"/>
      <c r="WCQ85" s="27"/>
      <c r="WCR85" s="34"/>
      <c r="WCS85" s="34"/>
      <c r="WCW85" s="3"/>
      <c r="WCX85" s="3"/>
      <c r="WDA85" s="26"/>
      <c r="WDC85" s="27"/>
      <c r="WDD85" s="34"/>
      <c r="WDE85" s="34"/>
      <c r="WDI85" s="3"/>
      <c r="WDJ85" s="3"/>
      <c r="WDM85" s="26"/>
      <c r="WDO85" s="27"/>
      <c r="WDP85" s="34"/>
      <c r="WDQ85" s="34"/>
      <c r="WDU85" s="3"/>
      <c r="WDV85" s="3"/>
      <c r="WDY85" s="26"/>
      <c r="WEA85" s="27"/>
      <c r="WEB85" s="34"/>
      <c r="WEC85" s="34"/>
      <c r="WEG85" s="3"/>
      <c r="WEH85" s="3"/>
      <c r="WEK85" s="26"/>
      <c r="WEM85" s="27"/>
      <c r="WEN85" s="34"/>
      <c r="WEO85" s="34"/>
      <c r="WES85" s="3"/>
      <c r="WET85" s="3"/>
      <c r="WEW85" s="26"/>
      <c r="WEY85" s="27"/>
      <c r="WEZ85" s="34"/>
      <c r="WFA85" s="34"/>
      <c r="WFE85" s="3"/>
      <c r="WFF85" s="3"/>
      <c r="WFI85" s="26"/>
      <c r="WFK85" s="27"/>
      <c r="WFL85" s="34"/>
      <c r="WFM85" s="34"/>
      <c r="WFQ85" s="3"/>
      <c r="WFR85" s="3"/>
      <c r="WFU85" s="26"/>
      <c r="WFW85" s="27"/>
      <c r="WFX85" s="34"/>
      <c r="WFY85" s="34"/>
      <c r="WGC85" s="3"/>
      <c r="WGD85" s="3"/>
      <c r="WGG85" s="26"/>
      <c r="WGI85" s="27"/>
      <c r="WGJ85" s="34"/>
      <c r="WGK85" s="34"/>
      <c r="WGO85" s="3"/>
      <c r="WGP85" s="3"/>
      <c r="WGS85" s="26"/>
      <c r="WGU85" s="27"/>
      <c r="WGV85" s="34"/>
      <c r="WGW85" s="34"/>
      <c r="WHA85" s="3"/>
      <c r="WHB85" s="3"/>
      <c r="WHE85" s="26"/>
      <c r="WHG85" s="27"/>
      <c r="WHH85" s="34"/>
      <c r="WHI85" s="34"/>
      <c r="WHM85" s="3"/>
      <c r="WHN85" s="3"/>
      <c r="WHQ85" s="26"/>
      <c r="WHS85" s="27"/>
      <c r="WHT85" s="34"/>
      <c r="WHU85" s="34"/>
      <c r="WHY85" s="3"/>
      <c r="WHZ85" s="3"/>
      <c r="WIC85" s="26"/>
      <c r="WIE85" s="27"/>
      <c r="WIF85" s="34"/>
      <c r="WIG85" s="34"/>
      <c r="WIK85" s="3"/>
      <c r="WIL85" s="3"/>
      <c r="WIO85" s="26"/>
      <c r="WIQ85" s="27"/>
      <c r="WIR85" s="34"/>
      <c r="WIS85" s="34"/>
      <c r="WIW85" s="3"/>
      <c r="WIX85" s="3"/>
      <c r="WJA85" s="26"/>
      <c r="WJC85" s="27"/>
      <c r="WJD85" s="34"/>
      <c r="WJE85" s="34"/>
      <c r="WJI85" s="3"/>
      <c r="WJJ85" s="3"/>
      <c r="WJM85" s="26"/>
      <c r="WJO85" s="27"/>
      <c r="WJP85" s="34"/>
      <c r="WJQ85" s="34"/>
      <c r="WJU85" s="3"/>
      <c r="WJV85" s="3"/>
      <c r="WJY85" s="26"/>
      <c r="WKA85" s="27"/>
      <c r="WKB85" s="34"/>
      <c r="WKC85" s="34"/>
      <c r="WKG85" s="3"/>
      <c r="WKH85" s="3"/>
      <c r="WKK85" s="26"/>
      <c r="WKM85" s="27"/>
      <c r="WKN85" s="34"/>
      <c r="WKO85" s="34"/>
      <c r="WKS85" s="3"/>
      <c r="WKT85" s="3"/>
      <c r="WKW85" s="26"/>
      <c r="WKY85" s="27"/>
      <c r="WKZ85" s="34"/>
      <c r="WLA85" s="34"/>
      <c r="WLE85" s="3"/>
      <c r="WLF85" s="3"/>
      <c r="WLI85" s="26"/>
      <c r="WLK85" s="27"/>
      <c r="WLL85" s="34"/>
      <c r="WLM85" s="34"/>
      <c r="WLQ85" s="3"/>
      <c r="WLR85" s="3"/>
      <c r="WLU85" s="26"/>
      <c r="WLW85" s="27"/>
      <c r="WLX85" s="34"/>
      <c r="WLY85" s="34"/>
      <c r="WMC85" s="3"/>
      <c r="WMD85" s="3"/>
      <c r="WMG85" s="26"/>
      <c r="WMI85" s="27"/>
      <c r="WMJ85" s="34"/>
      <c r="WMK85" s="34"/>
      <c r="WMO85" s="3"/>
      <c r="WMP85" s="3"/>
      <c r="WMS85" s="26"/>
      <c r="WMU85" s="27"/>
      <c r="WMV85" s="34"/>
      <c r="WMW85" s="34"/>
      <c r="WNA85" s="3"/>
      <c r="WNB85" s="3"/>
      <c r="WNE85" s="26"/>
      <c r="WNG85" s="27"/>
      <c r="WNH85" s="34"/>
      <c r="WNI85" s="34"/>
      <c r="WNM85" s="3"/>
      <c r="WNN85" s="3"/>
      <c r="WNQ85" s="26"/>
      <c r="WNS85" s="27"/>
      <c r="WNT85" s="34"/>
      <c r="WNU85" s="34"/>
      <c r="WNY85" s="3"/>
      <c r="WNZ85" s="3"/>
      <c r="WOC85" s="26"/>
      <c r="WOE85" s="27"/>
      <c r="WOF85" s="34"/>
      <c r="WOG85" s="34"/>
      <c r="WOK85" s="3"/>
      <c r="WOL85" s="3"/>
      <c r="WOO85" s="26"/>
      <c r="WOQ85" s="27"/>
      <c r="WOR85" s="34"/>
      <c r="WOS85" s="34"/>
      <c r="WOW85" s="3"/>
      <c r="WOX85" s="3"/>
      <c r="WPA85" s="26"/>
      <c r="WPC85" s="27"/>
      <c r="WPD85" s="34"/>
      <c r="WPE85" s="34"/>
      <c r="WPI85" s="3"/>
      <c r="WPJ85" s="3"/>
      <c r="WPM85" s="26"/>
      <c r="WPO85" s="27"/>
      <c r="WPP85" s="34"/>
      <c r="WPQ85" s="34"/>
      <c r="WPU85" s="3"/>
      <c r="WPV85" s="3"/>
      <c r="WPY85" s="26"/>
      <c r="WQA85" s="27"/>
      <c r="WQB85" s="34"/>
      <c r="WQC85" s="34"/>
      <c r="WQG85" s="3"/>
      <c r="WQH85" s="3"/>
      <c r="WQK85" s="26"/>
      <c r="WQM85" s="27"/>
      <c r="WQN85" s="34"/>
      <c r="WQO85" s="34"/>
      <c r="WQS85" s="3"/>
      <c r="WQT85" s="3"/>
      <c r="WQW85" s="26"/>
      <c r="WQY85" s="27"/>
      <c r="WQZ85" s="34"/>
      <c r="WRA85" s="34"/>
      <c r="WRE85" s="3"/>
      <c r="WRF85" s="3"/>
      <c r="WRI85" s="26"/>
      <c r="WRK85" s="27"/>
      <c r="WRL85" s="34"/>
      <c r="WRM85" s="34"/>
      <c r="WRQ85" s="3"/>
      <c r="WRR85" s="3"/>
      <c r="WRU85" s="26"/>
      <c r="WRW85" s="27"/>
      <c r="WRX85" s="34"/>
      <c r="WRY85" s="34"/>
      <c r="WSC85" s="3"/>
      <c r="WSD85" s="3"/>
      <c r="WSG85" s="26"/>
      <c r="WSI85" s="27"/>
      <c r="WSJ85" s="34"/>
      <c r="WSK85" s="34"/>
      <c r="WSO85" s="3"/>
      <c r="WSP85" s="3"/>
      <c r="WSS85" s="26"/>
      <c r="WSU85" s="27"/>
      <c r="WSV85" s="34"/>
      <c r="WSW85" s="34"/>
      <c r="WTA85" s="3"/>
      <c r="WTB85" s="3"/>
      <c r="WTE85" s="26"/>
      <c r="WTG85" s="27"/>
      <c r="WTH85" s="34"/>
      <c r="WTI85" s="34"/>
      <c r="WTM85" s="3"/>
      <c r="WTN85" s="3"/>
      <c r="WTQ85" s="26"/>
      <c r="WTS85" s="27"/>
      <c r="WTT85" s="34"/>
      <c r="WTU85" s="34"/>
      <c r="WTY85" s="3"/>
      <c r="WTZ85" s="3"/>
      <c r="WUC85" s="26"/>
      <c r="WUE85" s="27"/>
      <c r="WUF85" s="34"/>
      <c r="WUG85" s="34"/>
      <c r="WUK85" s="3"/>
      <c r="WUL85" s="3"/>
      <c r="WUO85" s="26"/>
      <c r="WUQ85" s="27"/>
      <c r="WUR85" s="34"/>
      <c r="WUS85" s="34"/>
      <c r="WUW85" s="3"/>
      <c r="WUX85" s="3"/>
      <c r="WVA85" s="26"/>
      <c r="WVC85" s="27"/>
      <c r="WVD85" s="34"/>
      <c r="WVE85" s="34"/>
      <c r="WVI85" s="3"/>
      <c r="WVJ85" s="3"/>
      <c r="WVM85" s="26"/>
      <c r="WVO85" s="27"/>
      <c r="WVP85" s="34"/>
      <c r="WVQ85" s="34"/>
      <c r="WVU85" s="3"/>
      <c r="WVV85" s="3"/>
      <c r="WVY85" s="26"/>
      <c r="WWA85" s="27"/>
      <c r="WWB85" s="34"/>
      <c r="WWC85" s="34"/>
      <c r="WWG85" s="3"/>
      <c r="WWH85" s="3"/>
      <c r="WWK85" s="26"/>
      <c r="WWM85" s="27"/>
      <c r="WWN85" s="34"/>
      <c r="WWO85" s="34"/>
      <c r="WWS85" s="3"/>
      <c r="WWT85" s="3"/>
      <c r="WWW85" s="26"/>
      <c r="WWY85" s="27"/>
      <c r="WWZ85" s="34"/>
      <c r="WXA85" s="34"/>
      <c r="WXE85" s="3"/>
      <c r="WXF85" s="3"/>
      <c r="WXI85" s="26"/>
      <c r="WXK85" s="27"/>
      <c r="WXL85" s="34"/>
      <c r="WXM85" s="34"/>
      <c r="WXQ85" s="3"/>
      <c r="WXR85" s="3"/>
      <c r="WXU85" s="26"/>
      <c r="WXW85" s="27"/>
      <c r="WXX85" s="34"/>
      <c r="WXY85" s="34"/>
      <c r="WYC85" s="3"/>
      <c r="WYD85" s="3"/>
      <c r="WYG85" s="26"/>
      <c r="WYI85" s="27"/>
      <c r="WYJ85" s="34"/>
      <c r="WYK85" s="34"/>
      <c r="WYO85" s="3"/>
      <c r="WYP85" s="3"/>
      <c r="WYS85" s="26"/>
      <c r="WYU85" s="27"/>
      <c r="WYV85" s="34"/>
      <c r="WYW85" s="34"/>
      <c r="WZA85" s="3"/>
      <c r="WZB85" s="3"/>
      <c r="WZE85" s="26"/>
      <c r="WZG85" s="27"/>
      <c r="WZH85" s="34"/>
      <c r="WZI85" s="34"/>
      <c r="WZM85" s="3"/>
      <c r="WZN85" s="3"/>
      <c r="WZQ85" s="26"/>
      <c r="WZS85" s="27"/>
      <c r="WZT85" s="34"/>
      <c r="WZU85" s="34"/>
      <c r="WZY85" s="3"/>
      <c r="WZZ85" s="3"/>
      <c r="XAC85" s="26"/>
      <c r="XAE85" s="27"/>
      <c r="XAF85" s="34"/>
      <c r="XAG85" s="34"/>
      <c r="XAK85" s="3"/>
      <c r="XAL85" s="3"/>
      <c r="XAO85" s="26"/>
      <c r="XAQ85" s="27"/>
      <c r="XAR85" s="34"/>
      <c r="XAS85" s="34"/>
      <c r="XAW85" s="3"/>
      <c r="XAX85" s="3"/>
      <c r="XBA85" s="26"/>
      <c r="XBC85" s="27"/>
      <c r="XBD85" s="34"/>
      <c r="XBE85" s="34"/>
      <c r="XBI85" s="3"/>
      <c r="XBJ85" s="3"/>
      <c r="XBM85" s="26"/>
      <c r="XBO85" s="27"/>
      <c r="XBP85" s="34"/>
      <c r="XBQ85" s="34"/>
      <c r="XBU85" s="3"/>
      <c r="XBV85" s="3"/>
      <c r="XBY85" s="26"/>
      <c r="XCA85" s="27"/>
      <c r="XCB85" s="34"/>
      <c r="XCC85" s="34"/>
      <c r="XCG85" s="3"/>
      <c r="XCH85" s="3"/>
      <c r="XCK85" s="26"/>
      <c r="XCM85" s="27"/>
      <c r="XCN85" s="34"/>
      <c r="XCO85" s="34"/>
      <c r="XCS85" s="3"/>
      <c r="XCT85" s="3"/>
      <c r="XCW85" s="26"/>
      <c r="XCY85" s="27"/>
      <c r="XCZ85" s="34"/>
      <c r="XDA85" s="34"/>
      <c r="XDE85" s="3"/>
      <c r="XDF85" s="3"/>
      <c r="XDI85" s="26"/>
      <c r="XDK85" s="27"/>
      <c r="XDL85" s="34"/>
      <c r="XDM85" s="34"/>
      <c r="XDQ85" s="3"/>
      <c r="XDR85" s="3"/>
      <c r="XDU85" s="26"/>
      <c r="XDW85" s="27"/>
      <c r="XDX85" s="34"/>
      <c r="XDY85" s="34"/>
      <c r="XEC85" s="3"/>
      <c r="XED85" s="3"/>
      <c r="XEG85" s="26"/>
      <c r="XEI85" s="27"/>
      <c r="XEJ85" s="34"/>
      <c r="XEK85" s="34"/>
      <c r="XEO85" s="3"/>
      <c r="XEP85" s="3"/>
      <c r="XES85" s="26"/>
      <c r="XEU85" s="27"/>
      <c r="XEV85" s="34"/>
      <c r="XEW85" s="34"/>
      <c r="XFA85" s="3"/>
      <c r="XFB85" s="3"/>
    </row>
    <row r="86" spans="1:1022 1025:3069 3073:4094 4097:6141 6145:7166 7169:9213 9217:10238 10241:12285 12289:13310 13313:15357 15361:16382" x14ac:dyDescent="0.25">
      <c r="A86" s="3">
        <v>276216</v>
      </c>
      <c r="B86" s="3">
        <v>2999572</v>
      </c>
      <c r="C86" t="s">
        <v>138</v>
      </c>
      <c r="D86" t="s">
        <v>37</v>
      </c>
      <c r="E86" s="26" t="s">
        <v>30</v>
      </c>
      <c r="F86" t="s">
        <v>78</v>
      </c>
      <c r="G86" s="27">
        <v>43955</v>
      </c>
      <c r="H86" s="34"/>
      <c r="I86" s="34"/>
      <c r="J86">
        <v>510</v>
      </c>
      <c r="K86" t="s">
        <v>27</v>
      </c>
      <c r="L86">
        <v>2</v>
      </c>
      <c r="M86" s="3" t="s">
        <v>134</v>
      </c>
      <c r="N86" s="3"/>
      <c r="O86"/>
      <c r="Q86" s="26"/>
      <c r="R86"/>
      <c r="S86" s="27"/>
      <c r="T86" s="34"/>
      <c r="U86" s="34"/>
      <c r="Y86" s="3"/>
      <c r="Z86" s="3"/>
      <c r="AC86" s="26"/>
      <c r="AE86" s="27"/>
      <c r="AF86" s="34"/>
      <c r="AG86" s="34"/>
      <c r="AK86" s="3"/>
      <c r="AL86" s="3"/>
      <c r="AO86" s="26"/>
      <c r="AQ86" s="27"/>
      <c r="AR86" s="34"/>
      <c r="AS86" s="34"/>
      <c r="AW86" s="3"/>
      <c r="AX86" s="3"/>
      <c r="BA86" s="26"/>
      <c r="BC86" s="27"/>
      <c r="BD86" s="34"/>
      <c r="BE86" s="34"/>
      <c r="BI86" s="3"/>
      <c r="BJ86" s="3"/>
      <c r="BM86" s="26"/>
      <c r="BO86" s="27"/>
      <c r="BP86" s="34"/>
      <c r="BQ86" s="34"/>
      <c r="BU86" s="3"/>
      <c r="BV86" s="3"/>
      <c r="BY86" s="26"/>
      <c r="CA86" s="27"/>
      <c r="CB86" s="34"/>
      <c r="CC86" s="34"/>
      <c r="CG86" s="3"/>
      <c r="CH86" s="3"/>
      <c r="CK86" s="26"/>
      <c r="CM86" s="27"/>
      <c r="CN86" s="34"/>
      <c r="CO86" s="34"/>
      <c r="CS86" s="3"/>
      <c r="CT86" s="3"/>
      <c r="CW86" s="26"/>
      <c r="CY86" s="27"/>
      <c r="CZ86" s="34"/>
      <c r="DA86" s="34"/>
      <c r="DE86" s="3"/>
      <c r="DF86" s="3"/>
      <c r="DI86" s="26"/>
      <c r="DK86" s="27"/>
      <c r="DL86" s="34"/>
      <c r="DM86" s="34"/>
      <c r="DQ86" s="3"/>
      <c r="DR86" s="3"/>
      <c r="DU86" s="26"/>
      <c r="DW86" s="27"/>
      <c r="DX86" s="34"/>
      <c r="DY86" s="34"/>
      <c r="EC86" s="3"/>
      <c r="ED86" s="3"/>
      <c r="EG86" s="26"/>
      <c r="EI86" s="27"/>
      <c r="EJ86" s="34"/>
      <c r="EK86" s="34"/>
      <c r="EO86" s="3"/>
      <c r="EP86" s="3"/>
      <c r="ES86" s="26"/>
      <c r="EU86" s="27"/>
      <c r="EV86" s="34"/>
      <c r="EW86" s="34"/>
      <c r="FA86" s="3"/>
      <c r="FB86" s="3"/>
      <c r="FE86" s="26"/>
      <c r="FG86" s="27"/>
      <c r="FH86" s="34"/>
      <c r="FI86" s="34"/>
      <c r="FM86" s="3"/>
      <c r="FN86" s="3"/>
      <c r="FQ86" s="26"/>
      <c r="FS86" s="27"/>
      <c r="FT86" s="34"/>
      <c r="FU86" s="34"/>
      <c r="FY86" s="3"/>
      <c r="FZ86" s="3"/>
      <c r="GC86" s="26"/>
      <c r="GE86" s="27"/>
      <c r="GF86" s="34"/>
      <c r="GG86" s="34"/>
      <c r="GK86" s="3"/>
      <c r="GL86" s="3"/>
      <c r="GO86" s="26"/>
      <c r="GQ86" s="27"/>
      <c r="GR86" s="34"/>
      <c r="GS86" s="34"/>
      <c r="GW86" s="3"/>
      <c r="GX86" s="3"/>
      <c r="HA86" s="26"/>
      <c r="HC86" s="27"/>
      <c r="HD86" s="34"/>
      <c r="HE86" s="34"/>
      <c r="HI86" s="3"/>
      <c r="HJ86" s="3"/>
      <c r="HM86" s="26"/>
      <c r="HO86" s="27"/>
      <c r="HP86" s="34"/>
      <c r="HQ86" s="34"/>
      <c r="HU86" s="3"/>
      <c r="HV86" s="3"/>
      <c r="HY86" s="26"/>
      <c r="IA86" s="27"/>
      <c r="IB86" s="34"/>
      <c r="IC86" s="34"/>
      <c r="IG86" s="3"/>
      <c r="IH86" s="3"/>
      <c r="IK86" s="26"/>
      <c r="IM86" s="27"/>
      <c r="IN86" s="34"/>
      <c r="IO86" s="34"/>
      <c r="IS86" s="3"/>
      <c r="IT86" s="3"/>
      <c r="IW86" s="26"/>
      <c r="IY86" s="27"/>
      <c r="IZ86" s="34"/>
      <c r="JA86" s="34"/>
      <c r="JE86" s="3"/>
      <c r="JF86" s="3"/>
      <c r="JI86" s="26"/>
      <c r="JK86" s="27"/>
      <c r="JL86" s="34"/>
      <c r="JM86" s="34"/>
      <c r="JQ86" s="3"/>
      <c r="JR86" s="3"/>
      <c r="JU86" s="26"/>
      <c r="JW86" s="27"/>
      <c r="JX86" s="34"/>
      <c r="JY86" s="34"/>
      <c r="KC86" s="3"/>
      <c r="KD86" s="3"/>
      <c r="KG86" s="26"/>
      <c r="KI86" s="27"/>
      <c r="KJ86" s="34"/>
      <c r="KK86" s="34"/>
      <c r="KO86" s="3"/>
      <c r="KP86" s="3"/>
      <c r="KS86" s="26"/>
      <c r="KU86" s="27"/>
      <c r="KV86" s="34"/>
      <c r="KW86" s="34"/>
      <c r="LA86" s="3"/>
      <c r="LB86" s="3"/>
      <c r="LE86" s="26"/>
      <c r="LG86" s="27"/>
      <c r="LH86" s="34"/>
      <c r="LI86" s="34"/>
      <c r="LM86" s="3"/>
      <c r="LN86" s="3"/>
      <c r="LQ86" s="26"/>
      <c r="LS86" s="27"/>
      <c r="LT86" s="34"/>
      <c r="LU86" s="34"/>
      <c r="LY86" s="3"/>
      <c r="LZ86" s="3"/>
      <c r="MC86" s="26"/>
      <c r="ME86" s="27"/>
      <c r="MF86" s="34"/>
      <c r="MG86" s="34"/>
      <c r="MK86" s="3"/>
      <c r="ML86" s="3"/>
      <c r="MO86" s="26"/>
      <c r="MQ86" s="27"/>
      <c r="MR86" s="34"/>
      <c r="MS86" s="34"/>
      <c r="MW86" s="3"/>
      <c r="MX86" s="3"/>
      <c r="NA86" s="26"/>
      <c r="NC86" s="27"/>
      <c r="ND86" s="34"/>
      <c r="NE86" s="34"/>
      <c r="NI86" s="3"/>
      <c r="NJ86" s="3"/>
      <c r="NM86" s="26"/>
      <c r="NO86" s="27"/>
      <c r="NP86" s="34"/>
      <c r="NQ86" s="34"/>
      <c r="NU86" s="3"/>
      <c r="NV86" s="3"/>
      <c r="NY86" s="26"/>
      <c r="OA86" s="27"/>
      <c r="OB86" s="34"/>
      <c r="OC86" s="34"/>
      <c r="OG86" s="3"/>
      <c r="OH86" s="3"/>
      <c r="OK86" s="26"/>
      <c r="OM86" s="27"/>
      <c r="ON86" s="34"/>
      <c r="OO86" s="34"/>
      <c r="OS86" s="3"/>
      <c r="OT86" s="3"/>
      <c r="OW86" s="26"/>
      <c r="OY86" s="27"/>
      <c r="OZ86" s="34"/>
      <c r="PA86" s="34"/>
      <c r="PE86" s="3"/>
      <c r="PF86" s="3"/>
      <c r="PI86" s="26"/>
      <c r="PK86" s="27"/>
      <c r="PL86" s="34"/>
      <c r="PM86" s="34"/>
      <c r="PQ86" s="3"/>
      <c r="PR86" s="3"/>
      <c r="PU86" s="26"/>
      <c r="PW86" s="27"/>
      <c r="PX86" s="34"/>
      <c r="PY86" s="34"/>
      <c r="QC86" s="3"/>
      <c r="QD86" s="3"/>
      <c r="QG86" s="26"/>
      <c r="QI86" s="27"/>
      <c r="QJ86" s="34"/>
      <c r="QK86" s="34"/>
      <c r="QO86" s="3"/>
      <c r="QP86" s="3"/>
      <c r="QS86" s="26"/>
      <c r="QU86" s="27"/>
      <c r="QV86" s="34"/>
      <c r="QW86" s="34"/>
      <c r="RA86" s="3"/>
      <c r="RB86" s="3"/>
      <c r="RE86" s="26"/>
      <c r="RG86" s="27"/>
      <c r="RH86" s="34"/>
      <c r="RI86" s="34"/>
      <c r="RM86" s="3"/>
      <c r="RN86" s="3"/>
      <c r="RQ86" s="26"/>
      <c r="RS86" s="27"/>
      <c r="RT86" s="34"/>
      <c r="RU86" s="34"/>
      <c r="RY86" s="3"/>
      <c r="RZ86" s="3"/>
      <c r="SC86" s="26"/>
      <c r="SE86" s="27"/>
      <c r="SF86" s="34"/>
      <c r="SG86" s="34"/>
      <c r="SK86" s="3"/>
      <c r="SL86" s="3"/>
      <c r="SO86" s="26"/>
      <c r="SQ86" s="27"/>
      <c r="SR86" s="34"/>
      <c r="SS86" s="34"/>
      <c r="SW86" s="3"/>
      <c r="SX86" s="3"/>
      <c r="TA86" s="26"/>
      <c r="TC86" s="27"/>
      <c r="TD86" s="34"/>
      <c r="TE86" s="34"/>
      <c r="TI86" s="3"/>
      <c r="TJ86" s="3"/>
      <c r="TM86" s="26"/>
      <c r="TO86" s="27"/>
      <c r="TP86" s="34"/>
      <c r="TQ86" s="34"/>
      <c r="TU86" s="3"/>
      <c r="TV86" s="3"/>
      <c r="TY86" s="26"/>
      <c r="UA86" s="27"/>
      <c r="UB86" s="34"/>
      <c r="UC86" s="34"/>
      <c r="UG86" s="3"/>
      <c r="UH86" s="3"/>
      <c r="UK86" s="26"/>
      <c r="UM86" s="27"/>
      <c r="UN86" s="34"/>
      <c r="UO86" s="34"/>
      <c r="US86" s="3"/>
      <c r="UT86" s="3"/>
      <c r="UW86" s="26"/>
      <c r="UY86" s="27"/>
      <c r="UZ86" s="34"/>
      <c r="VA86" s="34"/>
      <c r="VE86" s="3"/>
      <c r="VF86" s="3"/>
      <c r="VI86" s="26"/>
      <c r="VK86" s="27"/>
      <c r="VL86" s="34"/>
      <c r="VM86" s="34"/>
      <c r="VQ86" s="3"/>
      <c r="VR86" s="3"/>
      <c r="VU86" s="26"/>
      <c r="VW86" s="27"/>
      <c r="VX86" s="34"/>
      <c r="VY86" s="34"/>
      <c r="WC86" s="3"/>
      <c r="WD86" s="3"/>
      <c r="WG86" s="26"/>
      <c r="WI86" s="27"/>
      <c r="WJ86" s="34"/>
      <c r="WK86" s="34"/>
      <c r="WO86" s="3"/>
      <c r="WP86" s="3"/>
      <c r="WS86" s="26"/>
      <c r="WU86" s="27"/>
      <c r="WV86" s="34"/>
      <c r="WW86" s="34"/>
      <c r="XA86" s="3"/>
      <c r="XB86" s="3"/>
      <c r="XE86" s="26"/>
      <c r="XG86" s="27"/>
      <c r="XH86" s="34"/>
      <c r="XI86" s="34"/>
      <c r="XM86" s="3"/>
      <c r="XN86" s="3"/>
      <c r="XQ86" s="26"/>
      <c r="XS86" s="27"/>
      <c r="XT86" s="34"/>
      <c r="XU86" s="34"/>
      <c r="XY86" s="3"/>
      <c r="XZ86" s="3"/>
      <c r="YC86" s="26"/>
      <c r="YE86" s="27"/>
      <c r="YF86" s="34"/>
      <c r="YG86" s="34"/>
      <c r="YK86" s="3"/>
      <c r="YL86" s="3"/>
      <c r="YO86" s="26"/>
      <c r="YQ86" s="27"/>
      <c r="YR86" s="34"/>
      <c r="YS86" s="34"/>
      <c r="YW86" s="3"/>
      <c r="YX86" s="3"/>
      <c r="ZA86" s="26"/>
      <c r="ZC86" s="27"/>
      <c r="ZD86" s="34"/>
      <c r="ZE86" s="34"/>
      <c r="ZI86" s="3"/>
      <c r="ZJ86" s="3"/>
      <c r="ZM86" s="26"/>
      <c r="ZO86" s="27"/>
      <c r="ZP86" s="34"/>
      <c r="ZQ86" s="34"/>
      <c r="ZU86" s="3"/>
      <c r="ZV86" s="3"/>
      <c r="ZY86" s="26"/>
      <c r="AAA86" s="27"/>
      <c r="AAB86" s="34"/>
      <c r="AAC86" s="34"/>
      <c r="AAG86" s="3"/>
      <c r="AAH86" s="3"/>
      <c r="AAK86" s="26"/>
      <c r="AAM86" s="27"/>
      <c r="AAN86" s="34"/>
      <c r="AAO86" s="34"/>
      <c r="AAS86" s="3"/>
      <c r="AAT86" s="3"/>
      <c r="AAW86" s="26"/>
      <c r="AAY86" s="27"/>
      <c r="AAZ86" s="34"/>
      <c r="ABA86" s="34"/>
      <c r="ABE86" s="3"/>
      <c r="ABF86" s="3"/>
      <c r="ABI86" s="26"/>
      <c r="ABK86" s="27"/>
      <c r="ABL86" s="34"/>
      <c r="ABM86" s="34"/>
      <c r="ABQ86" s="3"/>
      <c r="ABR86" s="3"/>
      <c r="ABU86" s="26"/>
      <c r="ABW86" s="27"/>
      <c r="ABX86" s="34"/>
      <c r="ABY86" s="34"/>
      <c r="ACC86" s="3"/>
      <c r="ACD86" s="3"/>
      <c r="ACG86" s="26"/>
      <c r="ACI86" s="27"/>
      <c r="ACJ86" s="34"/>
      <c r="ACK86" s="34"/>
      <c r="ACO86" s="3"/>
      <c r="ACP86" s="3"/>
      <c r="ACS86" s="26"/>
      <c r="ACU86" s="27"/>
      <c r="ACV86" s="34"/>
      <c r="ACW86" s="34"/>
      <c r="ADA86" s="3"/>
      <c r="ADB86" s="3"/>
      <c r="ADE86" s="26"/>
      <c r="ADG86" s="27"/>
      <c r="ADH86" s="34"/>
      <c r="ADI86" s="34"/>
      <c r="ADM86" s="3"/>
      <c r="ADN86" s="3"/>
      <c r="ADQ86" s="26"/>
      <c r="ADS86" s="27"/>
      <c r="ADT86" s="34"/>
      <c r="ADU86" s="34"/>
      <c r="ADY86" s="3"/>
      <c r="ADZ86" s="3"/>
      <c r="AEC86" s="26"/>
      <c r="AEE86" s="27"/>
      <c r="AEF86" s="34"/>
      <c r="AEG86" s="34"/>
      <c r="AEK86" s="3"/>
      <c r="AEL86" s="3"/>
      <c r="AEO86" s="26"/>
      <c r="AEQ86" s="27"/>
      <c r="AER86" s="34"/>
      <c r="AES86" s="34"/>
      <c r="AEW86" s="3"/>
      <c r="AEX86" s="3"/>
      <c r="AFA86" s="26"/>
      <c r="AFC86" s="27"/>
      <c r="AFD86" s="34"/>
      <c r="AFE86" s="34"/>
      <c r="AFI86" s="3"/>
      <c r="AFJ86" s="3"/>
      <c r="AFM86" s="26"/>
      <c r="AFO86" s="27"/>
      <c r="AFP86" s="34"/>
      <c r="AFQ86" s="34"/>
      <c r="AFU86" s="3"/>
      <c r="AFV86" s="3"/>
      <c r="AFY86" s="26"/>
      <c r="AGA86" s="27"/>
      <c r="AGB86" s="34"/>
      <c r="AGC86" s="34"/>
      <c r="AGG86" s="3"/>
      <c r="AGH86" s="3"/>
      <c r="AGK86" s="26"/>
      <c r="AGM86" s="27"/>
      <c r="AGN86" s="34"/>
      <c r="AGO86" s="34"/>
      <c r="AGS86" s="3"/>
      <c r="AGT86" s="3"/>
      <c r="AGW86" s="26"/>
      <c r="AGY86" s="27"/>
      <c r="AGZ86" s="34"/>
      <c r="AHA86" s="34"/>
      <c r="AHE86" s="3"/>
      <c r="AHF86" s="3"/>
      <c r="AHI86" s="26"/>
      <c r="AHK86" s="27"/>
      <c r="AHL86" s="34"/>
      <c r="AHM86" s="34"/>
      <c r="AHQ86" s="3"/>
      <c r="AHR86" s="3"/>
      <c r="AHU86" s="26"/>
      <c r="AHW86" s="27"/>
      <c r="AHX86" s="34"/>
      <c r="AHY86" s="34"/>
      <c r="AIC86" s="3"/>
      <c r="AID86" s="3"/>
      <c r="AIG86" s="26"/>
      <c r="AII86" s="27"/>
      <c r="AIJ86" s="34"/>
      <c r="AIK86" s="34"/>
      <c r="AIO86" s="3"/>
      <c r="AIP86" s="3"/>
      <c r="AIS86" s="26"/>
      <c r="AIU86" s="27"/>
      <c r="AIV86" s="34"/>
      <c r="AIW86" s="34"/>
      <c r="AJA86" s="3"/>
      <c r="AJB86" s="3"/>
      <c r="AJE86" s="26"/>
      <c r="AJG86" s="27"/>
      <c r="AJH86" s="34"/>
      <c r="AJI86" s="34"/>
      <c r="AJM86" s="3"/>
      <c r="AJN86" s="3"/>
      <c r="AJQ86" s="26"/>
      <c r="AJS86" s="27"/>
      <c r="AJT86" s="34"/>
      <c r="AJU86" s="34"/>
      <c r="AJY86" s="3"/>
      <c r="AJZ86" s="3"/>
      <c r="AKC86" s="26"/>
      <c r="AKE86" s="27"/>
      <c r="AKF86" s="34"/>
      <c r="AKG86" s="34"/>
      <c r="AKK86" s="3"/>
      <c r="AKL86" s="3"/>
      <c r="AKO86" s="26"/>
      <c r="AKQ86" s="27"/>
      <c r="AKR86" s="34"/>
      <c r="AKS86" s="34"/>
      <c r="AKW86" s="3"/>
      <c r="AKX86" s="3"/>
      <c r="ALA86" s="26"/>
      <c r="ALC86" s="27"/>
      <c r="ALD86" s="34"/>
      <c r="ALE86" s="34"/>
      <c r="ALI86" s="3"/>
      <c r="ALJ86" s="3"/>
      <c r="ALM86" s="26"/>
      <c r="ALO86" s="27"/>
      <c r="ALP86" s="34"/>
      <c r="ALQ86" s="34"/>
      <c r="ALU86" s="3"/>
      <c r="ALV86" s="3"/>
      <c r="ALY86" s="26"/>
      <c r="AMA86" s="27"/>
      <c r="AMB86" s="34"/>
      <c r="AMC86" s="34"/>
      <c r="AMG86" s="3"/>
      <c r="AMH86" s="3"/>
      <c r="AMK86" s="26"/>
      <c r="AMM86" s="27"/>
      <c r="AMN86" s="34"/>
      <c r="AMO86" s="34"/>
      <c r="AMS86" s="3"/>
      <c r="AMT86" s="3"/>
      <c r="AMW86" s="26"/>
      <c r="AMY86" s="27"/>
      <c r="AMZ86" s="34"/>
      <c r="ANA86" s="34"/>
      <c r="ANE86" s="3"/>
      <c r="ANF86" s="3"/>
      <c r="ANI86" s="26"/>
      <c r="ANK86" s="27"/>
      <c r="ANL86" s="34"/>
      <c r="ANM86" s="34"/>
      <c r="ANQ86" s="3"/>
      <c r="ANR86" s="3"/>
      <c r="ANU86" s="26"/>
      <c r="ANW86" s="27"/>
      <c r="ANX86" s="34"/>
      <c r="ANY86" s="34"/>
      <c r="AOC86" s="3"/>
      <c r="AOD86" s="3"/>
      <c r="AOG86" s="26"/>
      <c r="AOI86" s="27"/>
      <c r="AOJ86" s="34"/>
      <c r="AOK86" s="34"/>
      <c r="AOO86" s="3"/>
      <c r="AOP86" s="3"/>
      <c r="AOS86" s="26"/>
      <c r="AOU86" s="27"/>
      <c r="AOV86" s="34"/>
      <c r="AOW86" s="34"/>
      <c r="APA86" s="3"/>
      <c r="APB86" s="3"/>
      <c r="APE86" s="26"/>
      <c r="APG86" s="27"/>
      <c r="APH86" s="34"/>
      <c r="API86" s="34"/>
      <c r="APM86" s="3"/>
      <c r="APN86" s="3"/>
      <c r="APQ86" s="26"/>
      <c r="APS86" s="27"/>
      <c r="APT86" s="34"/>
      <c r="APU86" s="34"/>
      <c r="APY86" s="3"/>
      <c r="APZ86" s="3"/>
      <c r="AQC86" s="26"/>
      <c r="AQE86" s="27"/>
      <c r="AQF86" s="34"/>
      <c r="AQG86" s="34"/>
      <c r="AQK86" s="3"/>
      <c r="AQL86" s="3"/>
      <c r="AQO86" s="26"/>
      <c r="AQQ86" s="27"/>
      <c r="AQR86" s="34"/>
      <c r="AQS86" s="34"/>
      <c r="AQW86" s="3"/>
      <c r="AQX86" s="3"/>
      <c r="ARA86" s="26"/>
      <c r="ARC86" s="27"/>
      <c r="ARD86" s="34"/>
      <c r="ARE86" s="34"/>
      <c r="ARI86" s="3"/>
      <c r="ARJ86" s="3"/>
      <c r="ARM86" s="26"/>
      <c r="ARO86" s="27"/>
      <c r="ARP86" s="34"/>
      <c r="ARQ86" s="34"/>
      <c r="ARU86" s="3"/>
      <c r="ARV86" s="3"/>
      <c r="ARY86" s="26"/>
      <c r="ASA86" s="27"/>
      <c r="ASB86" s="34"/>
      <c r="ASC86" s="34"/>
      <c r="ASG86" s="3"/>
      <c r="ASH86" s="3"/>
      <c r="ASK86" s="26"/>
      <c r="ASM86" s="27"/>
      <c r="ASN86" s="34"/>
      <c r="ASO86" s="34"/>
      <c r="ASS86" s="3"/>
      <c r="AST86" s="3"/>
      <c r="ASW86" s="26"/>
      <c r="ASY86" s="27"/>
      <c r="ASZ86" s="34"/>
      <c r="ATA86" s="34"/>
      <c r="ATE86" s="3"/>
      <c r="ATF86" s="3"/>
      <c r="ATI86" s="26"/>
      <c r="ATK86" s="27"/>
      <c r="ATL86" s="34"/>
      <c r="ATM86" s="34"/>
      <c r="ATQ86" s="3"/>
      <c r="ATR86" s="3"/>
      <c r="ATU86" s="26"/>
      <c r="ATW86" s="27"/>
      <c r="ATX86" s="34"/>
      <c r="ATY86" s="34"/>
      <c r="AUC86" s="3"/>
      <c r="AUD86" s="3"/>
      <c r="AUG86" s="26"/>
      <c r="AUI86" s="27"/>
      <c r="AUJ86" s="34"/>
      <c r="AUK86" s="34"/>
      <c r="AUO86" s="3"/>
      <c r="AUP86" s="3"/>
      <c r="AUS86" s="26"/>
      <c r="AUU86" s="27"/>
      <c r="AUV86" s="34"/>
      <c r="AUW86" s="34"/>
      <c r="AVA86" s="3"/>
      <c r="AVB86" s="3"/>
      <c r="AVE86" s="26"/>
      <c r="AVG86" s="27"/>
      <c r="AVH86" s="34"/>
      <c r="AVI86" s="34"/>
      <c r="AVM86" s="3"/>
      <c r="AVN86" s="3"/>
      <c r="AVQ86" s="26"/>
      <c r="AVS86" s="27"/>
      <c r="AVT86" s="34"/>
      <c r="AVU86" s="34"/>
      <c r="AVY86" s="3"/>
      <c r="AVZ86" s="3"/>
      <c r="AWC86" s="26"/>
      <c r="AWE86" s="27"/>
      <c r="AWF86" s="34"/>
      <c r="AWG86" s="34"/>
      <c r="AWK86" s="3"/>
      <c r="AWL86" s="3"/>
      <c r="AWO86" s="26"/>
      <c r="AWQ86" s="27"/>
      <c r="AWR86" s="34"/>
      <c r="AWS86" s="34"/>
      <c r="AWW86" s="3"/>
      <c r="AWX86" s="3"/>
      <c r="AXA86" s="26"/>
      <c r="AXC86" s="27"/>
      <c r="AXD86" s="34"/>
      <c r="AXE86" s="34"/>
      <c r="AXI86" s="3"/>
      <c r="AXJ86" s="3"/>
      <c r="AXM86" s="26"/>
      <c r="AXO86" s="27"/>
      <c r="AXP86" s="34"/>
      <c r="AXQ86" s="34"/>
      <c r="AXU86" s="3"/>
      <c r="AXV86" s="3"/>
      <c r="AXY86" s="26"/>
      <c r="AYA86" s="27"/>
      <c r="AYB86" s="34"/>
      <c r="AYC86" s="34"/>
      <c r="AYG86" s="3"/>
      <c r="AYH86" s="3"/>
      <c r="AYK86" s="26"/>
      <c r="AYM86" s="27"/>
      <c r="AYN86" s="34"/>
      <c r="AYO86" s="34"/>
      <c r="AYS86" s="3"/>
      <c r="AYT86" s="3"/>
      <c r="AYW86" s="26"/>
      <c r="AYY86" s="27"/>
      <c r="AYZ86" s="34"/>
      <c r="AZA86" s="34"/>
      <c r="AZE86" s="3"/>
      <c r="AZF86" s="3"/>
      <c r="AZI86" s="26"/>
      <c r="AZK86" s="27"/>
      <c r="AZL86" s="34"/>
      <c r="AZM86" s="34"/>
      <c r="AZQ86" s="3"/>
      <c r="AZR86" s="3"/>
      <c r="AZU86" s="26"/>
      <c r="AZW86" s="27"/>
      <c r="AZX86" s="34"/>
      <c r="AZY86" s="34"/>
      <c r="BAC86" s="3"/>
      <c r="BAD86" s="3"/>
      <c r="BAG86" s="26"/>
      <c r="BAI86" s="27"/>
      <c r="BAJ86" s="34"/>
      <c r="BAK86" s="34"/>
      <c r="BAO86" s="3"/>
      <c r="BAP86" s="3"/>
      <c r="BAS86" s="26"/>
      <c r="BAU86" s="27"/>
      <c r="BAV86" s="34"/>
      <c r="BAW86" s="34"/>
      <c r="BBA86" s="3"/>
      <c r="BBB86" s="3"/>
      <c r="BBE86" s="26"/>
      <c r="BBG86" s="27"/>
      <c r="BBH86" s="34"/>
      <c r="BBI86" s="34"/>
      <c r="BBM86" s="3"/>
      <c r="BBN86" s="3"/>
      <c r="BBQ86" s="26"/>
      <c r="BBS86" s="27"/>
      <c r="BBT86" s="34"/>
      <c r="BBU86" s="34"/>
      <c r="BBY86" s="3"/>
      <c r="BBZ86" s="3"/>
      <c r="BCC86" s="26"/>
      <c r="BCE86" s="27"/>
      <c r="BCF86" s="34"/>
      <c r="BCG86" s="34"/>
      <c r="BCK86" s="3"/>
      <c r="BCL86" s="3"/>
      <c r="BCO86" s="26"/>
      <c r="BCQ86" s="27"/>
      <c r="BCR86" s="34"/>
      <c r="BCS86" s="34"/>
      <c r="BCW86" s="3"/>
      <c r="BCX86" s="3"/>
      <c r="BDA86" s="26"/>
      <c r="BDC86" s="27"/>
      <c r="BDD86" s="34"/>
      <c r="BDE86" s="34"/>
      <c r="BDI86" s="3"/>
      <c r="BDJ86" s="3"/>
      <c r="BDM86" s="26"/>
      <c r="BDO86" s="27"/>
      <c r="BDP86" s="34"/>
      <c r="BDQ86" s="34"/>
      <c r="BDU86" s="3"/>
      <c r="BDV86" s="3"/>
      <c r="BDY86" s="26"/>
      <c r="BEA86" s="27"/>
      <c r="BEB86" s="34"/>
      <c r="BEC86" s="34"/>
      <c r="BEG86" s="3"/>
      <c r="BEH86" s="3"/>
      <c r="BEK86" s="26"/>
      <c r="BEM86" s="27"/>
      <c r="BEN86" s="34"/>
      <c r="BEO86" s="34"/>
      <c r="BES86" s="3"/>
      <c r="BET86" s="3"/>
      <c r="BEW86" s="26"/>
      <c r="BEY86" s="27"/>
      <c r="BEZ86" s="34"/>
      <c r="BFA86" s="34"/>
      <c r="BFE86" s="3"/>
      <c r="BFF86" s="3"/>
      <c r="BFI86" s="26"/>
      <c r="BFK86" s="27"/>
      <c r="BFL86" s="34"/>
      <c r="BFM86" s="34"/>
      <c r="BFQ86" s="3"/>
      <c r="BFR86" s="3"/>
      <c r="BFU86" s="26"/>
      <c r="BFW86" s="27"/>
      <c r="BFX86" s="34"/>
      <c r="BFY86" s="34"/>
      <c r="BGC86" s="3"/>
      <c r="BGD86" s="3"/>
      <c r="BGG86" s="26"/>
      <c r="BGI86" s="27"/>
      <c r="BGJ86" s="34"/>
      <c r="BGK86" s="34"/>
      <c r="BGO86" s="3"/>
      <c r="BGP86" s="3"/>
      <c r="BGS86" s="26"/>
      <c r="BGU86" s="27"/>
      <c r="BGV86" s="34"/>
      <c r="BGW86" s="34"/>
      <c r="BHA86" s="3"/>
      <c r="BHB86" s="3"/>
      <c r="BHE86" s="26"/>
      <c r="BHG86" s="27"/>
      <c r="BHH86" s="34"/>
      <c r="BHI86" s="34"/>
      <c r="BHM86" s="3"/>
      <c r="BHN86" s="3"/>
      <c r="BHQ86" s="26"/>
      <c r="BHS86" s="27"/>
      <c r="BHT86" s="34"/>
      <c r="BHU86" s="34"/>
      <c r="BHY86" s="3"/>
      <c r="BHZ86" s="3"/>
      <c r="BIC86" s="26"/>
      <c r="BIE86" s="27"/>
      <c r="BIF86" s="34"/>
      <c r="BIG86" s="34"/>
      <c r="BIK86" s="3"/>
      <c r="BIL86" s="3"/>
      <c r="BIO86" s="26"/>
      <c r="BIQ86" s="27"/>
      <c r="BIR86" s="34"/>
      <c r="BIS86" s="34"/>
      <c r="BIW86" s="3"/>
      <c r="BIX86" s="3"/>
      <c r="BJA86" s="26"/>
      <c r="BJC86" s="27"/>
      <c r="BJD86" s="34"/>
      <c r="BJE86" s="34"/>
      <c r="BJI86" s="3"/>
      <c r="BJJ86" s="3"/>
      <c r="BJM86" s="26"/>
      <c r="BJO86" s="27"/>
      <c r="BJP86" s="34"/>
      <c r="BJQ86" s="34"/>
      <c r="BJU86" s="3"/>
      <c r="BJV86" s="3"/>
      <c r="BJY86" s="26"/>
      <c r="BKA86" s="27"/>
      <c r="BKB86" s="34"/>
      <c r="BKC86" s="34"/>
      <c r="BKG86" s="3"/>
      <c r="BKH86" s="3"/>
      <c r="BKK86" s="26"/>
      <c r="BKM86" s="27"/>
      <c r="BKN86" s="34"/>
      <c r="BKO86" s="34"/>
      <c r="BKS86" s="3"/>
      <c r="BKT86" s="3"/>
      <c r="BKW86" s="26"/>
      <c r="BKY86" s="27"/>
      <c r="BKZ86" s="34"/>
      <c r="BLA86" s="34"/>
      <c r="BLE86" s="3"/>
      <c r="BLF86" s="3"/>
      <c r="BLI86" s="26"/>
      <c r="BLK86" s="27"/>
      <c r="BLL86" s="34"/>
      <c r="BLM86" s="34"/>
      <c r="BLQ86" s="3"/>
      <c r="BLR86" s="3"/>
      <c r="BLU86" s="26"/>
      <c r="BLW86" s="27"/>
      <c r="BLX86" s="34"/>
      <c r="BLY86" s="34"/>
      <c r="BMC86" s="3"/>
      <c r="BMD86" s="3"/>
      <c r="BMG86" s="26"/>
      <c r="BMI86" s="27"/>
      <c r="BMJ86" s="34"/>
      <c r="BMK86" s="34"/>
      <c r="BMO86" s="3"/>
      <c r="BMP86" s="3"/>
      <c r="BMS86" s="26"/>
      <c r="BMU86" s="27"/>
      <c r="BMV86" s="34"/>
      <c r="BMW86" s="34"/>
      <c r="BNA86" s="3"/>
      <c r="BNB86" s="3"/>
      <c r="BNE86" s="26"/>
      <c r="BNG86" s="27"/>
      <c r="BNH86" s="34"/>
      <c r="BNI86" s="34"/>
      <c r="BNM86" s="3"/>
      <c r="BNN86" s="3"/>
      <c r="BNQ86" s="26"/>
      <c r="BNS86" s="27"/>
      <c r="BNT86" s="34"/>
      <c r="BNU86" s="34"/>
      <c r="BNY86" s="3"/>
      <c r="BNZ86" s="3"/>
      <c r="BOC86" s="26"/>
      <c r="BOE86" s="27"/>
      <c r="BOF86" s="34"/>
      <c r="BOG86" s="34"/>
      <c r="BOK86" s="3"/>
      <c r="BOL86" s="3"/>
      <c r="BOO86" s="26"/>
      <c r="BOQ86" s="27"/>
      <c r="BOR86" s="34"/>
      <c r="BOS86" s="34"/>
      <c r="BOW86" s="3"/>
      <c r="BOX86" s="3"/>
      <c r="BPA86" s="26"/>
      <c r="BPC86" s="27"/>
      <c r="BPD86" s="34"/>
      <c r="BPE86" s="34"/>
      <c r="BPI86" s="3"/>
      <c r="BPJ86" s="3"/>
      <c r="BPM86" s="26"/>
      <c r="BPO86" s="27"/>
      <c r="BPP86" s="34"/>
      <c r="BPQ86" s="34"/>
      <c r="BPU86" s="3"/>
      <c r="BPV86" s="3"/>
      <c r="BPY86" s="26"/>
      <c r="BQA86" s="27"/>
      <c r="BQB86" s="34"/>
      <c r="BQC86" s="34"/>
      <c r="BQG86" s="3"/>
      <c r="BQH86" s="3"/>
      <c r="BQK86" s="26"/>
      <c r="BQM86" s="27"/>
      <c r="BQN86" s="34"/>
      <c r="BQO86" s="34"/>
      <c r="BQS86" s="3"/>
      <c r="BQT86" s="3"/>
      <c r="BQW86" s="26"/>
      <c r="BQY86" s="27"/>
      <c r="BQZ86" s="34"/>
      <c r="BRA86" s="34"/>
      <c r="BRE86" s="3"/>
      <c r="BRF86" s="3"/>
      <c r="BRI86" s="26"/>
      <c r="BRK86" s="27"/>
      <c r="BRL86" s="34"/>
      <c r="BRM86" s="34"/>
      <c r="BRQ86" s="3"/>
      <c r="BRR86" s="3"/>
      <c r="BRU86" s="26"/>
      <c r="BRW86" s="27"/>
      <c r="BRX86" s="34"/>
      <c r="BRY86" s="34"/>
      <c r="BSC86" s="3"/>
      <c r="BSD86" s="3"/>
      <c r="BSG86" s="26"/>
      <c r="BSI86" s="27"/>
      <c r="BSJ86" s="34"/>
      <c r="BSK86" s="34"/>
      <c r="BSO86" s="3"/>
      <c r="BSP86" s="3"/>
      <c r="BSS86" s="26"/>
      <c r="BSU86" s="27"/>
      <c r="BSV86" s="34"/>
      <c r="BSW86" s="34"/>
      <c r="BTA86" s="3"/>
      <c r="BTB86" s="3"/>
      <c r="BTE86" s="26"/>
      <c r="BTG86" s="27"/>
      <c r="BTH86" s="34"/>
      <c r="BTI86" s="34"/>
      <c r="BTM86" s="3"/>
      <c r="BTN86" s="3"/>
      <c r="BTQ86" s="26"/>
      <c r="BTS86" s="27"/>
      <c r="BTT86" s="34"/>
      <c r="BTU86" s="34"/>
      <c r="BTY86" s="3"/>
      <c r="BTZ86" s="3"/>
      <c r="BUC86" s="26"/>
      <c r="BUE86" s="27"/>
      <c r="BUF86" s="34"/>
      <c r="BUG86" s="34"/>
      <c r="BUK86" s="3"/>
      <c r="BUL86" s="3"/>
      <c r="BUO86" s="26"/>
      <c r="BUQ86" s="27"/>
      <c r="BUR86" s="34"/>
      <c r="BUS86" s="34"/>
      <c r="BUW86" s="3"/>
      <c r="BUX86" s="3"/>
      <c r="BVA86" s="26"/>
      <c r="BVC86" s="27"/>
      <c r="BVD86" s="34"/>
      <c r="BVE86" s="34"/>
      <c r="BVI86" s="3"/>
      <c r="BVJ86" s="3"/>
      <c r="BVM86" s="26"/>
      <c r="BVO86" s="27"/>
      <c r="BVP86" s="34"/>
      <c r="BVQ86" s="34"/>
      <c r="BVU86" s="3"/>
      <c r="BVV86" s="3"/>
      <c r="BVY86" s="26"/>
      <c r="BWA86" s="27"/>
      <c r="BWB86" s="34"/>
      <c r="BWC86" s="34"/>
      <c r="BWG86" s="3"/>
      <c r="BWH86" s="3"/>
      <c r="BWK86" s="26"/>
      <c r="BWM86" s="27"/>
      <c r="BWN86" s="34"/>
      <c r="BWO86" s="34"/>
      <c r="BWS86" s="3"/>
      <c r="BWT86" s="3"/>
      <c r="BWW86" s="26"/>
      <c r="BWY86" s="27"/>
      <c r="BWZ86" s="34"/>
      <c r="BXA86" s="34"/>
      <c r="BXE86" s="3"/>
      <c r="BXF86" s="3"/>
      <c r="BXI86" s="26"/>
      <c r="BXK86" s="27"/>
      <c r="BXL86" s="34"/>
      <c r="BXM86" s="34"/>
      <c r="BXQ86" s="3"/>
      <c r="BXR86" s="3"/>
      <c r="BXU86" s="26"/>
      <c r="BXW86" s="27"/>
      <c r="BXX86" s="34"/>
      <c r="BXY86" s="34"/>
      <c r="BYC86" s="3"/>
      <c r="BYD86" s="3"/>
      <c r="BYG86" s="26"/>
      <c r="BYI86" s="27"/>
      <c r="BYJ86" s="34"/>
      <c r="BYK86" s="34"/>
      <c r="BYO86" s="3"/>
      <c r="BYP86" s="3"/>
      <c r="BYS86" s="26"/>
      <c r="BYU86" s="27"/>
      <c r="BYV86" s="34"/>
      <c r="BYW86" s="34"/>
      <c r="BZA86" s="3"/>
      <c r="BZB86" s="3"/>
      <c r="BZE86" s="26"/>
      <c r="BZG86" s="27"/>
      <c r="BZH86" s="34"/>
      <c r="BZI86" s="34"/>
      <c r="BZM86" s="3"/>
      <c r="BZN86" s="3"/>
      <c r="BZQ86" s="26"/>
      <c r="BZS86" s="27"/>
      <c r="BZT86" s="34"/>
      <c r="BZU86" s="34"/>
      <c r="BZY86" s="3"/>
      <c r="BZZ86" s="3"/>
      <c r="CAC86" s="26"/>
      <c r="CAE86" s="27"/>
      <c r="CAF86" s="34"/>
      <c r="CAG86" s="34"/>
      <c r="CAK86" s="3"/>
      <c r="CAL86" s="3"/>
      <c r="CAO86" s="26"/>
      <c r="CAQ86" s="27"/>
      <c r="CAR86" s="34"/>
      <c r="CAS86" s="34"/>
      <c r="CAW86" s="3"/>
      <c r="CAX86" s="3"/>
      <c r="CBA86" s="26"/>
      <c r="CBC86" s="27"/>
      <c r="CBD86" s="34"/>
      <c r="CBE86" s="34"/>
      <c r="CBI86" s="3"/>
      <c r="CBJ86" s="3"/>
      <c r="CBM86" s="26"/>
      <c r="CBO86" s="27"/>
      <c r="CBP86" s="34"/>
      <c r="CBQ86" s="34"/>
      <c r="CBU86" s="3"/>
      <c r="CBV86" s="3"/>
      <c r="CBY86" s="26"/>
      <c r="CCA86" s="27"/>
      <c r="CCB86" s="34"/>
      <c r="CCC86" s="34"/>
      <c r="CCG86" s="3"/>
      <c r="CCH86" s="3"/>
      <c r="CCK86" s="26"/>
      <c r="CCM86" s="27"/>
      <c r="CCN86" s="34"/>
      <c r="CCO86" s="34"/>
      <c r="CCS86" s="3"/>
      <c r="CCT86" s="3"/>
      <c r="CCW86" s="26"/>
      <c r="CCY86" s="27"/>
      <c r="CCZ86" s="34"/>
      <c r="CDA86" s="34"/>
      <c r="CDE86" s="3"/>
      <c r="CDF86" s="3"/>
      <c r="CDI86" s="26"/>
      <c r="CDK86" s="27"/>
      <c r="CDL86" s="34"/>
      <c r="CDM86" s="34"/>
      <c r="CDQ86" s="3"/>
      <c r="CDR86" s="3"/>
      <c r="CDU86" s="26"/>
      <c r="CDW86" s="27"/>
      <c r="CDX86" s="34"/>
      <c r="CDY86" s="34"/>
      <c r="CEC86" s="3"/>
      <c r="CED86" s="3"/>
      <c r="CEG86" s="26"/>
      <c r="CEI86" s="27"/>
      <c r="CEJ86" s="34"/>
      <c r="CEK86" s="34"/>
      <c r="CEO86" s="3"/>
      <c r="CEP86" s="3"/>
      <c r="CES86" s="26"/>
      <c r="CEU86" s="27"/>
      <c r="CEV86" s="34"/>
      <c r="CEW86" s="34"/>
      <c r="CFA86" s="3"/>
      <c r="CFB86" s="3"/>
      <c r="CFE86" s="26"/>
      <c r="CFG86" s="27"/>
      <c r="CFH86" s="34"/>
      <c r="CFI86" s="34"/>
      <c r="CFM86" s="3"/>
      <c r="CFN86" s="3"/>
      <c r="CFQ86" s="26"/>
      <c r="CFS86" s="27"/>
      <c r="CFT86" s="34"/>
      <c r="CFU86" s="34"/>
      <c r="CFY86" s="3"/>
      <c r="CFZ86" s="3"/>
      <c r="CGC86" s="26"/>
      <c r="CGE86" s="27"/>
      <c r="CGF86" s="34"/>
      <c r="CGG86" s="34"/>
      <c r="CGK86" s="3"/>
      <c r="CGL86" s="3"/>
      <c r="CGO86" s="26"/>
      <c r="CGQ86" s="27"/>
      <c r="CGR86" s="34"/>
      <c r="CGS86" s="34"/>
      <c r="CGW86" s="3"/>
      <c r="CGX86" s="3"/>
      <c r="CHA86" s="26"/>
      <c r="CHC86" s="27"/>
      <c r="CHD86" s="34"/>
      <c r="CHE86" s="34"/>
      <c r="CHI86" s="3"/>
      <c r="CHJ86" s="3"/>
      <c r="CHM86" s="26"/>
      <c r="CHO86" s="27"/>
      <c r="CHP86" s="34"/>
      <c r="CHQ86" s="34"/>
      <c r="CHU86" s="3"/>
      <c r="CHV86" s="3"/>
      <c r="CHY86" s="26"/>
      <c r="CIA86" s="27"/>
      <c r="CIB86" s="34"/>
      <c r="CIC86" s="34"/>
      <c r="CIG86" s="3"/>
      <c r="CIH86" s="3"/>
      <c r="CIK86" s="26"/>
      <c r="CIM86" s="27"/>
      <c r="CIN86" s="34"/>
      <c r="CIO86" s="34"/>
      <c r="CIS86" s="3"/>
      <c r="CIT86" s="3"/>
      <c r="CIW86" s="26"/>
      <c r="CIY86" s="27"/>
      <c r="CIZ86" s="34"/>
      <c r="CJA86" s="34"/>
      <c r="CJE86" s="3"/>
      <c r="CJF86" s="3"/>
      <c r="CJI86" s="26"/>
      <c r="CJK86" s="27"/>
      <c r="CJL86" s="34"/>
      <c r="CJM86" s="34"/>
      <c r="CJQ86" s="3"/>
      <c r="CJR86" s="3"/>
      <c r="CJU86" s="26"/>
      <c r="CJW86" s="27"/>
      <c r="CJX86" s="34"/>
      <c r="CJY86" s="34"/>
      <c r="CKC86" s="3"/>
      <c r="CKD86" s="3"/>
      <c r="CKG86" s="26"/>
      <c r="CKI86" s="27"/>
      <c r="CKJ86" s="34"/>
      <c r="CKK86" s="34"/>
      <c r="CKO86" s="3"/>
      <c r="CKP86" s="3"/>
      <c r="CKS86" s="26"/>
      <c r="CKU86" s="27"/>
      <c r="CKV86" s="34"/>
      <c r="CKW86" s="34"/>
      <c r="CLA86" s="3"/>
      <c r="CLB86" s="3"/>
      <c r="CLE86" s="26"/>
      <c r="CLG86" s="27"/>
      <c r="CLH86" s="34"/>
      <c r="CLI86" s="34"/>
      <c r="CLM86" s="3"/>
      <c r="CLN86" s="3"/>
      <c r="CLQ86" s="26"/>
      <c r="CLS86" s="27"/>
      <c r="CLT86" s="34"/>
      <c r="CLU86" s="34"/>
      <c r="CLY86" s="3"/>
      <c r="CLZ86" s="3"/>
      <c r="CMC86" s="26"/>
      <c r="CME86" s="27"/>
      <c r="CMF86" s="34"/>
      <c r="CMG86" s="34"/>
      <c r="CMK86" s="3"/>
      <c r="CML86" s="3"/>
      <c r="CMO86" s="26"/>
      <c r="CMQ86" s="27"/>
      <c r="CMR86" s="34"/>
      <c r="CMS86" s="34"/>
      <c r="CMW86" s="3"/>
      <c r="CMX86" s="3"/>
      <c r="CNA86" s="26"/>
      <c r="CNC86" s="27"/>
      <c r="CND86" s="34"/>
      <c r="CNE86" s="34"/>
      <c r="CNI86" s="3"/>
      <c r="CNJ86" s="3"/>
      <c r="CNM86" s="26"/>
      <c r="CNO86" s="27"/>
      <c r="CNP86" s="34"/>
      <c r="CNQ86" s="34"/>
      <c r="CNU86" s="3"/>
      <c r="CNV86" s="3"/>
      <c r="CNY86" s="26"/>
      <c r="COA86" s="27"/>
      <c r="COB86" s="34"/>
      <c r="COC86" s="34"/>
      <c r="COG86" s="3"/>
      <c r="COH86" s="3"/>
      <c r="COK86" s="26"/>
      <c r="COM86" s="27"/>
      <c r="CON86" s="34"/>
      <c r="COO86" s="34"/>
      <c r="COS86" s="3"/>
      <c r="COT86" s="3"/>
      <c r="COW86" s="26"/>
      <c r="COY86" s="27"/>
      <c r="COZ86" s="34"/>
      <c r="CPA86" s="34"/>
      <c r="CPE86" s="3"/>
      <c r="CPF86" s="3"/>
      <c r="CPI86" s="26"/>
      <c r="CPK86" s="27"/>
      <c r="CPL86" s="34"/>
      <c r="CPM86" s="34"/>
      <c r="CPQ86" s="3"/>
      <c r="CPR86" s="3"/>
      <c r="CPU86" s="26"/>
      <c r="CPW86" s="27"/>
      <c r="CPX86" s="34"/>
      <c r="CPY86" s="34"/>
      <c r="CQC86" s="3"/>
      <c r="CQD86" s="3"/>
      <c r="CQG86" s="26"/>
      <c r="CQI86" s="27"/>
      <c r="CQJ86" s="34"/>
      <c r="CQK86" s="34"/>
      <c r="CQO86" s="3"/>
      <c r="CQP86" s="3"/>
      <c r="CQS86" s="26"/>
      <c r="CQU86" s="27"/>
      <c r="CQV86" s="34"/>
      <c r="CQW86" s="34"/>
      <c r="CRA86" s="3"/>
      <c r="CRB86" s="3"/>
      <c r="CRE86" s="26"/>
      <c r="CRG86" s="27"/>
      <c r="CRH86" s="34"/>
      <c r="CRI86" s="34"/>
      <c r="CRM86" s="3"/>
      <c r="CRN86" s="3"/>
      <c r="CRQ86" s="26"/>
      <c r="CRS86" s="27"/>
      <c r="CRT86" s="34"/>
      <c r="CRU86" s="34"/>
      <c r="CRY86" s="3"/>
      <c r="CRZ86" s="3"/>
      <c r="CSC86" s="26"/>
      <c r="CSE86" s="27"/>
      <c r="CSF86" s="34"/>
      <c r="CSG86" s="34"/>
      <c r="CSK86" s="3"/>
      <c r="CSL86" s="3"/>
      <c r="CSO86" s="26"/>
      <c r="CSQ86" s="27"/>
      <c r="CSR86" s="34"/>
      <c r="CSS86" s="34"/>
      <c r="CSW86" s="3"/>
      <c r="CSX86" s="3"/>
      <c r="CTA86" s="26"/>
      <c r="CTC86" s="27"/>
      <c r="CTD86" s="34"/>
      <c r="CTE86" s="34"/>
      <c r="CTI86" s="3"/>
      <c r="CTJ86" s="3"/>
      <c r="CTM86" s="26"/>
      <c r="CTO86" s="27"/>
      <c r="CTP86" s="34"/>
      <c r="CTQ86" s="34"/>
      <c r="CTU86" s="3"/>
      <c r="CTV86" s="3"/>
      <c r="CTY86" s="26"/>
      <c r="CUA86" s="27"/>
      <c r="CUB86" s="34"/>
      <c r="CUC86" s="34"/>
      <c r="CUG86" s="3"/>
      <c r="CUH86" s="3"/>
      <c r="CUK86" s="26"/>
      <c r="CUM86" s="27"/>
      <c r="CUN86" s="34"/>
      <c r="CUO86" s="34"/>
      <c r="CUS86" s="3"/>
      <c r="CUT86" s="3"/>
      <c r="CUW86" s="26"/>
      <c r="CUY86" s="27"/>
      <c r="CUZ86" s="34"/>
      <c r="CVA86" s="34"/>
      <c r="CVE86" s="3"/>
      <c r="CVF86" s="3"/>
      <c r="CVI86" s="26"/>
      <c r="CVK86" s="27"/>
      <c r="CVL86" s="34"/>
      <c r="CVM86" s="34"/>
      <c r="CVQ86" s="3"/>
      <c r="CVR86" s="3"/>
      <c r="CVU86" s="26"/>
      <c r="CVW86" s="27"/>
      <c r="CVX86" s="34"/>
      <c r="CVY86" s="34"/>
      <c r="CWC86" s="3"/>
      <c r="CWD86" s="3"/>
      <c r="CWG86" s="26"/>
      <c r="CWI86" s="27"/>
      <c r="CWJ86" s="34"/>
      <c r="CWK86" s="34"/>
      <c r="CWO86" s="3"/>
      <c r="CWP86" s="3"/>
      <c r="CWS86" s="26"/>
      <c r="CWU86" s="27"/>
      <c r="CWV86" s="34"/>
      <c r="CWW86" s="34"/>
      <c r="CXA86" s="3"/>
      <c r="CXB86" s="3"/>
      <c r="CXE86" s="26"/>
      <c r="CXG86" s="27"/>
      <c r="CXH86" s="34"/>
      <c r="CXI86" s="34"/>
      <c r="CXM86" s="3"/>
      <c r="CXN86" s="3"/>
      <c r="CXQ86" s="26"/>
      <c r="CXS86" s="27"/>
      <c r="CXT86" s="34"/>
      <c r="CXU86" s="34"/>
      <c r="CXY86" s="3"/>
      <c r="CXZ86" s="3"/>
      <c r="CYC86" s="26"/>
      <c r="CYE86" s="27"/>
      <c r="CYF86" s="34"/>
      <c r="CYG86" s="34"/>
      <c r="CYK86" s="3"/>
      <c r="CYL86" s="3"/>
      <c r="CYO86" s="26"/>
      <c r="CYQ86" s="27"/>
      <c r="CYR86" s="34"/>
      <c r="CYS86" s="34"/>
      <c r="CYW86" s="3"/>
      <c r="CYX86" s="3"/>
      <c r="CZA86" s="26"/>
      <c r="CZC86" s="27"/>
      <c r="CZD86" s="34"/>
      <c r="CZE86" s="34"/>
      <c r="CZI86" s="3"/>
      <c r="CZJ86" s="3"/>
      <c r="CZM86" s="26"/>
      <c r="CZO86" s="27"/>
      <c r="CZP86" s="34"/>
      <c r="CZQ86" s="34"/>
      <c r="CZU86" s="3"/>
      <c r="CZV86" s="3"/>
      <c r="CZY86" s="26"/>
      <c r="DAA86" s="27"/>
      <c r="DAB86" s="34"/>
      <c r="DAC86" s="34"/>
      <c r="DAG86" s="3"/>
      <c r="DAH86" s="3"/>
      <c r="DAK86" s="26"/>
      <c r="DAM86" s="27"/>
      <c r="DAN86" s="34"/>
      <c r="DAO86" s="34"/>
      <c r="DAS86" s="3"/>
      <c r="DAT86" s="3"/>
      <c r="DAW86" s="26"/>
      <c r="DAY86" s="27"/>
      <c r="DAZ86" s="34"/>
      <c r="DBA86" s="34"/>
      <c r="DBE86" s="3"/>
      <c r="DBF86" s="3"/>
      <c r="DBI86" s="26"/>
      <c r="DBK86" s="27"/>
      <c r="DBL86" s="34"/>
      <c r="DBM86" s="34"/>
      <c r="DBQ86" s="3"/>
      <c r="DBR86" s="3"/>
      <c r="DBU86" s="26"/>
      <c r="DBW86" s="27"/>
      <c r="DBX86" s="34"/>
      <c r="DBY86" s="34"/>
      <c r="DCC86" s="3"/>
      <c r="DCD86" s="3"/>
      <c r="DCG86" s="26"/>
      <c r="DCI86" s="27"/>
      <c r="DCJ86" s="34"/>
      <c r="DCK86" s="34"/>
      <c r="DCO86" s="3"/>
      <c r="DCP86" s="3"/>
      <c r="DCS86" s="26"/>
      <c r="DCU86" s="27"/>
      <c r="DCV86" s="34"/>
      <c r="DCW86" s="34"/>
      <c r="DDA86" s="3"/>
      <c r="DDB86" s="3"/>
      <c r="DDE86" s="26"/>
      <c r="DDG86" s="27"/>
      <c r="DDH86" s="34"/>
      <c r="DDI86" s="34"/>
      <c r="DDM86" s="3"/>
      <c r="DDN86" s="3"/>
      <c r="DDQ86" s="26"/>
      <c r="DDS86" s="27"/>
      <c r="DDT86" s="34"/>
      <c r="DDU86" s="34"/>
      <c r="DDY86" s="3"/>
      <c r="DDZ86" s="3"/>
      <c r="DEC86" s="26"/>
      <c r="DEE86" s="27"/>
      <c r="DEF86" s="34"/>
      <c r="DEG86" s="34"/>
      <c r="DEK86" s="3"/>
      <c r="DEL86" s="3"/>
      <c r="DEO86" s="26"/>
      <c r="DEQ86" s="27"/>
      <c r="DER86" s="34"/>
      <c r="DES86" s="34"/>
      <c r="DEW86" s="3"/>
      <c r="DEX86" s="3"/>
      <c r="DFA86" s="26"/>
      <c r="DFC86" s="27"/>
      <c r="DFD86" s="34"/>
      <c r="DFE86" s="34"/>
      <c r="DFI86" s="3"/>
      <c r="DFJ86" s="3"/>
      <c r="DFM86" s="26"/>
      <c r="DFO86" s="27"/>
      <c r="DFP86" s="34"/>
      <c r="DFQ86" s="34"/>
      <c r="DFU86" s="3"/>
      <c r="DFV86" s="3"/>
      <c r="DFY86" s="26"/>
      <c r="DGA86" s="27"/>
      <c r="DGB86" s="34"/>
      <c r="DGC86" s="34"/>
      <c r="DGG86" s="3"/>
      <c r="DGH86" s="3"/>
      <c r="DGK86" s="26"/>
      <c r="DGM86" s="27"/>
      <c r="DGN86" s="34"/>
      <c r="DGO86" s="34"/>
      <c r="DGS86" s="3"/>
      <c r="DGT86" s="3"/>
      <c r="DGW86" s="26"/>
      <c r="DGY86" s="27"/>
      <c r="DGZ86" s="34"/>
      <c r="DHA86" s="34"/>
      <c r="DHE86" s="3"/>
      <c r="DHF86" s="3"/>
      <c r="DHI86" s="26"/>
      <c r="DHK86" s="27"/>
      <c r="DHL86" s="34"/>
      <c r="DHM86" s="34"/>
      <c r="DHQ86" s="3"/>
      <c r="DHR86" s="3"/>
      <c r="DHU86" s="26"/>
      <c r="DHW86" s="27"/>
      <c r="DHX86" s="34"/>
      <c r="DHY86" s="34"/>
      <c r="DIC86" s="3"/>
      <c r="DID86" s="3"/>
      <c r="DIG86" s="26"/>
      <c r="DII86" s="27"/>
      <c r="DIJ86" s="34"/>
      <c r="DIK86" s="34"/>
      <c r="DIO86" s="3"/>
      <c r="DIP86" s="3"/>
      <c r="DIS86" s="26"/>
      <c r="DIU86" s="27"/>
      <c r="DIV86" s="34"/>
      <c r="DIW86" s="34"/>
      <c r="DJA86" s="3"/>
      <c r="DJB86" s="3"/>
      <c r="DJE86" s="26"/>
      <c r="DJG86" s="27"/>
      <c r="DJH86" s="34"/>
      <c r="DJI86" s="34"/>
      <c r="DJM86" s="3"/>
      <c r="DJN86" s="3"/>
      <c r="DJQ86" s="26"/>
      <c r="DJS86" s="27"/>
      <c r="DJT86" s="34"/>
      <c r="DJU86" s="34"/>
      <c r="DJY86" s="3"/>
      <c r="DJZ86" s="3"/>
      <c r="DKC86" s="26"/>
      <c r="DKE86" s="27"/>
      <c r="DKF86" s="34"/>
      <c r="DKG86" s="34"/>
      <c r="DKK86" s="3"/>
      <c r="DKL86" s="3"/>
      <c r="DKO86" s="26"/>
      <c r="DKQ86" s="27"/>
      <c r="DKR86" s="34"/>
      <c r="DKS86" s="34"/>
      <c r="DKW86" s="3"/>
      <c r="DKX86" s="3"/>
      <c r="DLA86" s="26"/>
      <c r="DLC86" s="27"/>
      <c r="DLD86" s="34"/>
      <c r="DLE86" s="34"/>
      <c r="DLI86" s="3"/>
      <c r="DLJ86" s="3"/>
      <c r="DLM86" s="26"/>
      <c r="DLO86" s="27"/>
      <c r="DLP86" s="34"/>
      <c r="DLQ86" s="34"/>
      <c r="DLU86" s="3"/>
      <c r="DLV86" s="3"/>
      <c r="DLY86" s="26"/>
      <c r="DMA86" s="27"/>
      <c r="DMB86" s="34"/>
      <c r="DMC86" s="34"/>
      <c r="DMG86" s="3"/>
      <c r="DMH86" s="3"/>
      <c r="DMK86" s="26"/>
      <c r="DMM86" s="27"/>
      <c r="DMN86" s="34"/>
      <c r="DMO86" s="34"/>
      <c r="DMS86" s="3"/>
      <c r="DMT86" s="3"/>
      <c r="DMW86" s="26"/>
      <c r="DMY86" s="27"/>
      <c r="DMZ86" s="34"/>
      <c r="DNA86" s="34"/>
      <c r="DNE86" s="3"/>
      <c r="DNF86" s="3"/>
      <c r="DNI86" s="26"/>
      <c r="DNK86" s="27"/>
      <c r="DNL86" s="34"/>
      <c r="DNM86" s="34"/>
      <c r="DNQ86" s="3"/>
      <c r="DNR86" s="3"/>
      <c r="DNU86" s="26"/>
      <c r="DNW86" s="27"/>
      <c r="DNX86" s="34"/>
      <c r="DNY86" s="34"/>
      <c r="DOC86" s="3"/>
      <c r="DOD86" s="3"/>
      <c r="DOG86" s="26"/>
      <c r="DOI86" s="27"/>
      <c r="DOJ86" s="34"/>
      <c r="DOK86" s="34"/>
      <c r="DOO86" s="3"/>
      <c r="DOP86" s="3"/>
      <c r="DOS86" s="26"/>
      <c r="DOU86" s="27"/>
      <c r="DOV86" s="34"/>
      <c r="DOW86" s="34"/>
      <c r="DPA86" s="3"/>
      <c r="DPB86" s="3"/>
      <c r="DPE86" s="26"/>
      <c r="DPG86" s="27"/>
      <c r="DPH86" s="34"/>
      <c r="DPI86" s="34"/>
      <c r="DPM86" s="3"/>
      <c r="DPN86" s="3"/>
      <c r="DPQ86" s="26"/>
      <c r="DPS86" s="27"/>
      <c r="DPT86" s="34"/>
      <c r="DPU86" s="34"/>
      <c r="DPY86" s="3"/>
      <c r="DPZ86" s="3"/>
      <c r="DQC86" s="26"/>
      <c r="DQE86" s="27"/>
      <c r="DQF86" s="34"/>
      <c r="DQG86" s="34"/>
      <c r="DQK86" s="3"/>
      <c r="DQL86" s="3"/>
      <c r="DQO86" s="26"/>
      <c r="DQQ86" s="27"/>
      <c r="DQR86" s="34"/>
      <c r="DQS86" s="34"/>
      <c r="DQW86" s="3"/>
      <c r="DQX86" s="3"/>
      <c r="DRA86" s="26"/>
      <c r="DRC86" s="27"/>
      <c r="DRD86" s="34"/>
      <c r="DRE86" s="34"/>
      <c r="DRI86" s="3"/>
      <c r="DRJ86" s="3"/>
      <c r="DRM86" s="26"/>
      <c r="DRO86" s="27"/>
      <c r="DRP86" s="34"/>
      <c r="DRQ86" s="34"/>
      <c r="DRU86" s="3"/>
      <c r="DRV86" s="3"/>
      <c r="DRY86" s="26"/>
      <c r="DSA86" s="27"/>
      <c r="DSB86" s="34"/>
      <c r="DSC86" s="34"/>
      <c r="DSG86" s="3"/>
      <c r="DSH86" s="3"/>
      <c r="DSK86" s="26"/>
      <c r="DSM86" s="27"/>
      <c r="DSN86" s="34"/>
      <c r="DSO86" s="34"/>
      <c r="DSS86" s="3"/>
      <c r="DST86" s="3"/>
      <c r="DSW86" s="26"/>
      <c r="DSY86" s="27"/>
      <c r="DSZ86" s="34"/>
      <c r="DTA86" s="34"/>
      <c r="DTE86" s="3"/>
      <c r="DTF86" s="3"/>
      <c r="DTI86" s="26"/>
      <c r="DTK86" s="27"/>
      <c r="DTL86" s="34"/>
      <c r="DTM86" s="34"/>
      <c r="DTQ86" s="3"/>
      <c r="DTR86" s="3"/>
      <c r="DTU86" s="26"/>
      <c r="DTW86" s="27"/>
      <c r="DTX86" s="34"/>
      <c r="DTY86" s="34"/>
      <c r="DUC86" s="3"/>
      <c r="DUD86" s="3"/>
      <c r="DUG86" s="26"/>
      <c r="DUI86" s="27"/>
      <c r="DUJ86" s="34"/>
      <c r="DUK86" s="34"/>
      <c r="DUO86" s="3"/>
      <c r="DUP86" s="3"/>
      <c r="DUS86" s="26"/>
      <c r="DUU86" s="27"/>
      <c r="DUV86" s="34"/>
      <c r="DUW86" s="34"/>
      <c r="DVA86" s="3"/>
      <c r="DVB86" s="3"/>
      <c r="DVE86" s="26"/>
      <c r="DVG86" s="27"/>
      <c r="DVH86" s="34"/>
      <c r="DVI86" s="34"/>
      <c r="DVM86" s="3"/>
      <c r="DVN86" s="3"/>
      <c r="DVQ86" s="26"/>
      <c r="DVS86" s="27"/>
      <c r="DVT86" s="34"/>
      <c r="DVU86" s="34"/>
      <c r="DVY86" s="3"/>
      <c r="DVZ86" s="3"/>
      <c r="DWC86" s="26"/>
      <c r="DWE86" s="27"/>
      <c r="DWF86" s="34"/>
      <c r="DWG86" s="34"/>
      <c r="DWK86" s="3"/>
      <c r="DWL86" s="3"/>
      <c r="DWO86" s="26"/>
      <c r="DWQ86" s="27"/>
      <c r="DWR86" s="34"/>
      <c r="DWS86" s="34"/>
      <c r="DWW86" s="3"/>
      <c r="DWX86" s="3"/>
      <c r="DXA86" s="26"/>
      <c r="DXC86" s="27"/>
      <c r="DXD86" s="34"/>
      <c r="DXE86" s="34"/>
      <c r="DXI86" s="3"/>
      <c r="DXJ86" s="3"/>
      <c r="DXM86" s="26"/>
      <c r="DXO86" s="27"/>
      <c r="DXP86" s="34"/>
      <c r="DXQ86" s="34"/>
      <c r="DXU86" s="3"/>
      <c r="DXV86" s="3"/>
      <c r="DXY86" s="26"/>
      <c r="DYA86" s="27"/>
      <c r="DYB86" s="34"/>
      <c r="DYC86" s="34"/>
      <c r="DYG86" s="3"/>
      <c r="DYH86" s="3"/>
      <c r="DYK86" s="26"/>
      <c r="DYM86" s="27"/>
      <c r="DYN86" s="34"/>
      <c r="DYO86" s="34"/>
      <c r="DYS86" s="3"/>
      <c r="DYT86" s="3"/>
      <c r="DYW86" s="26"/>
      <c r="DYY86" s="27"/>
      <c r="DYZ86" s="34"/>
      <c r="DZA86" s="34"/>
      <c r="DZE86" s="3"/>
      <c r="DZF86" s="3"/>
      <c r="DZI86" s="26"/>
      <c r="DZK86" s="27"/>
      <c r="DZL86" s="34"/>
      <c r="DZM86" s="34"/>
      <c r="DZQ86" s="3"/>
      <c r="DZR86" s="3"/>
      <c r="DZU86" s="26"/>
      <c r="DZW86" s="27"/>
      <c r="DZX86" s="34"/>
      <c r="DZY86" s="34"/>
      <c r="EAC86" s="3"/>
      <c r="EAD86" s="3"/>
      <c r="EAG86" s="26"/>
      <c r="EAI86" s="27"/>
      <c r="EAJ86" s="34"/>
      <c r="EAK86" s="34"/>
      <c r="EAO86" s="3"/>
      <c r="EAP86" s="3"/>
      <c r="EAS86" s="26"/>
      <c r="EAU86" s="27"/>
      <c r="EAV86" s="34"/>
      <c r="EAW86" s="34"/>
      <c r="EBA86" s="3"/>
      <c r="EBB86" s="3"/>
      <c r="EBE86" s="26"/>
      <c r="EBG86" s="27"/>
      <c r="EBH86" s="34"/>
      <c r="EBI86" s="34"/>
      <c r="EBM86" s="3"/>
      <c r="EBN86" s="3"/>
      <c r="EBQ86" s="26"/>
      <c r="EBS86" s="27"/>
      <c r="EBT86" s="34"/>
      <c r="EBU86" s="34"/>
      <c r="EBY86" s="3"/>
      <c r="EBZ86" s="3"/>
      <c r="ECC86" s="26"/>
      <c r="ECE86" s="27"/>
      <c r="ECF86" s="34"/>
      <c r="ECG86" s="34"/>
      <c r="ECK86" s="3"/>
      <c r="ECL86" s="3"/>
      <c r="ECO86" s="26"/>
      <c r="ECQ86" s="27"/>
      <c r="ECR86" s="34"/>
      <c r="ECS86" s="34"/>
      <c r="ECW86" s="3"/>
      <c r="ECX86" s="3"/>
      <c r="EDA86" s="26"/>
      <c r="EDC86" s="27"/>
      <c r="EDD86" s="34"/>
      <c r="EDE86" s="34"/>
      <c r="EDI86" s="3"/>
      <c r="EDJ86" s="3"/>
      <c r="EDM86" s="26"/>
      <c r="EDO86" s="27"/>
      <c r="EDP86" s="34"/>
      <c r="EDQ86" s="34"/>
      <c r="EDU86" s="3"/>
      <c r="EDV86" s="3"/>
      <c r="EDY86" s="26"/>
      <c r="EEA86" s="27"/>
      <c r="EEB86" s="34"/>
      <c r="EEC86" s="34"/>
      <c r="EEG86" s="3"/>
      <c r="EEH86" s="3"/>
      <c r="EEK86" s="26"/>
      <c r="EEM86" s="27"/>
      <c r="EEN86" s="34"/>
      <c r="EEO86" s="34"/>
      <c r="EES86" s="3"/>
      <c r="EET86" s="3"/>
      <c r="EEW86" s="26"/>
      <c r="EEY86" s="27"/>
      <c r="EEZ86" s="34"/>
      <c r="EFA86" s="34"/>
      <c r="EFE86" s="3"/>
      <c r="EFF86" s="3"/>
      <c r="EFI86" s="26"/>
      <c r="EFK86" s="27"/>
      <c r="EFL86" s="34"/>
      <c r="EFM86" s="34"/>
      <c r="EFQ86" s="3"/>
      <c r="EFR86" s="3"/>
      <c r="EFU86" s="26"/>
      <c r="EFW86" s="27"/>
      <c r="EFX86" s="34"/>
      <c r="EFY86" s="34"/>
      <c r="EGC86" s="3"/>
      <c r="EGD86" s="3"/>
      <c r="EGG86" s="26"/>
      <c r="EGI86" s="27"/>
      <c r="EGJ86" s="34"/>
      <c r="EGK86" s="34"/>
      <c r="EGO86" s="3"/>
      <c r="EGP86" s="3"/>
      <c r="EGS86" s="26"/>
      <c r="EGU86" s="27"/>
      <c r="EGV86" s="34"/>
      <c r="EGW86" s="34"/>
      <c r="EHA86" s="3"/>
      <c r="EHB86" s="3"/>
      <c r="EHE86" s="26"/>
      <c r="EHG86" s="27"/>
      <c r="EHH86" s="34"/>
      <c r="EHI86" s="34"/>
      <c r="EHM86" s="3"/>
      <c r="EHN86" s="3"/>
      <c r="EHQ86" s="26"/>
      <c r="EHS86" s="27"/>
      <c r="EHT86" s="34"/>
      <c r="EHU86" s="34"/>
      <c r="EHY86" s="3"/>
      <c r="EHZ86" s="3"/>
      <c r="EIC86" s="26"/>
      <c r="EIE86" s="27"/>
      <c r="EIF86" s="34"/>
      <c r="EIG86" s="34"/>
      <c r="EIK86" s="3"/>
      <c r="EIL86" s="3"/>
      <c r="EIO86" s="26"/>
      <c r="EIQ86" s="27"/>
      <c r="EIR86" s="34"/>
      <c r="EIS86" s="34"/>
      <c r="EIW86" s="3"/>
      <c r="EIX86" s="3"/>
      <c r="EJA86" s="26"/>
      <c r="EJC86" s="27"/>
      <c r="EJD86" s="34"/>
      <c r="EJE86" s="34"/>
      <c r="EJI86" s="3"/>
      <c r="EJJ86" s="3"/>
      <c r="EJM86" s="26"/>
      <c r="EJO86" s="27"/>
      <c r="EJP86" s="34"/>
      <c r="EJQ86" s="34"/>
      <c r="EJU86" s="3"/>
      <c r="EJV86" s="3"/>
      <c r="EJY86" s="26"/>
      <c r="EKA86" s="27"/>
      <c r="EKB86" s="34"/>
      <c r="EKC86" s="34"/>
      <c r="EKG86" s="3"/>
      <c r="EKH86" s="3"/>
      <c r="EKK86" s="26"/>
      <c r="EKM86" s="27"/>
      <c r="EKN86" s="34"/>
      <c r="EKO86" s="34"/>
      <c r="EKS86" s="3"/>
      <c r="EKT86" s="3"/>
      <c r="EKW86" s="26"/>
      <c r="EKY86" s="27"/>
      <c r="EKZ86" s="34"/>
      <c r="ELA86" s="34"/>
      <c r="ELE86" s="3"/>
      <c r="ELF86" s="3"/>
      <c r="ELI86" s="26"/>
      <c r="ELK86" s="27"/>
      <c r="ELL86" s="34"/>
      <c r="ELM86" s="34"/>
      <c r="ELQ86" s="3"/>
      <c r="ELR86" s="3"/>
      <c r="ELU86" s="26"/>
      <c r="ELW86" s="27"/>
      <c r="ELX86" s="34"/>
      <c r="ELY86" s="34"/>
      <c r="EMC86" s="3"/>
      <c r="EMD86" s="3"/>
      <c r="EMG86" s="26"/>
      <c r="EMI86" s="27"/>
      <c r="EMJ86" s="34"/>
      <c r="EMK86" s="34"/>
      <c r="EMO86" s="3"/>
      <c r="EMP86" s="3"/>
      <c r="EMS86" s="26"/>
      <c r="EMU86" s="27"/>
      <c r="EMV86" s="34"/>
      <c r="EMW86" s="34"/>
      <c r="ENA86" s="3"/>
      <c r="ENB86" s="3"/>
      <c r="ENE86" s="26"/>
      <c r="ENG86" s="27"/>
      <c r="ENH86" s="34"/>
      <c r="ENI86" s="34"/>
      <c r="ENM86" s="3"/>
      <c r="ENN86" s="3"/>
      <c r="ENQ86" s="26"/>
      <c r="ENS86" s="27"/>
      <c r="ENT86" s="34"/>
      <c r="ENU86" s="34"/>
      <c r="ENY86" s="3"/>
      <c r="ENZ86" s="3"/>
      <c r="EOC86" s="26"/>
      <c r="EOE86" s="27"/>
      <c r="EOF86" s="34"/>
      <c r="EOG86" s="34"/>
      <c r="EOK86" s="3"/>
      <c r="EOL86" s="3"/>
      <c r="EOO86" s="26"/>
      <c r="EOQ86" s="27"/>
      <c r="EOR86" s="34"/>
      <c r="EOS86" s="34"/>
      <c r="EOW86" s="3"/>
      <c r="EOX86" s="3"/>
      <c r="EPA86" s="26"/>
      <c r="EPC86" s="27"/>
      <c r="EPD86" s="34"/>
      <c r="EPE86" s="34"/>
      <c r="EPI86" s="3"/>
      <c r="EPJ86" s="3"/>
      <c r="EPM86" s="26"/>
      <c r="EPO86" s="27"/>
      <c r="EPP86" s="34"/>
      <c r="EPQ86" s="34"/>
      <c r="EPU86" s="3"/>
      <c r="EPV86" s="3"/>
      <c r="EPY86" s="26"/>
      <c r="EQA86" s="27"/>
      <c r="EQB86" s="34"/>
      <c r="EQC86" s="34"/>
      <c r="EQG86" s="3"/>
      <c r="EQH86" s="3"/>
      <c r="EQK86" s="26"/>
      <c r="EQM86" s="27"/>
      <c r="EQN86" s="34"/>
      <c r="EQO86" s="34"/>
      <c r="EQS86" s="3"/>
      <c r="EQT86" s="3"/>
      <c r="EQW86" s="26"/>
      <c r="EQY86" s="27"/>
      <c r="EQZ86" s="34"/>
      <c r="ERA86" s="34"/>
      <c r="ERE86" s="3"/>
      <c r="ERF86" s="3"/>
      <c r="ERI86" s="26"/>
      <c r="ERK86" s="27"/>
      <c r="ERL86" s="34"/>
      <c r="ERM86" s="34"/>
      <c r="ERQ86" s="3"/>
      <c r="ERR86" s="3"/>
      <c r="ERU86" s="26"/>
      <c r="ERW86" s="27"/>
      <c r="ERX86" s="34"/>
      <c r="ERY86" s="34"/>
      <c r="ESC86" s="3"/>
      <c r="ESD86" s="3"/>
      <c r="ESG86" s="26"/>
      <c r="ESI86" s="27"/>
      <c r="ESJ86" s="34"/>
      <c r="ESK86" s="34"/>
      <c r="ESO86" s="3"/>
      <c r="ESP86" s="3"/>
      <c r="ESS86" s="26"/>
      <c r="ESU86" s="27"/>
      <c r="ESV86" s="34"/>
      <c r="ESW86" s="34"/>
      <c r="ETA86" s="3"/>
      <c r="ETB86" s="3"/>
      <c r="ETE86" s="26"/>
      <c r="ETG86" s="27"/>
      <c r="ETH86" s="34"/>
      <c r="ETI86" s="34"/>
      <c r="ETM86" s="3"/>
      <c r="ETN86" s="3"/>
      <c r="ETQ86" s="26"/>
      <c r="ETS86" s="27"/>
      <c r="ETT86" s="34"/>
      <c r="ETU86" s="34"/>
      <c r="ETY86" s="3"/>
      <c r="ETZ86" s="3"/>
      <c r="EUC86" s="26"/>
      <c r="EUE86" s="27"/>
      <c r="EUF86" s="34"/>
      <c r="EUG86" s="34"/>
      <c r="EUK86" s="3"/>
      <c r="EUL86" s="3"/>
      <c r="EUO86" s="26"/>
      <c r="EUQ86" s="27"/>
      <c r="EUR86" s="34"/>
      <c r="EUS86" s="34"/>
      <c r="EUW86" s="3"/>
      <c r="EUX86" s="3"/>
      <c r="EVA86" s="26"/>
      <c r="EVC86" s="27"/>
      <c r="EVD86" s="34"/>
      <c r="EVE86" s="34"/>
      <c r="EVI86" s="3"/>
      <c r="EVJ86" s="3"/>
      <c r="EVM86" s="26"/>
      <c r="EVO86" s="27"/>
      <c r="EVP86" s="34"/>
      <c r="EVQ86" s="34"/>
      <c r="EVU86" s="3"/>
      <c r="EVV86" s="3"/>
      <c r="EVY86" s="26"/>
      <c r="EWA86" s="27"/>
      <c r="EWB86" s="34"/>
      <c r="EWC86" s="34"/>
      <c r="EWG86" s="3"/>
      <c r="EWH86" s="3"/>
      <c r="EWK86" s="26"/>
      <c r="EWM86" s="27"/>
      <c r="EWN86" s="34"/>
      <c r="EWO86" s="34"/>
      <c r="EWS86" s="3"/>
      <c r="EWT86" s="3"/>
      <c r="EWW86" s="26"/>
      <c r="EWY86" s="27"/>
      <c r="EWZ86" s="34"/>
      <c r="EXA86" s="34"/>
      <c r="EXE86" s="3"/>
      <c r="EXF86" s="3"/>
      <c r="EXI86" s="26"/>
      <c r="EXK86" s="27"/>
      <c r="EXL86" s="34"/>
      <c r="EXM86" s="34"/>
      <c r="EXQ86" s="3"/>
      <c r="EXR86" s="3"/>
      <c r="EXU86" s="26"/>
      <c r="EXW86" s="27"/>
      <c r="EXX86" s="34"/>
      <c r="EXY86" s="34"/>
      <c r="EYC86" s="3"/>
      <c r="EYD86" s="3"/>
      <c r="EYG86" s="26"/>
      <c r="EYI86" s="27"/>
      <c r="EYJ86" s="34"/>
      <c r="EYK86" s="34"/>
      <c r="EYO86" s="3"/>
      <c r="EYP86" s="3"/>
      <c r="EYS86" s="26"/>
      <c r="EYU86" s="27"/>
      <c r="EYV86" s="34"/>
      <c r="EYW86" s="34"/>
      <c r="EZA86" s="3"/>
      <c r="EZB86" s="3"/>
      <c r="EZE86" s="26"/>
      <c r="EZG86" s="27"/>
      <c r="EZH86" s="34"/>
      <c r="EZI86" s="34"/>
      <c r="EZM86" s="3"/>
      <c r="EZN86" s="3"/>
      <c r="EZQ86" s="26"/>
      <c r="EZS86" s="27"/>
      <c r="EZT86" s="34"/>
      <c r="EZU86" s="34"/>
      <c r="EZY86" s="3"/>
      <c r="EZZ86" s="3"/>
      <c r="FAC86" s="26"/>
      <c r="FAE86" s="27"/>
      <c r="FAF86" s="34"/>
      <c r="FAG86" s="34"/>
      <c r="FAK86" s="3"/>
      <c r="FAL86" s="3"/>
      <c r="FAO86" s="26"/>
      <c r="FAQ86" s="27"/>
      <c r="FAR86" s="34"/>
      <c r="FAS86" s="34"/>
      <c r="FAW86" s="3"/>
      <c r="FAX86" s="3"/>
      <c r="FBA86" s="26"/>
      <c r="FBC86" s="27"/>
      <c r="FBD86" s="34"/>
      <c r="FBE86" s="34"/>
      <c r="FBI86" s="3"/>
      <c r="FBJ86" s="3"/>
      <c r="FBM86" s="26"/>
      <c r="FBO86" s="27"/>
      <c r="FBP86" s="34"/>
      <c r="FBQ86" s="34"/>
      <c r="FBU86" s="3"/>
      <c r="FBV86" s="3"/>
      <c r="FBY86" s="26"/>
      <c r="FCA86" s="27"/>
      <c r="FCB86" s="34"/>
      <c r="FCC86" s="34"/>
      <c r="FCG86" s="3"/>
      <c r="FCH86" s="3"/>
      <c r="FCK86" s="26"/>
      <c r="FCM86" s="27"/>
      <c r="FCN86" s="34"/>
      <c r="FCO86" s="34"/>
      <c r="FCS86" s="3"/>
      <c r="FCT86" s="3"/>
      <c r="FCW86" s="26"/>
      <c r="FCY86" s="27"/>
      <c r="FCZ86" s="34"/>
      <c r="FDA86" s="34"/>
      <c r="FDE86" s="3"/>
      <c r="FDF86" s="3"/>
      <c r="FDI86" s="26"/>
      <c r="FDK86" s="27"/>
      <c r="FDL86" s="34"/>
      <c r="FDM86" s="34"/>
      <c r="FDQ86" s="3"/>
      <c r="FDR86" s="3"/>
      <c r="FDU86" s="26"/>
      <c r="FDW86" s="27"/>
      <c r="FDX86" s="34"/>
      <c r="FDY86" s="34"/>
      <c r="FEC86" s="3"/>
      <c r="FED86" s="3"/>
      <c r="FEG86" s="26"/>
      <c r="FEI86" s="27"/>
      <c r="FEJ86" s="34"/>
      <c r="FEK86" s="34"/>
      <c r="FEO86" s="3"/>
      <c r="FEP86" s="3"/>
      <c r="FES86" s="26"/>
      <c r="FEU86" s="27"/>
      <c r="FEV86" s="34"/>
      <c r="FEW86" s="34"/>
      <c r="FFA86" s="3"/>
      <c r="FFB86" s="3"/>
      <c r="FFE86" s="26"/>
      <c r="FFG86" s="27"/>
      <c r="FFH86" s="34"/>
      <c r="FFI86" s="34"/>
      <c r="FFM86" s="3"/>
      <c r="FFN86" s="3"/>
      <c r="FFQ86" s="26"/>
      <c r="FFS86" s="27"/>
      <c r="FFT86" s="34"/>
      <c r="FFU86" s="34"/>
      <c r="FFY86" s="3"/>
      <c r="FFZ86" s="3"/>
      <c r="FGC86" s="26"/>
      <c r="FGE86" s="27"/>
      <c r="FGF86" s="34"/>
      <c r="FGG86" s="34"/>
      <c r="FGK86" s="3"/>
      <c r="FGL86" s="3"/>
      <c r="FGO86" s="26"/>
      <c r="FGQ86" s="27"/>
      <c r="FGR86" s="34"/>
      <c r="FGS86" s="34"/>
      <c r="FGW86" s="3"/>
      <c r="FGX86" s="3"/>
      <c r="FHA86" s="26"/>
      <c r="FHC86" s="27"/>
      <c r="FHD86" s="34"/>
      <c r="FHE86" s="34"/>
      <c r="FHI86" s="3"/>
      <c r="FHJ86" s="3"/>
      <c r="FHM86" s="26"/>
      <c r="FHO86" s="27"/>
      <c r="FHP86" s="34"/>
      <c r="FHQ86" s="34"/>
      <c r="FHU86" s="3"/>
      <c r="FHV86" s="3"/>
      <c r="FHY86" s="26"/>
      <c r="FIA86" s="27"/>
      <c r="FIB86" s="34"/>
      <c r="FIC86" s="34"/>
      <c r="FIG86" s="3"/>
      <c r="FIH86" s="3"/>
      <c r="FIK86" s="26"/>
      <c r="FIM86" s="27"/>
      <c r="FIN86" s="34"/>
      <c r="FIO86" s="34"/>
      <c r="FIS86" s="3"/>
      <c r="FIT86" s="3"/>
      <c r="FIW86" s="26"/>
      <c r="FIY86" s="27"/>
      <c r="FIZ86" s="34"/>
      <c r="FJA86" s="34"/>
      <c r="FJE86" s="3"/>
      <c r="FJF86" s="3"/>
      <c r="FJI86" s="26"/>
      <c r="FJK86" s="27"/>
      <c r="FJL86" s="34"/>
      <c r="FJM86" s="34"/>
      <c r="FJQ86" s="3"/>
      <c r="FJR86" s="3"/>
      <c r="FJU86" s="26"/>
      <c r="FJW86" s="27"/>
      <c r="FJX86" s="34"/>
      <c r="FJY86" s="34"/>
      <c r="FKC86" s="3"/>
      <c r="FKD86" s="3"/>
      <c r="FKG86" s="26"/>
      <c r="FKI86" s="27"/>
      <c r="FKJ86" s="34"/>
      <c r="FKK86" s="34"/>
      <c r="FKO86" s="3"/>
      <c r="FKP86" s="3"/>
      <c r="FKS86" s="26"/>
      <c r="FKU86" s="27"/>
      <c r="FKV86" s="34"/>
      <c r="FKW86" s="34"/>
      <c r="FLA86" s="3"/>
      <c r="FLB86" s="3"/>
      <c r="FLE86" s="26"/>
      <c r="FLG86" s="27"/>
      <c r="FLH86" s="34"/>
      <c r="FLI86" s="34"/>
      <c r="FLM86" s="3"/>
      <c r="FLN86" s="3"/>
      <c r="FLQ86" s="26"/>
      <c r="FLS86" s="27"/>
      <c r="FLT86" s="34"/>
      <c r="FLU86" s="34"/>
      <c r="FLY86" s="3"/>
      <c r="FLZ86" s="3"/>
      <c r="FMC86" s="26"/>
      <c r="FME86" s="27"/>
      <c r="FMF86" s="34"/>
      <c r="FMG86" s="34"/>
      <c r="FMK86" s="3"/>
      <c r="FML86" s="3"/>
      <c r="FMO86" s="26"/>
      <c r="FMQ86" s="27"/>
      <c r="FMR86" s="34"/>
      <c r="FMS86" s="34"/>
      <c r="FMW86" s="3"/>
      <c r="FMX86" s="3"/>
      <c r="FNA86" s="26"/>
      <c r="FNC86" s="27"/>
      <c r="FND86" s="34"/>
      <c r="FNE86" s="34"/>
      <c r="FNI86" s="3"/>
      <c r="FNJ86" s="3"/>
      <c r="FNM86" s="26"/>
      <c r="FNO86" s="27"/>
      <c r="FNP86" s="34"/>
      <c r="FNQ86" s="34"/>
      <c r="FNU86" s="3"/>
      <c r="FNV86" s="3"/>
      <c r="FNY86" s="26"/>
      <c r="FOA86" s="27"/>
      <c r="FOB86" s="34"/>
      <c r="FOC86" s="34"/>
      <c r="FOG86" s="3"/>
      <c r="FOH86" s="3"/>
      <c r="FOK86" s="26"/>
      <c r="FOM86" s="27"/>
      <c r="FON86" s="34"/>
      <c r="FOO86" s="34"/>
      <c r="FOS86" s="3"/>
      <c r="FOT86" s="3"/>
      <c r="FOW86" s="26"/>
      <c r="FOY86" s="27"/>
      <c r="FOZ86" s="34"/>
      <c r="FPA86" s="34"/>
      <c r="FPE86" s="3"/>
      <c r="FPF86" s="3"/>
      <c r="FPI86" s="26"/>
      <c r="FPK86" s="27"/>
      <c r="FPL86" s="34"/>
      <c r="FPM86" s="34"/>
      <c r="FPQ86" s="3"/>
      <c r="FPR86" s="3"/>
      <c r="FPU86" s="26"/>
      <c r="FPW86" s="27"/>
      <c r="FPX86" s="34"/>
      <c r="FPY86" s="34"/>
      <c r="FQC86" s="3"/>
      <c r="FQD86" s="3"/>
      <c r="FQG86" s="26"/>
      <c r="FQI86" s="27"/>
      <c r="FQJ86" s="34"/>
      <c r="FQK86" s="34"/>
      <c r="FQO86" s="3"/>
      <c r="FQP86" s="3"/>
      <c r="FQS86" s="26"/>
      <c r="FQU86" s="27"/>
      <c r="FQV86" s="34"/>
      <c r="FQW86" s="34"/>
      <c r="FRA86" s="3"/>
      <c r="FRB86" s="3"/>
      <c r="FRE86" s="26"/>
      <c r="FRG86" s="27"/>
      <c r="FRH86" s="34"/>
      <c r="FRI86" s="34"/>
      <c r="FRM86" s="3"/>
      <c r="FRN86" s="3"/>
      <c r="FRQ86" s="26"/>
      <c r="FRS86" s="27"/>
      <c r="FRT86" s="34"/>
      <c r="FRU86" s="34"/>
      <c r="FRY86" s="3"/>
      <c r="FRZ86" s="3"/>
      <c r="FSC86" s="26"/>
      <c r="FSE86" s="27"/>
      <c r="FSF86" s="34"/>
      <c r="FSG86" s="34"/>
      <c r="FSK86" s="3"/>
      <c r="FSL86" s="3"/>
      <c r="FSO86" s="26"/>
      <c r="FSQ86" s="27"/>
      <c r="FSR86" s="34"/>
      <c r="FSS86" s="34"/>
      <c r="FSW86" s="3"/>
      <c r="FSX86" s="3"/>
      <c r="FTA86" s="26"/>
      <c r="FTC86" s="27"/>
      <c r="FTD86" s="34"/>
      <c r="FTE86" s="34"/>
      <c r="FTI86" s="3"/>
      <c r="FTJ86" s="3"/>
      <c r="FTM86" s="26"/>
      <c r="FTO86" s="27"/>
      <c r="FTP86" s="34"/>
      <c r="FTQ86" s="34"/>
      <c r="FTU86" s="3"/>
      <c r="FTV86" s="3"/>
      <c r="FTY86" s="26"/>
      <c r="FUA86" s="27"/>
      <c r="FUB86" s="34"/>
      <c r="FUC86" s="34"/>
      <c r="FUG86" s="3"/>
      <c r="FUH86" s="3"/>
      <c r="FUK86" s="26"/>
      <c r="FUM86" s="27"/>
      <c r="FUN86" s="34"/>
      <c r="FUO86" s="34"/>
      <c r="FUS86" s="3"/>
      <c r="FUT86" s="3"/>
      <c r="FUW86" s="26"/>
      <c r="FUY86" s="27"/>
      <c r="FUZ86" s="34"/>
      <c r="FVA86" s="34"/>
      <c r="FVE86" s="3"/>
      <c r="FVF86" s="3"/>
      <c r="FVI86" s="26"/>
      <c r="FVK86" s="27"/>
      <c r="FVL86" s="34"/>
      <c r="FVM86" s="34"/>
      <c r="FVQ86" s="3"/>
      <c r="FVR86" s="3"/>
      <c r="FVU86" s="26"/>
      <c r="FVW86" s="27"/>
      <c r="FVX86" s="34"/>
      <c r="FVY86" s="34"/>
      <c r="FWC86" s="3"/>
      <c r="FWD86" s="3"/>
      <c r="FWG86" s="26"/>
      <c r="FWI86" s="27"/>
      <c r="FWJ86" s="34"/>
      <c r="FWK86" s="34"/>
      <c r="FWO86" s="3"/>
      <c r="FWP86" s="3"/>
      <c r="FWS86" s="26"/>
      <c r="FWU86" s="27"/>
      <c r="FWV86" s="34"/>
      <c r="FWW86" s="34"/>
      <c r="FXA86" s="3"/>
      <c r="FXB86" s="3"/>
      <c r="FXE86" s="26"/>
      <c r="FXG86" s="27"/>
      <c r="FXH86" s="34"/>
      <c r="FXI86" s="34"/>
      <c r="FXM86" s="3"/>
      <c r="FXN86" s="3"/>
      <c r="FXQ86" s="26"/>
      <c r="FXS86" s="27"/>
      <c r="FXT86" s="34"/>
      <c r="FXU86" s="34"/>
      <c r="FXY86" s="3"/>
      <c r="FXZ86" s="3"/>
      <c r="FYC86" s="26"/>
      <c r="FYE86" s="27"/>
      <c r="FYF86" s="34"/>
      <c r="FYG86" s="34"/>
      <c r="FYK86" s="3"/>
      <c r="FYL86" s="3"/>
      <c r="FYO86" s="26"/>
      <c r="FYQ86" s="27"/>
      <c r="FYR86" s="34"/>
      <c r="FYS86" s="34"/>
      <c r="FYW86" s="3"/>
      <c r="FYX86" s="3"/>
      <c r="FZA86" s="26"/>
      <c r="FZC86" s="27"/>
      <c r="FZD86" s="34"/>
      <c r="FZE86" s="34"/>
      <c r="FZI86" s="3"/>
      <c r="FZJ86" s="3"/>
      <c r="FZM86" s="26"/>
      <c r="FZO86" s="27"/>
      <c r="FZP86" s="34"/>
      <c r="FZQ86" s="34"/>
      <c r="FZU86" s="3"/>
      <c r="FZV86" s="3"/>
      <c r="FZY86" s="26"/>
      <c r="GAA86" s="27"/>
      <c r="GAB86" s="34"/>
      <c r="GAC86" s="34"/>
      <c r="GAG86" s="3"/>
      <c r="GAH86" s="3"/>
      <c r="GAK86" s="26"/>
      <c r="GAM86" s="27"/>
      <c r="GAN86" s="34"/>
      <c r="GAO86" s="34"/>
      <c r="GAS86" s="3"/>
      <c r="GAT86" s="3"/>
      <c r="GAW86" s="26"/>
      <c r="GAY86" s="27"/>
      <c r="GAZ86" s="34"/>
      <c r="GBA86" s="34"/>
      <c r="GBE86" s="3"/>
      <c r="GBF86" s="3"/>
      <c r="GBI86" s="26"/>
      <c r="GBK86" s="27"/>
      <c r="GBL86" s="34"/>
      <c r="GBM86" s="34"/>
      <c r="GBQ86" s="3"/>
      <c r="GBR86" s="3"/>
      <c r="GBU86" s="26"/>
      <c r="GBW86" s="27"/>
      <c r="GBX86" s="34"/>
      <c r="GBY86" s="34"/>
      <c r="GCC86" s="3"/>
      <c r="GCD86" s="3"/>
      <c r="GCG86" s="26"/>
      <c r="GCI86" s="27"/>
      <c r="GCJ86" s="34"/>
      <c r="GCK86" s="34"/>
      <c r="GCO86" s="3"/>
      <c r="GCP86" s="3"/>
      <c r="GCS86" s="26"/>
      <c r="GCU86" s="27"/>
      <c r="GCV86" s="34"/>
      <c r="GCW86" s="34"/>
      <c r="GDA86" s="3"/>
      <c r="GDB86" s="3"/>
      <c r="GDE86" s="26"/>
      <c r="GDG86" s="27"/>
      <c r="GDH86" s="34"/>
      <c r="GDI86" s="34"/>
      <c r="GDM86" s="3"/>
      <c r="GDN86" s="3"/>
      <c r="GDQ86" s="26"/>
      <c r="GDS86" s="27"/>
      <c r="GDT86" s="34"/>
      <c r="GDU86" s="34"/>
      <c r="GDY86" s="3"/>
      <c r="GDZ86" s="3"/>
      <c r="GEC86" s="26"/>
      <c r="GEE86" s="27"/>
      <c r="GEF86" s="34"/>
      <c r="GEG86" s="34"/>
      <c r="GEK86" s="3"/>
      <c r="GEL86" s="3"/>
      <c r="GEO86" s="26"/>
      <c r="GEQ86" s="27"/>
      <c r="GER86" s="34"/>
      <c r="GES86" s="34"/>
      <c r="GEW86" s="3"/>
      <c r="GEX86" s="3"/>
      <c r="GFA86" s="26"/>
      <c r="GFC86" s="27"/>
      <c r="GFD86" s="34"/>
      <c r="GFE86" s="34"/>
      <c r="GFI86" s="3"/>
      <c r="GFJ86" s="3"/>
      <c r="GFM86" s="26"/>
      <c r="GFO86" s="27"/>
      <c r="GFP86" s="34"/>
      <c r="GFQ86" s="34"/>
      <c r="GFU86" s="3"/>
      <c r="GFV86" s="3"/>
      <c r="GFY86" s="26"/>
      <c r="GGA86" s="27"/>
      <c r="GGB86" s="34"/>
      <c r="GGC86" s="34"/>
      <c r="GGG86" s="3"/>
      <c r="GGH86" s="3"/>
      <c r="GGK86" s="26"/>
      <c r="GGM86" s="27"/>
      <c r="GGN86" s="34"/>
      <c r="GGO86" s="34"/>
      <c r="GGS86" s="3"/>
      <c r="GGT86" s="3"/>
      <c r="GGW86" s="26"/>
      <c r="GGY86" s="27"/>
      <c r="GGZ86" s="34"/>
      <c r="GHA86" s="34"/>
      <c r="GHE86" s="3"/>
      <c r="GHF86" s="3"/>
      <c r="GHI86" s="26"/>
      <c r="GHK86" s="27"/>
      <c r="GHL86" s="34"/>
      <c r="GHM86" s="34"/>
      <c r="GHQ86" s="3"/>
      <c r="GHR86" s="3"/>
      <c r="GHU86" s="26"/>
      <c r="GHW86" s="27"/>
      <c r="GHX86" s="34"/>
      <c r="GHY86" s="34"/>
      <c r="GIC86" s="3"/>
      <c r="GID86" s="3"/>
      <c r="GIG86" s="26"/>
      <c r="GII86" s="27"/>
      <c r="GIJ86" s="34"/>
      <c r="GIK86" s="34"/>
      <c r="GIO86" s="3"/>
      <c r="GIP86" s="3"/>
      <c r="GIS86" s="26"/>
      <c r="GIU86" s="27"/>
      <c r="GIV86" s="34"/>
      <c r="GIW86" s="34"/>
      <c r="GJA86" s="3"/>
      <c r="GJB86" s="3"/>
      <c r="GJE86" s="26"/>
      <c r="GJG86" s="27"/>
      <c r="GJH86" s="34"/>
      <c r="GJI86" s="34"/>
      <c r="GJM86" s="3"/>
      <c r="GJN86" s="3"/>
      <c r="GJQ86" s="26"/>
      <c r="GJS86" s="27"/>
      <c r="GJT86" s="34"/>
      <c r="GJU86" s="34"/>
      <c r="GJY86" s="3"/>
      <c r="GJZ86" s="3"/>
      <c r="GKC86" s="26"/>
      <c r="GKE86" s="27"/>
      <c r="GKF86" s="34"/>
      <c r="GKG86" s="34"/>
      <c r="GKK86" s="3"/>
      <c r="GKL86" s="3"/>
      <c r="GKO86" s="26"/>
      <c r="GKQ86" s="27"/>
      <c r="GKR86" s="34"/>
      <c r="GKS86" s="34"/>
      <c r="GKW86" s="3"/>
      <c r="GKX86" s="3"/>
      <c r="GLA86" s="26"/>
      <c r="GLC86" s="27"/>
      <c r="GLD86" s="34"/>
      <c r="GLE86" s="34"/>
      <c r="GLI86" s="3"/>
      <c r="GLJ86" s="3"/>
      <c r="GLM86" s="26"/>
      <c r="GLO86" s="27"/>
      <c r="GLP86" s="34"/>
      <c r="GLQ86" s="34"/>
      <c r="GLU86" s="3"/>
      <c r="GLV86" s="3"/>
      <c r="GLY86" s="26"/>
      <c r="GMA86" s="27"/>
      <c r="GMB86" s="34"/>
      <c r="GMC86" s="34"/>
      <c r="GMG86" s="3"/>
      <c r="GMH86" s="3"/>
      <c r="GMK86" s="26"/>
      <c r="GMM86" s="27"/>
      <c r="GMN86" s="34"/>
      <c r="GMO86" s="34"/>
      <c r="GMS86" s="3"/>
      <c r="GMT86" s="3"/>
      <c r="GMW86" s="26"/>
      <c r="GMY86" s="27"/>
      <c r="GMZ86" s="34"/>
      <c r="GNA86" s="34"/>
      <c r="GNE86" s="3"/>
      <c r="GNF86" s="3"/>
      <c r="GNI86" s="26"/>
      <c r="GNK86" s="27"/>
      <c r="GNL86" s="34"/>
      <c r="GNM86" s="34"/>
      <c r="GNQ86" s="3"/>
      <c r="GNR86" s="3"/>
      <c r="GNU86" s="26"/>
      <c r="GNW86" s="27"/>
      <c r="GNX86" s="34"/>
      <c r="GNY86" s="34"/>
      <c r="GOC86" s="3"/>
      <c r="GOD86" s="3"/>
      <c r="GOG86" s="26"/>
      <c r="GOI86" s="27"/>
      <c r="GOJ86" s="34"/>
      <c r="GOK86" s="34"/>
      <c r="GOO86" s="3"/>
      <c r="GOP86" s="3"/>
      <c r="GOS86" s="26"/>
      <c r="GOU86" s="27"/>
      <c r="GOV86" s="34"/>
      <c r="GOW86" s="34"/>
      <c r="GPA86" s="3"/>
      <c r="GPB86" s="3"/>
      <c r="GPE86" s="26"/>
      <c r="GPG86" s="27"/>
      <c r="GPH86" s="34"/>
      <c r="GPI86" s="34"/>
      <c r="GPM86" s="3"/>
      <c r="GPN86" s="3"/>
      <c r="GPQ86" s="26"/>
      <c r="GPS86" s="27"/>
      <c r="GPT86" s="34"/>
      <c r="GPU86" s="34"/>
      <c r="GPY86" s="3"/>
      <c r="GPZ86" s="3"/>
      <c r="GQC86" s="26"/>
      <c r="GQE86" s="27"/>
      <c r="GQF86" s="34"/>
      <c r="GQG86" s="34"/>
      <c r="GQK86" s="3"/>
      <c r="GQL86" s="3"/>
      <c r="GQO86" s="26"/>
      <c r="GQQ86" s="27"/>
      <c r="GQR86" s="34"/>
      <c r="GQS86" s="34"/>
      <c r="GQW86" s="3"/>
      <c r="GQX86" s="3"/>
      <c r="GRA86" s="26"/>
      <c r="GRC86" s="27"/>
      <c r="GRD86" s="34"/>
      <c r="GRE86" s="34"/>
      <c r="GRI86" s="3"/>
      <c r="GRJ86" s="3"/>
      <c r="GRM86" s="26"/>
      <c r="GRO86" s="27"/>
      <c r="GRP86" s="34"/>
      <c r="GRQ86" s="34"/>
      <c r="GRU86" s="3"/>
      <c r="GRV86" s="3"/>
      <c r="GRY86" s="26"/>
      <c r="GSA86" s="27"/>
      <c r="GSB86" s="34"/>
      <c r="GSC86" s="34"/>
      <c r="GSG86" s="3"/>
      <c r="GSH86" s="3"/>
      <c r="GSK86" s="26"/>
      <c r="GSM86" s="27"/>
      <c r="GSN86" s="34"/>
      <c r="GSO86" s="34"/>
      <c r="GSS86" s="3"/>
      <c r="GST86" s="3"/>
      <c r="GSW86" s="26"/>
      <c r="GSY86" s="27"/>
      <c r="GSZ86" s="34"/>
      <c r="GTA86" s="34"/>
      <c r="GTE86" s="3"/>
      <c r="GTF86" s="3"/>
      <c r="GTI86" s="26"/>
      <c r="GTK86" s="27"/>
      <c r="GTL86" s="34"/>
      <c r="GTM86" s="34"/>
      <c r="GTQ86" s="3"/>
      <c r="GTR86" s="3"/>
      <c r="GTU86" s="26"/>
      <c r="GTW86" s="27"/>
      <c r="GTX86" s="34"/>
      <c r="GTY86" s="34"/>
      <c r="GUC86" s="3"/>
      <c r="GUD86" s="3"/>
      <c r="GUG86" s="26"/>
      <c r="GUI86" s="27"/>
      <c r="GUJ86" s="34"/>
      <c r="GUK86" s="34"/>
      <c r="GUO86" s="3"/>
      <c r="GUP86" s="3"/>
      <c r="GUS86" s="26"/>
      <c r="GUU86" s="27"/>
      <c r="GUV86" s="34"/>
      <c r="GUW86" s="34"/>
      <c r="GVA86" s="3"/>
      <c r="GVB86" s="3"/>
      <c r="GVE86" s="26"/>
      <c r="GVG86" s="27"/>
      <c r="GVH86" s="34"/>
      <c r="GVI86" s="34"/>
      <c r="GVM86" s="3"/>
      <c r="GVN86" s="3"/>
      <c r="GVQ86" s="26"/>
      <c r="GVS86" s="27"/>
      <c r="GVT86" s="34"/>
      <c r="GVU86" s="34"/>
      <c r="GVY86" s="3"/>
      <c r="GVZ86" s="3"/>
      <c r="GWC86" s="26"/>
      <c r="GWE86" s="27"/>
      <c r="GWF86" s="34"/>
      <c r="GWG86" s="34"/>
      <c r="GWK86" s="3"/>
      <c r="GWL86" s="3"/>
      <c r="GWO86" s="26"/>
      <c r="GWQ86" s="27"/>
      <c r="GWR86" s="34"/>
      <c r="GWS86" s="34"/>
      <c r="GWW86" s="3"/>
      <c r="GWX86" s="3"/>
      <c r="GXA86" s="26"/>
      <c r="GXC86" s="27"/>
      <c r="GXD86" s="34"/>
      <c r="GXE86" s="34"/>
      <c r="GXI86" s="3"/>
      <c r="GXJ86" s="3"/>
      <c r="GXM86" s="26"/>
      <c r="GXO86" s="27"/>
      <c r="GXP86" s="34"/>
      <c r="GXQ86" s="34"/>
      <c r="GXU86" s="3"/>
      <c r="GXV86" s="3"/>
      <c r="GXY86" s="26"/>
      <c r="GYA86" s="27"/>
      <c r="GYB86" s="34"/>
      <c r="GYC86" s="34"/>
      <c r="GYG86" s="3"/>
      <c r="GYH86" s="3"/>
      <c r="GYK86" s="26"/>
      <c r="GYM86" s="27"/>
      <c r="GYN86" s="34"/>
      <c r="GYO86" s="34"/>
      <c r="GYS86" s="3"/>
      <c r="GYT86" s="3"/>
      <c r="GYW86" s="26"/>
      <c r="GYY86" s="27"/>
      <c r="GYZ86" s="34"/>
      <c r="GZA86" s="34"/>
      <c r="GZE86" s="3"/>
      <c r="GZF86" s="3"/>
      <c r="GZI86" s="26"/>
      <c r="GZK86" s="27"/>
      <c r="GZL86" s="34"/>
      <c r="GZM86" s="34"/>
      <c r="GZQ86" s="3"/>
      <c r="GZR86" s="3"/>
      <c r="GZU86" s="26"/>
      <c r="GZW86" s="27"/>
      <c r="GZX86" s="34"/>
      <c r="GZY86" s="34"/>
      <c r="HAC86" s="3"/>
      <c r="HAD86" s="3"/>
      <c r="HAG86" s="26"/>
      <c r="HAI86" s="27"/>
      <c r="HAJ86" s="34"/>
      <c r="HAK86" s="34"/>
      <c r="HAO86" s="3"/>
      <c r="HAP86" s="3"/>
      <c r="HAS86" s="26"/>
      <c r="HAU86" s="27"/>
      <c r="HAV86" s="34"/>
      <c r="HAW86" s="34"/>
      <c r="HBA86" s="3"/>
      <c r="HBB86" s="3"/>
      <c r="HBE86" s="26"/>
      <c r="HBG86" s="27"/>
      <c r="HBH86" s="34"/>
      <c r="HBI86" s="34"/>
      <c r="HBM86" s="3"/>
      <c r="HBN86" s="3"/>
      <c r="HBQ86" s="26"/>
      <c r="HBS86" s="27"/>
      <c r="HBT86" s="34"/>
      <c r="HBU86" s="34"/>
      <c r="HBY86" s="3"/>
      <c r="HBZ86" s="3"/>
      <c r="HCC86" s="26"/>
      <c r="HCE86" s="27"/>
      <c r="HCF86" s="34"/>
      <c r="HCG86" s="34"/>
      <c r="HCK86" s="3"/>
      <c r="HCL86" s="3"/>
      <c r="HCO86" s="26"/>
      <c r="HCQ86" s="27"/>
      <c r="HCR86" s="34"/>
      <c r="HCS86" s="34"/>
      <c r="HCW86" s="3"/>
      <c r="HCX86" s="3"/>
      <c r="HDA86" s="26"/>
      <c r="HDC86" s="27"/>
      <c r="HDD86" s="34"/>
      <c r="HDE86" s="34"/>
      <c r="HDI86" s="3"/>
      <c r="HDJ86" s="3"/>
      <c r="HDM86" s="26"/>
      <c r="HDO86" s="27"/>
      <c r="HDP86" s="34"/>
      <c r="HDQ86" s="34"/>
      <c r="HDU86" s="3"/>
      <c r="HDV86" s="3"/>
      <c r="HDY86" s="26"/>
      <c r="HEA86" s="27"/>
      <c r="HEB86" s="34"/>
      <c r="HEC86" s="34"/>
      <c r="HEG86" s="3"/>
      <c r="HEH86" s="3"/>
      <c r="HEK86" s="26"/>
      <c r="HEM86" s="27"/>
      <c r="HEN86" s="34"/>
      <c r="HEO86" s="34"/>
      <c r="HES86" s="3"/>
      <c r="HET86" s="3"/>
      <c r="HEW86" s="26"/>
      <c r="HEY86" s="27"/>
      <c r="HEZ86" s="34"/>
      <c r="HFA86" s="34"/>
      <c r="HFE86" s="3"/>
      <c r="HFF86" s="3"/>
      <c r="HFI86" s="26"/>
      <c r="HFK86" s="27"/>
      <c r="HFL86" s="34"/>
      <c r="HFM86" s="34"/>
      <c r="HFQ86" s="3"/>
      <c r="HFR86" s="3"/>
      <c r="HFU86" s="26"/>
      <c r="HFW86" s="27"/>
      <c r="HFX86" s="34"/>
      <c r="HFY86" s="34"/>
      <c r="HGC86" s="3"/>
      <c r="HGD86" s="3"/>
      <c r="HGG86" s="26"/>
      <c r="HGI86" s="27"/>
      <c r="HGJ86" s="34"/>
      <c r="HGK86" s="34"/>
      <c r="HGO86" s="3"/>
      <c r="HGP86" s="3"/>
      <c r="HGS86" s="26"/>
      <c r="HGU86" s="27"/>
      <c r="HGV86" s="34"/>
      <c r="HGW86" s="34"/>
      <c r="HHA86" s="3"/>
      <c r="HHB86" s="3"/>
      <c r="HHE86" s="26"/>
      <c r="HHG86" s="27"/>
      <c r="HHH86" s="34"/>
      <c r="HHI86" s="34"/>
      <c r="HHM86" s="3"/>
      <c r="HHN86" s="3"/>
      <c r="HHQ86" s="26"/>
      <c r="HHS86" s="27"/>
      <c r="HHT86" s="34"/>
      <c r="HHU86" s="34"/>
      <c r="HHY86" s="3"/>
      <c r="HHZ86" s="3"/>
      <c r="HIC86" s="26"/>
      <c r="HIE86" s="27"/>
      <c r="HIF86" s="34"/>
      <c r="HIG86" s="34"/>
      <c r="HIK86" s="3"/>
      <c r="HIL86" s="3"/>
      <c r="HIO86" s="26"/>
      <c r="HIQ86" s="27"/>
      <c r="HIR86" s="34"/>
      <c r="HIS86" s="34"/>
      <c r="HIW86" s="3"/>
      <c r="HIX86" s="3"/>
      <c r="HJA86" s="26"/>
      <c r="HJC86" s="27"/>
      <c r="HJD86" s="34"/>
      <c r="HJE86" s="34"/>
      <c r="HJI86" s="3"/>
      <c r="HJJ86" s="3"/>
      <c r="HJM86" s="26"/>
      <c r="HJO86" s="27"/>
      <c r="HJP86" s="34"/>
      <c r="HJQ86" s="34"/>
      <c r="HJU86" s="3"/>
      <c r="HJV86" s="3"/>
      <c r="HJY86" s="26"/>
      <c r="HKA86" s="27"/>
      <c r="HKB86" s="34"/>
      <c r="HKC86" s="34"/>
      <c r="HKG86" s="3"/>
      <c r="HKH86" s="3"/>
      <c r="HKK86" s="26"/>
      <c r="HKM86" s="27"/>
      <c r="HKN86" s="34"/>
      <c r="HKO86" s="34"/>
      <c r="HKS86" s="3"/>
      <c r="HKT86" s="3"/>
      <c r="HKW86" s="26"/>
      <c r="HKY86" s="27"/>
      <c r="HKZ86" s="34"/>
      <c r="HLA86" s="34"/>
      <c r="HLE86" s="3"/>
      <c r="HLF86" s="3"/>
      <c r="HLI86" s="26"/>
      <c r="HLK86" s="27"/>
      <c r="HLL86" s="34"/>
      <c r="HLM86" s="34"/>
      <c r="HLQ86" s="3"/>
      <c r="HLR86" s="3"/>
      <c r="HLU86" s="26"/>
      <c r="HLW86" s="27"/>
      <c r="HLX86" s="34"/>
      <c r="HLY86" s="34"/>
      <c r="HMC86" s="3"/>
      <c r="HMD86" s="3"/>
      <c r="HMG86" s="26"/>
      <c r="HMI86" s="27"/>
      <c r="HMJ86" s="34"/>
      <c r="HMK86" s="34"/>
      <c r="HMO86" s="3"/>
      <c r="HMP86" s="3"/>
      <c r="HMS86" s="26"/>
      <c r="HMU86" s="27"/>
      <c r="HMV86" s="34"/>
      <c r="HMW86" s="34"/>
      <c r="HNA86" s="3"/>
      <c r="HNB86" s="3"/>
      <c r="HNE86" s="26"/>
      <c r="HNG86" s="27"/>
      <c r="HNH86" s="34"/>
      <c r="HNI86" s="34"/>
      <c r="HNM86" s="3"/>
      <c r="HNN86" s="3"/>
      <c r="HNQ86" s="26"/>
      <c r="HNS86" s="27"/>
      <c r="HNT86" s="34"/>
      <c r="HNU86" s="34"/>
      <c r="HNY86" s="3"/>
      <c r="HNZ86" s="3"/>
      <c r="HOC86" s="26"/>
      <c r="HOE86" s="27"/>
      <c r="HOF86" s="34"/>
      <c r="HOG86" s="34"/>
      <c r="HOK86" s="3"/>
      <c r="HOL86" s="3"/>
      <c r="HOO86" s="26"/>
      <c r="HOQ86" s="27"/>
      <c r="HOR86" s="34"/>
      <c r="HOS86" s="34"/>
      <c r="HOW86" s="3"/>
      <c r="HOX86" s="3"/>
      <c r="HPA86" s="26"/>
      <c r="HPC86" s="27"/>
      <c r="HPD86" s="34"/>
      <c r="HPE86" s="34"/>
      <c r="HPI86" s="3"/>
      <c r="HPJ86" s="3"/>
      <c r="HPM86" s="26"/>
      <c r="HPO86" s="27"/>
      <c r="HPP86" s="34"/>
      <c r="HPQ86" s="34"/>
      <c r="HPU86" s="3"/>
      <c r="HPV86" s="3"/>
      <c r="HPY86" s="26"/>
      <c r="HQA86" s="27"/>
      <c r="HQB86" s="34"/>
      <c r="HQC86" s="34"/>
      <c r="HQG86" s="3"/>
      <c r="HQH86" s="3"/>
      <c r="HQK86" s="26"/>
      <c r="HQM86" s="27"/>
      <c r="HQN86" s="34"/>
      <c r="HQO86" s="34"/>
      <c r="HQS86" s="3"/>
      <c r="HQT86" s="3"/>
      <c r="HQW86" s="26"/>
      <c r="HQY86" s="27"/>
      <c r="HQZ86" s="34"/>
      <c r="HRA86" s="34"/>
      <c r="HRE86" s="3"/>
      <c r="HRF86" s="3"/>
      <c r="HRI86" s="26"/>
      <c r="HRK86" s="27"/>
      <c r="HRL86" s="34"/>
      <c r="HRM86" s="34"/>
      <c r="HRQ86" s="3"/>
      <c r="HRR86" s="3"/>
      <c r="HRU86" s="26"/>
      <c r="HRW86" s="27"/>
      <c r="HRX86" s="34"/>
      <c r="HRY86" s="34"/>
      <c r="HSC86" s="3"/>
      <c r="HSD86" s="3"/>
      <c r="HSG86" s="26"/>
      <c r="HSI86" s="27"/>
      <c r="HSJ86" s="34"/>
      <c r="HSK86" s="34"/>
      <c r="HSO86" s="3"/>
      <c r="HSP86" s="3"/>
      <c r="HSS86" s="26"/>
      <c r="HSU86" s="27"/>
      <c r="HSV86" s="34"/>
      <c r="HSW86" s="34"/>
      <c r="HTA86" s="3"/>
      <c r="HTB86" s="3"/>
      <c r="HTE86" s="26"/>
      <c r="HTG86" s="27"/>
      <c r="HTH86" s="34"/>
      <c r="HTI86" s="34"/>
      <c r="HTM86" s="3"/>
      <c r="HTN86" s="3"/>
      <c r="HTQ86" s="26"/>
      <c r="HTS86" s="27"/>
      <c r="HTT86" s="34"/>
      <c r="HTU86" s="34"/>
      <c r="HTY86" s="3"/>
      <c r="HTZ86" s="3"/>
      <c r="HUC86" s="26"/>
      <c r="HUE86" s="27"/>
      <c r="HUF86" s="34"/>
      <c r="HUG86" s="34"/>
      <c r="HUK86" s="3"/>
      <c r="HUL86" s="3"/>
      <c r="HUO86" s="26"/>
      <c r="HUQ86" s="27"/>
      <c r="HUR86" s="34"/>
      <c r="HUS86" s="34"/>
      <c r="HUW86" s="3"/>
      <c r="HUX86" s="3"/>
      <c r="HVA86" s="26"/>
      <c r="HVC86" s="27"/>
      <c r="HVD86" s="34"/>
      <c r="HVE86" s="34"/>
      <c r="HVI86" s="3"/>
      <c r="HVJ86" s="3"/>
      <c r="HVM86" s="26"/>
      <c r="HVO86" s="27"/>
      <c r="HVP86" s="34"/>
      <c r="HVQ86" s="34"/>
      <c r="HVU86" s="3"/>
      <c r="HVV86" s="3"/>
      <c r="HVY86" s="26"/>
      <c r="HWA86" s="27"/>
      <c r="HWB86" s="34"/>
      <c r="HWC86" s="34"/>
      <c r="HWG86" s="3"/>
      <c r="HWH86" s="3"/>
      <c r="HWK86" s="26"/>
      <c r="HWM86" s="27"/>
      <c r="HWN86" s="34"/>
      <c r="HWO86" s="34"/>
      <c r="HWS86" s="3"/>
      <c r="HWT86" s="3"/>
      <c r="HWW86" s="26"/>
      <c r="HWY86" s="27"/>
      <c r="HWZ86" s="34"/>
      <c r="HXA86" s="34"/>
      <c r="HXE86" s="3"/>
      <c r="HXF86" s="3"/>
      <c r="HXI86" s="26"/>
      <c r="HXK86" s="27"/>
      <c r="HXL86" s="34"/>
      <c r="HXM86" s="34"/>
      <c r="HXQ86" s="3"/>
      <c r="HXR86" s="3"/>
      <c r="HXU86" s="26"/>
      <c r="HXW86" s="27"/>
      <c r="HXX86" s="34"/>
      <c r="HXY86" s="34"/>
      <c r="HYC86" s="3"/>
      <c r="HYD86" s="3"/>
      <c r="HYG86" s="26"/>
      <c r="HYI86" s="27"/>
      <c r="HYJ86" s="34"/>
      <c r="HYK86" s="34"/>
      <c r="HYO86" s="3"/>
      <c r="HYP86" s="3"/>
      <c r="HYS86" s="26"/>
      <c r="HYU86" s="27"/>
      <c r="HYV86" s="34"/>
      <c r="HYW86" s="34"/>
      <c r="HZA86" s="3"/>
      <c r="HZB86" s="3"/>
      <c r="HZE86" s="26"/>
      <c r="HZG86" s="27"/>
      <c r="HZH86" s="34"/>
      <c r="HZI86" s="34"/>
      <c r="HZM86" s="3"/>
      <c r="HZN86" s="3"/>
      <c r="HZQ86" s="26"/>
      <c r="HZS86" s="27"/>
      <c r="HZT86" s="34"/>
      <c r="HZU86" s="34"/>
      <c r="HZY86" s="3"/>
      <c r="HZZ86" s="3"/>
      <c r="IAC86" s="26"/>
      <c r="IAE86" s="27"/>
      <c r="IAF86" s="34"/>
      <c r="IAG86" s="34"/>
      <c r="IAK86" s="3"/>
      <c r="IAL86" s="3"/>
      <c r="IAO86" s="26"/>
      <c r="IAQ86" s="27"/>
      <c r="IAR86" s="34"/>
      <c r="IAS86" s="34"/>
      <c r="IAW86" s="3"/>
      <c r="IAX86" s="3"/>
      <c r="IBA86" s="26"/>
      <c r="IBC86" s="27"/>
      <c r="IBD86" s="34"/>
      <c r="IBE86" s="34"/>
      <c r="IBI86" s="3"/>
      <c r="IBJ86" s="3"/>
      <c r="IBM86" s="26"/>
      <c r="IBO86" s="27"/>
      <c r="IBP86" s="34"/>
      <c r="IBQ86" s="34"/>
      <c r="IBU86" s="3"/>
      <c r="IBV86" s="3"/>
      <c r="IBY86" s="26"/>
      <c r="ICA86" s="27"/>
      <c r="ICB86" s="34"/>
      <c r="ICC86" s="34"/>
      <c r="ICG86" s="3"/>
      <c r="ICH86" s="3"/>
      <c r="ICK86" s="26"/>
      <c r="ICM86" s="27"/>
      <c r="ICN86" s="34"/>
      <c r="ICO86" s="34"/>
      <c r="ICS86" s="3"/>
      <c r="ICT86" s="3"/>
      <c r="ICW86" s="26"/>
      <c r="ICY86" s="27"/>
      <c r="ICZ86" s="34"/>
      <c r="IDA86" s="34"/>
      <c r="IDE86" s="3"/>
      <c r="IDF86" s="3"/>
      <c r="IDI86" s="26"/>
      <c r="IDK86" s="27"/>
      <c r="IDL86" s="34"/>
      <c r="IDM86" s="34"/>
      <c r="IDQ86" s="3"/>
      <c r="IDR86" s="3"/>
      <c r="IDU86" s="26"/>
      <c r="IDW86" s="27"/>
      <c r="IDX86" s="34"/>
      <c r="IDY86" s="34"/>
      <c r="IEC86" s="3"/>
      <c r="IED86" s="3"/>
      <c r="IEG86" s="26"/>
      <c r="IEI86" s="27"/>
      <c r="IEJ86" s="34"/>
      <c r="IEK86" s="34"/>
      <c r="IEO86" s="3"/>
      <c r="IEP86" s="3"/>
      <c r="IES86" s="26"/>
      <c r="IEU86" s="27"/>
      <c r="IEV86" s="34"/>
      <c r="IEW86" s="34"/>
      <c r="IFA86" s="3"/>
      <c r="IFB86" s="3"/>
      <c r="IFE86" s="26"/>
      <c r="IFG86" s="27"/>
      <c r="IFH86" s="34"/>
      <c r="IFI86" s="34"/>
      <c r="IFM86" s="3"/>
      <c r="IFN86" s="3"/>
      <c r="IFQ86" s="26"/>
      <c r="IFS86" s="27"/>
      <c r="IFT86" s="34"/>
      <c r="IFU86" s="34"/>
      <c r="IFY86" s="3"/>
      <c r="IFZ86" s="3"/>
      <c r="IGC86" s="26"/>
      <c r="IGE86" s="27"/>
      <c r="IGF86" s="34"/>
      <c r="IGG86" s="34"/>
      <c r="IGK86" s="3"/>
      <c r="IGL86" s="3"/>
      <c r="IGO86" s="26"/>
      <c r="IGQ86" s="27"/>
      <c r="IGR86" s="34"/>
      <c r="IGS86" s="34"/>
      <c r="IGW86" s="3"/>
      <c r="IGX86" s="3"/>
      <c r="IHA86" s="26"/>
      <c r="IHC86" s="27"/>
      <c r="IHD86" s="34"/>
      <c r="IHE86" s="34"/>
      <c r="IHI86" s="3"/>
      <c r="IHJ86" s="3"/>
      <c r="IHM86" s="26"/>
      <c r="IHO86" s="27"/>
      <c r="IHP86" s="34"/>
      <c r="IHQ86" s="34"/>
      <c r="IHU86" s="3"/>
      <c r="IHV86" s="3"/>
      <c r="IHY86" s="26"/>
      <c r="IIA86" s="27"/>
      <c r="IIB86" s="34"/>
      <c r="IIC86" s="34"/>
      <c r="IIG86" s="3"/>
      <c r="IIH86" s="3"/>
      <c r="IIK86" s="26"/>
      <c r="IIM86" s="27"/>
      <c r="IIN86" s="34"/>
      <c r="IIO86" s="34"/>
      <c r="IIS86" s="3"/>
      <c r="IIT86" s="3"/>
      <c r="IIW86" s="26"/>
      <c r="IIY86" s="27"/>
      <c r="IIZ86" s="34"/>
      <c r="IJA86" s="34"/>
      <c r="IJE86" s="3"/>
      <c r="IJF86" s="3"/>
      <c r="IJI86" s="26"/>
      <c r="IJK86" s="27"/>
      <c r="IJL86" s="34"/>
      <c r="IJM86" s="34"/>
      <c r="IJQ86" s="3"/>
      <c r="IJR86" s="3"/>
      <c r="IJU86" s="26"/>
      <c r="IJW86" s="27"/>
      <c r="IJX86" s="34"/>
      <c r="IJY86" s="34"/>
      <c r="IKC86" s="3"/>
      <c r="IKD86" s="3"/>
      <c r="IKG86" s="26"/>
      <c r="IKI86" s="27"/>
      <c r="IKJ86" s="34"/>
      <c r="IKK86" s="34"/>
      <c r="IKO86" s="3"/>
      <c r="IKP86" s="3"/>
      <c r="IKS86" s="26"/>
      <c r="IKU86" s="27"/>
      <c r="IKV86" s="34"/>
      <c r="IKW86" s="34"/>
      <c r="ILA86" s="3"/>
      <c r="ILB86" s="3"/>
      <c r="ILE86" s="26"/>
      <c r="ILG86" s="27"/>
      <c r="ILH86" s="34"/>
      <c r="ILI86" s="34"/>
      <c r="ILM86" s="3"/>
      <c r="ILN86" s="3"/>
      <c r="ILQ86" s="26"/>
      <c r="ILS86" s="27"/>
      <c r="ILT86" s="34"/>
      <c r="ILU86" s="34"/>
      <c r="ILY86" s="3"/>
      <c r="ILZ86" s="3"/>
      <c r="IMC86" s="26"/>
      <c r="IME86" s="27"/>
      <c r="IMF86" s="34"/>
      <c r="IMG86" s="34"/>
      <c r="IMK86" s="3"/>
      <c r="IML86" s="3"/>
      <c r="IMO86" s="26"/>
      <c r="IMQ86" s="27"/>
      <c r="IMR86" s="34"/>
      <c r="IMS86" s="34"/>
      <c r="IMW86" s="3"/>
      <c r="IMX86" s="3"/>
      <c r="INA86" s="26"/>
      <c r="INC86" s="27"/>
      <c r="IND86" s="34"/>
      <c r="INE86" s="34"/>
      <c r="INI86" s="3"/>
      <c r="INJ86" s="3"/>
      <c r="INM86" s="26"/>
      <c r="INO86" s="27"/>
      <c r="INP86" s="34"/>
      <c r="INQ86" s="34"/>
      <c r="INU86" s="3"/>
      <c r="INV86" s="3"/>
      <c r="INY86" s="26"/>
      <c r="IOA86" s="27"/>
      <c r="IOB86" s="34"/>
      <c r="IOC86" s="34"/>
      <c r="IOG86" s="3"/>
      <c r="IOH86" s="3"/>
      <c r="IOK86" s="26"/>
      <c r="IOM86" s="27"/>
      <c r="ION86" s="34"/>
      <c r="IOO86" s="34"/>
      <c r="IOS86" s="3"/>
      <c r="IOT86" s="3"/>
      <c r="IOW86" s="26"/>
      <c r="IOY86" s="27"/>
      <c r="IOZ86" s="34"/>
      <c r="IPA86" s="34"/>
      <c r="IPE86" s="3"/>
      <c r="IPF86" s="3"/>
      <c r="IPI86" s="26"/>
      <c r="IPK86" s="27"/>
      <c r="IPL86" s="34"/>
      <c r="IPM86" s="34"/>
      <c r="IPQ86" s="3"/>
      <c r="IPR86" s="3"/>
      <c r="IPU86" s="26"/>
      <c r="IPW86" s="27"/>
      <c r="IPX86" s="34"/>
      <c r="IPY86" s="34"/>
      <c r="IQC86" s="3"/>
      <c r="IQD86" s="3"/>
      <c r="IQG86" s="26"/>
      <c r="IQI86" s="27"/>
      <c r="IQJ86" s="34"/>
      <c r="IQK86" s="34"/>
      <c r="IQO86" s="3"/>
      <c r="IQP86" s="3"/>
      <c r="IQS86" s="26"/>
      <c r="IQU86" s="27"/>
      <c r="IQV86" s="34"/>
      <c r="IQW86" s="34"/>
      <c r="IRA86" s="3"/>
      <c r="IRB86" s="3"/>
      <c r="IRE86" s="26"/>
      <c r="IRG86" s="27"/>
      <c r="IRH86" s="34"/>
      <c r="IRI86" s="34"/>
      <c r="IRM86" s="3"/>
      <c r="IRN86" s="3"/>
      <c r="IRQ86" s="26"/>
      <c r="IRS86" s="27"/>
      <c r="IRT86" s="34"/>
      <c r="IRU86" s="34"/>
      <c r="IRY86" s="3"/>
      <c r="IRZ86" s="3"/>
      <c r="ISC86" s="26"/>
      <c r="ISE86" s="27"/>
      <c r="ISF86" s="34"/>
      <c r="ISG86" s="34"/>
      <c r="ISK86" s="3"/>
      <c r="ISL86" s="3"/>
      <c r="ISO86" s="26"/>
      <c r="ISQ86" s="27"/>
      <c r="ISR86" s="34"/>
      <c r="ISS86" s="34"/>
      <c r="ISW86" s="3"/>
      <c r="ISX86" s="3"/>
      <c r="ITA86" s="26"/>
      <c r="ITC86" s="27"/>
      <c r="ITD86" s="34"/>
      <c r="ITE86" s="34"/>
      <c r="ITI86" s="3"/>
      <c r="ITJ86" s="3"/>
      <c r="ITM86" s="26"/>
      <c r="ITO86" s="27"/>
      <c r="ITP86" s="34"/>
      <c r="ITQ86" s="34"/>
      <c r="ITU86" s="3"/>
      <c r="ITV86" s="3"/>
      <c r="ITY86" s="26"/>
      <c r="IUA86" s="27"/>
      <c r="IUB86" s="34"/>
      <c r="IUC86" s="34"/>
      <c r="IUG86" s="3"/>
      <c r="IUH86" s="3"/>
      <c r="IUK86" s="26"/>
      <c r="IUM86" s="27"/>
      <c r="IUN86" s="34"/>
      <c r="IUO86" s="34"/>
      <c r="IUS86" s="3"/>
      <c r="IUT86" s="3"/>
      <c r="IUW86" s="26"/>
      <c r="IUY86" s="27"/>
      <c r="IUZ86" s="34"/>
      <c r="IVA86" s="34"/>
      <c r="IVE86" s="3"/>
      <c r="IVF86" s="3"/>
      <c r="IVI86" s="26"/>
      <c r="IVK86" s="27"/>
      <c r="IVL86" s="34"/>
      <c r="IVM86" s="34"/>
      <c r="IVQ86" s="3"/>
      <c r="IVR86" s="3"/>
      <c r="IVU86" s="26"/>
      <c r="IVW86" s="27"/>
      <c r="IVX86" s="34"/>
      <c r="IVY86" s="34"/>
      <c r="IWC86" s="3"/>
      <c r="IWD86" s="3"/>
      <c r="IWG86" s="26"/>
      <c r="IWI86" s="27"/>
      <c r="IWJ86" s="34"/>
      <c r="IWK86" s="34"/>
      <c r="IWO86" s="3"/>
      <c r="IWP86" s="3"/>
      <c r="IWS86" s="26"/>
      <c r="IWU86" s="27"/>
      <c r="IWV86" s="34"/>
      <c r="IWW86" s="34"/>
      <c r="IXA86" s="3"/>
      <c r="IXB86" s="3"/>
      <c r="IXE86" s="26"/>
      <c r="IXG86" s="27"/>
      <c r="IXH86" s="34"/>
      <c r="IXI86" s="34"/>
      <c r="IXM86" s="3"/>
      <c r="IXN86" s="3"/>
      <c r="IXQ86" s="26"/>
      <c r="IXS86" s="27"/>
      <c r="IXT86" s="34"/>
      <c r="IXU86" s="34"/>
      <c r="IXY86" s="3"/>
      <c r="IXZ86" s="3"/>
      <c r="IYC86" s="26"/>
      <c r="IYE86" s="27"/>
      <c r="IYF86" s="34"/>
      <c r="IYG86" s="34"/>
      <c r="IYK86" s="3"/>
      <c r="IYL86" s="3"/>
      <c r="IYO86" s="26"/>
      <c r="IYQ86" s="27"/>
      <c r="IYR86" s="34"/>
      <c r="IYS86" s="34"/>
      <c r="IYW86" s="3"/>
      <c r="IYX86" s="3"/>
      <c r="IZA86" s="26"/>
      <c r="IZC86" s="27"/>
      <c r="IZD86" s="34"/>
      <c r="IZE86" s="34"/>
      <c r="IZI86" s="3"/>
      <c r="IZJ86" s="3"/>
      <c r="IZM86" s="26"/>
      <c r="IZO86" s="27"/>
      <c r="IZP86" s="34"/>
      <c r="IZQ86" s="34"/>
      <c r="IZU86" s="3"/>
      <c r="IZV86" s="3"/>
      <c r="IZY86" s="26"/>
      <c r="JAA86" s="27"/>
      <c r="JAB86" s="34"/>
      <c r="JAC86" s="34"/>
      <c r="JAG86" s="3"/>
      <c r="JAH86" s="3"/>
      <c r="JAK86" s="26"/>
      <c r="JAM86" s="27"/>
      <c r="JAN86" s="34"/>
      <c r="JAO86" s="34"/>
      <c r="JAS86" s="3"/>
      <c r="JAT86" s="3"/>
      <c r="JAW86" s="26"/>
      <c r="JAY86" s="27"/>
      <c r="JAZ86" s="34"/>
      <c r="JBA86" s="34"/>
      <c r="JBE86" s="3"/>
      <c r="JBF86" s="3"/>
      <c r="JBI86" s="26"/>
      <c r="JBK86" s="27"/>
      <c r="JBL86" s="34"/>
      <c r="JBM86" s="34"/>
      <c r="JBQ86" s="3"/>
      <c r="JBR86" s="3"/>
      <c r="JBU86" s="26"/>
      <c r="JBW86" s="27"/>
      <c r="JBX86" s="34"/>
      <c r="JBY86" s="34"/>
      <c r="JCC86" s="3"/>
      <c r="JCD86" s="3"/>
      <c r="JCG86" s="26"/>
      <c r="JCI86" s="27"/>
      <c r="JCJ86" s="34"/>
      <c r="JCK86" s="34"/>
      <c r="JCO86" s="3"/>
      <c r="JCP86" s="3"/>
      <c r="JCS86" s="26"/>
      <c r="JCU86" s="27"/>
      <c r="JCV86" s="34"/>
      <c r="JCW86" s="34"/>
      <c r="JDA86" s="3"/>
      <c r="JDB86" s="3"/>
      <c r="JDE86" s="26"/>
      <c r="JDG86" s="27"/>
      <c r="JDH86" s="34"/>
      <c r="JDI86" s="34"/>
      <c r="JDM86" s="3"/>
      <c r="JDN86" s="3"/>
      <c r="JDQ86" s="26"/>
      <c r="JDS86" s="27"/>
      <c r="JDT86" s="34"/>
      <c r="JDU86" s="34"/>
      <c r="JDY86" s="3"/>
      <c r="JDZ86" s="3"/>
      <c r="JEC86" s="26"/>
      <c r="JEE86" s="27"/>
      <c r="JEF86" s="34"/>
      <c r="JEG86" s="34"/>
      <c r="JEK86" s="3"/>
      <c r="JEL86" s="3"/>
      <c r="JEO86" s="26"/>
      <c r="JEQ86" s="27"/>
      <c r="JER86" s="34"/>
      <c r="JES86" s="34"/>
      <c r="JEW86" s="3"/>
      <c r="JEX86" s="3"/>
      <c r="JFA86" s="26"/>
      <c r="JFC86" s="27"/>
      <c r="JFD86" s="34"/>
      <c r="JFE86" s="34"/>
      <c r="JFI86" s="3"/>
      <c r="JFJ86" s="3"/>
      <c r="JFM86" s="26"/>
      <c r="JFO86" s="27"/>
      <c r="JFP86" s="34"/>
      <c r="JFQ86" s="34"/>
      <c r="JFU86" s="3"/>
      <c r="JFV86" s="3"/>
      <c r="JFY86" s="26"/>
      <c r="JGA86" s="27"/>
      <c r="JGB86" s="34"/>
      <c r="JGC86" s="34"/>
      <c r="JGG86" s="3"/>
      <c r="JGH86" s="3"/>
      <c r="JGK86" s="26"/>
      <c r="JGM86" s="27"/>
      <c r="JGN86" s="34"/>
      <c r="JGO86" s="34"/>
      <c r="JGS86" s="3"/>
      <c r="JGT86" s="3"/>
      <c r="JGW86" s="26"/>
      <c r="JGY86" s="27"/>
      <c r="JGZ86" s="34"/>
      <c r="JHA86" s="34"/>
      <c r="JHE86" s="3"/>
      <c r="JHF86" s="3"/>
      <c r="JHI86" s="26"/>
      <c r="JHK86" s="27"/>
      <c r="JHL86" s="34"/>
      <c r="JHM86" s="34"/>
      <c r="JHQ86" s="3"/>
      <c r="JHR86" s="3"/>
      <c r="JHU86" s="26"/>
      <c r="JHW86" s="27"/>
      <c r="JHX86" s="34"/>
      <c r="JHY86" s="34"/>
      <c r="JIC86" s="3"/>
      <c r="JID86" s="3"/>
      <c r="JIG86" s="26"/>
      <c r="JII86" s="27"/>
      <c r="JIJ86" s="34"/>
      <c r="JIK86" s="34"/>
      <c r="JIO86" s="3"/>
      <c r="JIP86" s="3"/>
      <c r="JIS86" s="26"/>
      <c r="JIU86" s="27"/>
      <c r="JIV86" s="34"/>
      <c r="JIW86" s="34"/>
      <c r="JJA86" s="3"/>
      <c r="JJB86" s="3"/>
      <c r="JJE86" s="26"/>
      <c r="JJG86" s="27"/>
      <c r="JJH86" s="34"/>
      <c r="JJI86" s="34"/>
      <c r="JJM86" s="3"/>
      <c r="JJN86" s="3"/>
      <c r="JJQ86" s="26"/>
      <c r="JJS86" s="27"/>
      <c r="JJT86" s="34"/>
      <c r="JJU86" s="34"/>
      <c r="JJY86" s="3"/>
      <c r="JJZ86" s="3"/>
      <c r="JKC86" s="26"/>
      <c r="JKE86" s="27"/>
      <c r="JKF86" s="34"/>
      <c r="JKG86" s="34"/>
      <c r="JKK86" s="3"/>
      <c r="JKL86" s="3"/>
      <c r="JKO86" s="26"/>
      <c r="JKQ86" s="27"/>
      <c r="JKR86" s="34"/>
      <c r="JKS86" s="34"/>
      <c r="JKW86" s="3"/>
      <c r="JKX86" s="3"/>
      <c r="JLA86" s="26"/>
      <c r="JLC86" s="27"/>
      <c r="JLD86" s="34"/>
      <c r="JLE86" s="34"/>
      <c r="JLI86" s="3"/>
      <c r="JLJ86" s="3"/>
      <c r="JLM86" s="26"/>
      <c r="JLO86" s="27"/>
      <c r="JLP86" s="34"/>
      <c r="JLQ86" s="34"/>
      <c r="JLU86" s="3"/>
      <c r="JLV86" s="3"/>
      <c r="JLY86" s="26"/>
      <c r="JMA86" s="27"/>
      <c r="JMB86" s="34"/>
      <c r="JMC86" s="34"/>
      <c r="JMG86" s="3"/>
      <c r="JMH86" s="3"/>
      <c r="JMK86" s="26"/>
      <c r="JMM86" s="27"/>
      <c r="JMN86" s="34"/>
      <c r="JMO86" s="34"/>
      <c r="JMS86" s="3"/>
      <c r="JMT86" s="3"/>
      <c r="JMW86" s="26"/>
      <c r="JMY86" s="27"/>
      <c r="JMZ86" s="34"/>
      <c r="JNA86" s="34"/>
      <c r="JNE86" s="3"/>
      <c r="JNF86" s="3"/>
      <c r="JNI86" s="26"/>
      <c r="JNK86" s="27"/>
      <c r="JNL86" s="34"/>
      <c r="JNM86" s="34"/>
      <c r="JNQ86" s="3"/>
      <c r="JNR86" s="3"/>
      <c r="JNU86" s="26"/>
      <c r="JNW86" s="27"/>
      <c r="JNX86" s="34"/>
      <c r="JNY86" s="34"/>
      <c r="JOC86" s="3"/>
      <c r="JOD86" s="3"/>
      <c r="JOG86" s="26"/>
      <c r="JOI86" s="27"/>
      <c r="JOJ86" s="34"/>
      <c r="JOK86" s="34"/>
      <c r="JOO86" s="3"/>
      <c r="JOP86" s="3"/>
      <c r="JOS86" s="26"/>
      <c r="JOU86" s="27"/>
      <c r="JOV86" s="34"/>
      <c r="JOW86" s="34"/>
      <c r="JPA86" s="3"/>
      <c r="JPB86" s="3"/>
      <c r="JPE86" s="26"/>
      <c r="JPG86" s="27"/>
      <c r="JPH86" s="34"/>
      <c r="JPI86" s="34"/>
      <c r="JPM86" s="3"/>
      <c r="JPN86" s="3"/>
      <c r="JPQ86" s="26"/>
      <c r="JPS86" s="27"/>
      <c r="JPT86" s="34"/>
      <c r="JPU86" s="34"/>
      <c r="JPY86" s="3"/>
      <c r="JPZ86" s="3"/>
      <c r="JQC86" s="26"/>
      <c r="JQE86" s="27"/>
      <c r="JQF86" s="34"/>
      <c r="JQG86" s="34"/>
      <c r="JQK86" s="3"/>
      <c r="JQL86" s="3"/>
      <c r="JQO86" s="26"/>
      <c r="JQQ86" s="27"/>
      <c r="JQR86" s="34"/>
      <c r="JQS86" s="34"/>
      <c r="JQW86" s="3"/>
      <c r="JQX86" s="3"/>
      <c r="JRA86" s="26"/>
      <c r="JRC86" s="27"/>
      <c r="JRD86" s="34"/>
      <c r="JRE86" s="34"/>
      <c r="JRI86" s="3"/>
      <c r="JRJ86" s="3"/>
      <c r="JRM86" s="26"/>
      <c r="JRO86" s="27"/>
      <c r="JRP86" s="34"/>
      <c r="JRQ86" s="34"/>
      <c r="JRU86" s="3"/>
      <c r="JRV86" s="3"/>
      <c r="JRY86" s="26"/>
      <c r="JSA86" s="27"/>
      <c r="JSB86" s="34"/>
      <c r="JSC86" s="34"/>
      <c r="JSG86" s="3"/>
      <c r="JSH86" s="3"/>
      <c r="JSK86" s="26"/>
      <c r="JSM86" s="27"/>
      <c r="JSN86" s="34"/>
      <c r="JSO86" s="34"/>
      <c r="JSS86" s="3"/>
      <c r="JST86" s="3"/>
      <c r="JSW86" s="26"/>
      <c r="JSY86" s="27"/>
      <c r="JSZ86" s="34"/>
      <c r="JTA86" s="34"/>
      <c r="JTE86" s="3"/>
      <c r="JTF86" s="3"/>
      <c r="JTI86" s="26"/>
      <c r="JTK86" s="27"/>
      <c r="JTL86" s="34"/>
      <c r="JTM86" s="34"/>
      <c r="JTQ86" s="3"/>
      <c r="JTR86" s="3"/>
      <c r="JTU86" s="26"/>
      <c r="JTW86" s="27"/>
      <c r="JTX86" s="34"/>
      <c r="JTY86" s="34"/>
      <c r="JUC86" s="3"/>
      <c r="JUD86" s="3"/>
      <c r="JUG86" s="26"/>
      <c r="JUI86" s="27"/>
      <c r="JUJ86" s="34"/>
      <c r="JUK86" s="34"/>
      <c r="JUO86" s="3"/>
      <c r="JUP86" s="3"/>
      <c r="JUS86" s="26"/>
      <c r="JUU86" s="27"/>
      <c r="JUV86" s="34"/>
      <c r="JUW86" s="34"/>
      <c r="JVA86" s="3"/>
      <c r="JVB86" s="3"/>
      <c r="JVE86" s="26"/>
      <c r="JVG86" s="27"/>
      <c r="JVH86" s="34"/>
      <c r="JVI86" s="34"/>
      <c r="JVM86" s="3"/>
      <c r="JVN86" s="3"/>
      <c r="JVQ86" s="26"/>
      <c r="JVS86" s="27"/>
      <c r="JVT86" s="34"/>
      <c r="JVU86" s="34"/>
      <c r="JVY86" s="3"/>
      <c r="JVZ86" s="3"/>
      <c r="JWC86" s="26"/>
      <c r="JWE86" s="27"/>
      <c r="JWF86" s="34"/>
      <c r="JWG86" s="34"/>
      <c r="JWK86" s="3"/>
      <c r="JWL86" s="3"/>
      <c r="JWO86" s="26"/>
      <c r="JWQ86" s="27"/>
      <c r="JWR86" s="34"/>
      <c r="JWS86" s="34"/>
      <c r="JWW86" s="3"/>
      <c r="JWX86" s="3"/>
      <c r="JXA86" s="26"/>
      <c r="JXC86" s="27"/>
      <c r="JXD86" s="34"/>
      <c r="JXE86" s="34"/>
      <c r="JXI86" s="3"/>
      <c r="JXJ86" s="3"/>
      <c r="JXM86" s="26"/>
      <c r="JXO86" s="27"/>
      <c r="JXP86" s="34"/>
      <c r="JXQ86" s="34"/>
      <c r="JXU86" s="3"/>
      <c r="JXV86" s="3"/>
      <c r="JXY86" s="26"/>
      <c r="JYA86" s="27"/>
      <c r="JYB86" s="34"/>
      <c r="JYC86" s="34"/>
      <c r="JYG86" s="3"/>
      <c r="JYH86" s="3"/>
      <c r="JYK86" s="26"/>
      <c r="JYM86" s="27"/>
      <c r="JYN86" s="34"/>
      <c r="JYO86" s="34"/>
      <c r="JYS86" s="3"/>
      <c r="JYT86" s="3"/>
      <c r="JYW86" s="26"/>
      <c r="JYY86" s="27"/>
      <c r="JYZ86" s="34"/>
      <c r="JZA86" s="34"/>
      <c r="JZE86" s="3"/>
      <c r="JZF86" s="3"/>
      <c r="JZI86" s="26"/>
      <c r="JZK86" s="27"/>
      <c r="JZL86" s="34"/>
      <c r="JZM86" s="34"/>
      <c r="JZQ86" s="3"/>
      <c r="JZR86" s="3"/>
      <c r="JZU86" s="26"/>
      <c r="JZW86" s="27"/>
      <c r="JZX86" s="34"/>
      <c r="JZY86" s="34"/>
      <c r="KAC86" s="3"/>
      <c r="KAD86" s="3"/>
      <c r="KAG86" s="26"/>
      <c r="KAI86" s="27"/>
      <c r="KAJ86" s="34"/>
      <c r="KAK86" s="34"/>
      <c r="KAO86" s="3"/>
      <c r="KAP86" s="3"/>
      <c r="KAS86" s="26"/>
      <c r="KAU86" s="27"/>
      <c r="KAV86" s="34"/>
      <c r="KAW86" s="34"/>
      <c r="KBA86" s="3"/>
      <c r="KBB86" s="3"/>
      <c r="KBE86" s="26"/>
      <c r="KBG86" s="27"/>
      <c r="KBH86" s="34"/>
      <c r="KBI86" s="34"/>
      <c r="KBM86" s="3"/>
      <c r="KBN86" s="3"/>
      <c r="KBQ86" s="26"/>
      <c r="KBS86" s="27"/>
      <c r="KBT86" s="34"/>
      <c r="KBU86" s="34"/>
      <c r="KBY86" s="3"/>
      <c r="KBZ86" s="3"/>
      <c r="KCC86" s="26"/>
      <c r="KCE86" s="27"/>
      <c r="KCF86" s="34"/>
      <c r="KCG86" s="34"/>
      <c r="KCK86" s="3"/>
      <c r="KCL86" s="3"/>
      <c r="KCO86" s="26"/>
      <c r="KCQ86" s="27"/>
      <c r="KCR86" s="34"/>
      <c r="KCS86" s="34"/>
      <c r="KCW86" s="3"/>
      <c r="KCX86" s="3"/>
      <c r="KDA86" s="26"/>
      <c r="KDC86" s="27"/>
      <c r="KDD86" s="34"/>
      <c r="KDE86" s="34"/>
      <c r="KDI86" s="3"/>
      <c r="KDJ86" s="3"/>
      <c r="KDM86" s="26"/>
      <c r="KDO86" s="27"/>
      <c r="KDP86" s="34"/>
      <c r="KDQ86" s="34"/>
      <c r="KDU86" s="3"/>
      <c r="KDV86" s="3"/>
      <c r="KDY86" s="26"/>
      <c r="KEA86" s="27"/>
      <c r="KEB86" s="34"/>
      <c r="KEC86" s="34"/>
      <c r="KEG86" s="3"/>
      <c r="KEH86" s="3"/>
      <c r="KEK86" s="26"/>
      <c r="KEM86" s="27"/>
      <c r="KEN86" s="34"/>
      <c r="KEO86" s="34"/>
      <c r="KES86" s="3"/>
      <c r="KET86" s="3"/>
      <c r="KEW86" s="26"/>
      <c r="KEY86" s="27"/>
      <c r="KEZ86" s="34"/>
      <c r="KFA86" s="34"/>
      <c r="KFE86" s="3"/>
      <c r="KFF86" s="3"/>
      <c r="KFI86" s="26"/>
      <c r="KFK86" s="27"/>
      <c r="KFL86" s="34"/>
      <c r="KFM86" s="34"/>
      <c r="KFQ86" s="3"/>
      <c r="KFR86" s="3"/>
      <c r="KFU86" s="26"/>
      <c r="KFW86" s="27"/>
      <c r="KFX86" s="34"/>
      <c r="KFY86" s="34"/>
      <c r="KGC86" s="3"/>
      <c r="KGD86" s="3"/>
      <c r="KGG86" s="26"/>
      <c r="KGI86" s="27"/>
      <c r="KGJ86" s="34"/>
      <c r="KGK86" s="34"/>
      <c r="KGO86" s="3"/>
      <c r="KGP86" s="3"/>
      <c r="KGS86" s="26"/>
      <c r="KGU86" s="27"/>
      <c r="KGV86" s="34"/>
      <c r="KGW86" s="34"/>
      <c r="KHA86" s="3"/>
      <c r="KHB86" s="3"/>
      <c r="KHE86" s="26"/>
      <c r="KHG86" s="27"/>
      <c r="KHH86" s="34"/>
      <c r="KHI86" s="34"/>
      <c r="KHM86" s="3"/>
      <c r="KHN86" s="3"/>
      <c r="KHQ86" s="26"/>
      <c r="KHS86" s="27"/>
      <c r="KHT86" s="34"/>
      <c r="KHU86" s="34"/>
      <c r="KHY86" s="3"/>
      <c r="KHZ86" s="3"/>
      <c r="KIC86" s="26"/>
      <c r="KIE86" s="27"/>
      <c r="KIF86" s="34"/>
      <c r="KIG86" s="34"/>
      <c r="KIK86" s="3"/>
      <c r="KIL86" s="3"/>
      <c r="KIO86" s="26"/>
      <c r="KIQ86" s="27"/>
      <c r="KIR86" s="34"/>
      <c r="KIS86" s="34"/>
      <c r="KIW86" s="3"/>
      <c r="KIX86" s="3"/>
      <c r="KJA86" s="26"/>
      <c r="KJC86" s="27"/>
      <c r="KJD86" s="34"/>
      <c r="KJE86" s="34"/>
      <c r="KJI86" s="3"/>
      <c r="KJJ86" s="3"/>
      <c r="KJM86" s="26"/>
      <c r="KJO86" s="27"/>
      <c r="KJP86" s="34"/>
      <c r="KJQ86" s="34"/>
      <c r="KJU86" s="3"/>
      <c r="KJV86" s="3"/>
      <c r="KJY86" s="26"/>
      <c r="KKA86" s="27"/>
      <c r="KKB86" s="34"/>
      <c r="KKC86" s="34"/>
      <c r="KKG86" s="3"/>
      <c r="KKH86" s="3"/>
      <c r="KKK86" s="26"/>
      <c r="KKM86" s="27"/>
      <c r="KKN86" s="34"/>
      <c r="KKO86" s="34"/>
      <c r="KKS86" s="3"/>
      <c r="KKT86" s="3"/>
      <c r="KKW86" s="26"/>
      <c r="KKY86" s="27"/>
      <c r="KKZ86" s="34"/>
      <c r="KLA86" s="34"/>
      <c r="KLE86" s="3"/>
      <c r="KLF86" s="3"/>
      <c r="KLI86" s="26"/>
      <c r="KLK86" s="27"/>
      <c r="KLL86" s="34"/>
      <c r="KLM86" s="34"/>
      <c r="KLQ86" s="3"/>
      <c r="KLR86" s="3"/>
      <c r="KLU86" s="26"/>
      <c r="KLW86" s="27"/>
      <c r="KLX86" s="34"/>
      <c r="KLY86" s="34"/>
      <c r="KMC86" s="3"/>
      <c r="KMD86" s="3"/>
      <c r="KMG86" s="26"/>
      <c r="KMI86" s="27"/>
      <c r="KMJ86" s="34"/>
      <c r="KMK86" s="34"/>
      <c r="KMO86" s="3"/>
      <c r="KMP86" s="3"/>
      <c r="KMS86" s="26"/>
      <c r="KMU86" s="27"/>
      <c r="KMV86" s="34"/>
      <c r="KMW86" s="34"/>
      <c r="KNA86" s="3"/>
      <c r="KNB86" s="3"/>
      <c r="KNE86" s="26"/>
      <c r="KNG86" s="27"/>
      <c r="KNH86" s="34"/>
      <c r="KNI86" s="34"/>
      <c r="KNM86" s="3"/>
      <c r="KNN86" s="3"/>
      <c r="KNQ86" s="26"/>
      <c r="KNS86" s="27"/>
      <c r="KNT86" s="34"/>
      <c r="KNU86" s="34"/>
      <c r="KNY86" s="3"/>
      <c r="KNZ86" s="3"/>
      <c r="KOC86" s="26"/>
      <c r="KOE86" s="27"/>
      <c r="KOF86" s="34"/>
      <c r="KOG86" s="34"/>
      <c r="KOK86" s="3"/>
      <c r="KOL86" s="3"/>
      <c r="KOO86" s="26"/>
      <c r="KOQ86" s="27"/>
      <c r="KOR86" s="34"/>
      <c r="KOS86" s="34"/>
      <c r="KOW86" s="3"/>
      <c r="KOX86" s="3"/>
      <c r="KPA86" s="26"/>
      <c r="KPC86" s="27"/>
      <c r="KPD86" s="34"/>
      <c r="KPE86" s="34"/>
      <c r="KPI86" s="3"/>
      <c r="KPJ86" s="3"/>
      <c r="KPM86" s="26"/>
      <c r="KPO86" s="27"/>
      <c r="KPP86" s="34"/>
      <c r="KPQ86" s="34"/>
      <c r="KPU86" s="3"/>
      <c r="KPV86" s="3"/>
      <c r="KPY86" s="26"/>
      <c r="KQA86" s="27"/>
      <c r="KQB86" s="34"/>
      <c r="KQC86" s="34"/>
      <c r="KQG86" s="3"/>
      <c r="KQH86" s="3"/>
      <c r="KQK86" s="26"/>
      <c r="KQM86" s="27"/>
      <c r="KQN86" s="34"/>
      <c r="KQO86" s="34"/>
      <c r="KQS86" s="3"/>
      <c r="KQT86" s="3"/>
      <c r="KQW86" s="26"/>
      <c r="KQY86" s="27"/>
      <c r="KQZ86" s="34"/>
      <c r="KRA86" s="34"/>
      <c r="KRE86" s="3"/>
      <c r="KRF86" s="3"/>
      <c r="KRI86" s="26"/>
      <c r="KRK86" s="27"/>
      <c r="KRL86" s="34"/>
      <c r="KRM86" s="34"/>
      <c r="KRQ86" s="3"/>
      <c r="KRR86" s="3"/>
      <c r="KRU86" s="26"/>
      <c r="KRW86" s="27"/>
      <c r="KRX86" s="34"/>
      <c r="KRY86" s="34"/>
      <c r="KSC86" s="3"/>
      <c r="KSD86" s="3"/>
      <c r="KSG86" s="26"/>
      <c r="KSI86" s="27"/>
      <c r="KSJ86" s="34"/>
      <c r="KSK86" s="34"/>
      <c r="KSO86" s="3"/>
      <c r="KSP86" s="3"/>
      <c r="KSS86" s="26"/>
      <c r="KSU86" s="27"/>
      <c r="KSV86" s="34"/>
      <c r="KSW86" s="34"/>
      <c r="KTA86" s="3"/>
      <c r="KTB86" s="3"/>
      <c r="KTE86" s="26"/>
      <c r="KTG86" s="27"/>
      <c r="KTH86" s="34"/>
      <c r="KTI86" s="34"/>
      <c r="KTM86" s="3"/>
      <c r="KTN86" s="3"/>
      <c r="KTQ86" s="26"/>
      <c r="KTS86" s="27"/>
      <c r="KTT86" s="34"/>
      <c r="KTU86" s="34"/>
      <c r="KTY86" s="3"/>
      <c r="KTZ86" s="3"/>
      <c r="KUC86" s="26"/>
      <c r="KUE86" s="27"/>
      <c r="KUF86" s="34"/>
      <c r="KUG86" s="34"/>
      <c r="KUK86" s="3"/>
      <c r="KUL86" s="3"/>
      <c r="KUO86" s="26"/>
      <c r="KUQ86" s="27"/>
      <c r="KUR86" s="34"/>
      <c r="KUS86" s="34"/>
      <c r="KUW86" s="3"/>
      <c r="KUX86" s="3"/>
      <c r="KVA86" s="26"/>
      <c r="KVC86" s="27"/>
      <c r="KVD86" s="34"/>
      <c r="KVE86" s="34"/>
      <c r="KVI86" s="3"/>
      <c r="KVJ86" s="3"/>
      <c r="KVM86" s="26"/>
      <c r="KVO86" s="27"/>
      <c r="KVP86" s="34"/>
      <c r="KVQ86" s="34"/>
      <c r="KVU86" s="3"/>
      <c r="KVV86" s="3"/>
      <c r="KVY86" s="26"/>
      <c r="KWA86" s="27"/>
      <c r="KWB86" s="34"/>
      <c r="KWC86" s="34"/>
      <c r="KWG86" s="3"/>
      <c r="KWH86" s="3"/>
      <c r="KWK86" s="26"/>
      <c r="KWM86" s="27"/>
      <c r="KWN86" s="34"/>
      <c r="KWO86" s="34"/>
      <c r="KWS86" s="3"/>
      <c r="KWT86" s="3"/>
      <c r="KWW86" s="26"/>
      <c r="KWY86" s="27"/>
      <c r="KWZ86" s="34"/>
      <c r="KXA86" s="34"/>
      <c r="KXE86" s="3"/>
      <c r="KXF86" s="3"/>
      <c r="KXI86" s="26"/>
      <c r="KXK86" s="27"/>
      <c r="KXL86" s="34"/>
      <c r="KXM86" s="34"/>
      <c r="KXQ86" s="3"/>
      <c r="KXR86" s="3"/>
      <c r="KXU86" s="26"/>
      <c r="KXW86" s="27"/>
      <c r="KXX86" s="34"/>
      <c r="KXY86" s="34"/>
      <c r="KYC86" s="3"/>
      <c r="KYD86" s="3"/>
      <c r="KYG86" s="26"/>
      <c r="KYI86" s="27"/>
      <c r="KYJ86" s="34"/>
      <c r="KYK86" s="34"/>
      <c r="KYO86" s="3"/>
      <c r="KYP86" s="3"/>
      <c r="KYS86" s="26"/>
      <c r="KYU86" s="27"/>
      <c r="KYV86" s="34"/>
      <c r="KYW86" s="34"/>
      <c r="KZA86" s="3"/>
      <c r="KZB86" s="3"/>
      <c r="KZE86" s="26"/>
      <c r="KZG86" s="27"/>
      <c r="KZH86" s="34"/>
      <c r="KZI86" s="34"/>
      <c r="KZM86" s="3"/>
      <c r="KZN86" s="3"/>
      <c r="KZQ86" s="26"/>
      <c r="KZS86" s="27"/>
      <c r="KZT86" s="34"/>
      <c r="KZU86" s="34"/>
      <c r="KZY86" s="3"/>
      <c r="KZZ86" s="3"/>
      <c r="LAC86" s="26"/>
      <c r="LAE86" s="27"/>
      <c r="LAF86" s="34"/>
      <c r="LAG86" s="34"/>
      <c r="LAK86" s="3"/>
      <c r="LAL86" s="3"/>
      <c r="LAO86" s="26"/>
      <c r="LAQ86" s="27"/>
      <c r="LAR86" s="34"/>
      <c r="LAS86" s="34"/>
      <c r="LAW86" s="3"/>
      <c r="LAX86" s="3"/>
      <c r="LBA86" s="26"/>
      <c r="LBC86" s="27"/>
      <c r="LBD86" s="34"/>
      <c r="LBE86" s="34"/>
      <c r="LBI86" s="3"/>
      <c r="LBJ86" s="3"/>
      <c r="LBM86" s="26"/>
      <c r="LBO86" s="27"/>
      <c r="LBP86" s="34"/>
      <c r="LBQ86" s="34"/>
      <c r="LBU86" s="3"/>
      <c r="LBV86" s="3"/>
      <c r="LBY86" s="26"/>
      <c r="LCA86" s="27"/>
      <c r="LCB86" s="34"/>
      <c r="LCC86" s="34"/>
      <c r="LCG86" s="3"/>
      <c r="LCH86" s="3"/>
      <c r="LCK86" s="26"/>
      <c r="LCM86" s="27"/>
      <c r="LCN86" s="34"/>
      <c r="LCO86" s="34"/>
      <c r="LCS86" s="3"/>
      <c r="LCT86" s="3"/>
      <c r="LCW86" s="26"/>
      <c r="LCY86" s="27"/>
      <c r="LCZ86" s="34"/>
      <c r="LDA86" s="34"/>
      <c r="LDE86" s="3"/>
      <c r="LDF86" s="3"/>
      <c r="LDI86" s="26"/>
      <c r="LDK86" s="27"/>
      <c r="LDL86" s="34"/>
      <c r="LDM86" s="34"/>
      <c r="LDQ86" s="3"/>
      <c r="LDR86" s="3"/>
      <c r="LDU86" s="26"/>
      <c r="LDW86" s="27"/>
      <c r="LDX86" s="34"/>
      <c r="LDY86" s="34"/>
      <c r="LEC86" s="3"/>
      <c r="LED86" s="3"/>
      <c r="LEG86" s="26"/>
      <c r="LEI86" s="27"/>
      <c r="LEJ86" s="34"/>
      <c r="LEK86" s="34"/>
      <c r="LEO86" s="3"/>
      <c r="LEP86" s="3"/>
      <c r="LES86" s="26"/>
      <c r="LEU86" s="27"/>
      <c r="LEV86" s="34"/>
      <c r="LEW86" s="34"/>
      <c r="LFA86" s="3"/>
      <c r="LFB86" s="3"/>
      <c r="LFE86" s="26"/>
      <c r="LFG86" s="27"/>
      <c r="LFH86" s="34"/>
      <c r="LFI86" s="34"/>
      <c r="LFM86" s="3"/>
      <c r="LFN86" s="3"/>
      <c r="LFQ86" s="26"/>
      <c r="LFS86" s="27"/>
      <c r="LFT86" s="34"/>
      <c r="LFU86" s="34"/>
      <c r="LFY86" s="3"/>
      <c r="LFZ86" s="3"/>
      <c r="LGC86" s="26"/>
      <c r="LGE86" s="27"/>
      <c r="LGF86" s="34"/>
      <c r="LGG86" s="34"/>
      <c r="LGK86" s="3"/>
      <c r="LGL86" s="3"/>
      <c r="LGO86" s="26"/>
      <c r="LGQ86" s="27"/>
      <c r="LGR86" s="34"/>
      <c r="LGS86" s="34"/>
      <c r="LGW86" s="3"/>
      <c r="LGX86" s="3"/>
      <c r="LHA86" s="26"/>
      <c r="LHC86" s="27"/>
      <c r="LHD86" s="34"/>
      <c r="LHE86" s="34"/>
      <c r="LHI86" s="3"/>
      <c r="LHJ86" s="3"/>
      <c r="LHM86" s="26"/>
      <c r="LHO86" s="27"/>
      <c r="LHP86" s="34"/>
      <c r="LHQ86" s="34"/>
      <c r="LHU86" s="3"/>
      <c r="LHV86" s="3"/>
      <c r="LHY86" s="26"/>
      <c r="LIA86" s="27"/>
      <c r="LIB86" s="34"/>
      <c r="LIC86" s="34"/>
      <c r="LIG86" s="3"/>
      <c r="LIH86" s="3"/>
      <c r="LIK86" s="26"/>
      <c r="LIM86" s="27"/>
      <c r="LIN86" s="34"/>
      <c r="LIO86" s="34"/>
      <c r="LIS86" s="3"/>
      <c r="LIT86" s="3"/>
      <c r="LIW86" s="26"/>
      <c r="LIY86" s="27"/>
      <c r="LIZ86" s="34"/>
      <c r="LJA86" s="34"/>
      <c r="LJE86" s="3"/>
      <c r="LJF86" s="3"/>
      <c r="LJI86" s="26"/>
      <c r="LJK86" s="27"/>
      <c r="LJL86" s="34"/>
      <c r="LJM86" s="34"/>
      <c r="LJQ86" s="3"/>
      <c r="LJR86" s="3"/>
      <c r="LJU86" s="26"/>
      <c r="LJW86" s="27"/>
      <c r="LJX86" s="34"/>
      <c r="LJY86" s="34"/>
      <c r="LKC86" s="3"/>
      <c r="LKD86" s="3"/>
      <c r="LKG86" s="26"/>
      <c r="LKI86" s="27"/>
      <c r="LKJ86" s="34"/>
      <c r="LKK86" s="34"/>
      <c r="LKO86" s="3"/>
      <c r="LKP86" s="3"/>
      <c r="LKS86" s="26"/>
      <c r="LKU86" s="27"/>
      <c r="LKV86" s="34"/>
      <c r="LKW86" s="34"/>
      <c r="LLA86" s="3"/>
      <c r="LLB86" s="3"/>
      <c r="LLE86" s="26"/>
      <c r="LLG86" s="27"/>
      <c r="LLH86" s="34"/>
      <c r="LLI86" s="34"/>
      <c r="LLM86" s="3"/>
      <c r="LLN86" s="3"/>
      <c r="LLQ86" s="26"/>
      <c r="LLS86" s="27"/>
      <c r="LLT86" s="34"/>
      <c r="LLU86" s="34"/>
      <c r="LLY86" s="3"/>
      <c r="LLZ86" s="3"/>
      <c r="LMC86" s="26"/>
      <c r="LME86" s="27"/>
      <c r="LMF86" s="34"/>
      <c r="LMG86" s="34"/>
      <c r="LMK86" s="3"/>
      <c r="LML86" s="3"/>
      <c r="LMO86" s="26"/>
      <c r="LMQ86" s="27"/>
      <c r="LMR86" s="34"/>
      <c r="LMS86" s="34"/>
      <c r="LMW86" s="3"/>
      <c r="LMX86" s="3"/>
      <c r="LNA86" s="26"/>
      <c r="LNC86" s="27"/>
      <c r="LND86" s="34"/>
      <c r="LNE86" s="34"/>
      <c r="LNI86" s="3"/>
      <c r="LNJ86" s="3"/>
      <c r="LNM86" s="26"/>
      <c r="LNO86" s="27"/>
      <c r="LNP86" s="34"/>
      <c r="LNQ86" s="34"/>
      <c r="LNU86" s="3"/>
      <c r="LNV86" s="3"/>
      <c r="LNY86" s="26"/>
      <c r="LOA86" s="27"/>
      <c r="LOB86" s="34"/>
      <c r="LOC86" s="34"/>
      <c r="LOG86" s="3"/>
      <c r="LOH86" s="3"/>
      <c r="LOK86" s="26"/>
      <c r="LOM86" s="27"/>
      <c r="LON86" s="34"/>
      <c r="LOO86" s="34"/>
      <c r="LOS86" s="3"/>
      <c r="LOT86" s="3"/>
      <c r="LOW86" s="26"/>
      <c r="LOY86" s="27"/>
      <c r="LOZ86" s="34"/>
      <c r="LPA86" s="34"/>
      <c r="LPE86" s="3"/>
      <c r="LPF86" s="3"/>
      <c r="LPI86" s="26"/>
      <c r="LPK86" s="27"/>
      <c r="LPL86" s="34"/>
      <c r="LPM86" s="34"/>
      <c r="LPQ86" s="3"/>
      <c r="LPR86" s="3"/>
      <c r="LPU86" s="26"/>
      <c r="LPW86" s="27"/>
      <c r="LPX86" s="34"/>
      <c r="LPY86" s="34"/>
      <c r="LQC86" s="3"/>
      <c r="LQD86" s="3"/>
      <c r="LQG86" s="26"/>
      <c r="LQI86" s="27"/>
      <c r="LQJ86" s="34"/>
      <c r="LQK86" s="34"/>
      <c r="LQO86" s="3"/>
      <c r="LQP86" s="3"/>
      <c r="LQS86" s="26"/>
      <c r="LQU86" s="27"/>
      <c r="LQV86" s="34"/>
      <c r="LQW86" s="34"/>
      <c r="LRA86" s="3"/>
      <c r="LRB86" s="3"/>
      <c r="LRE86" s="26"/>
      <c r="LRG86" s="27"/>
      <c r="LRH86" s="34"/>
      <c r="LRI86" s="34"/>
      <c r="LRM86" s="3"/>
      <c r="LRN86" s="3"/>
      <c r="LRQ86" s="26"/>
      <c r="LRS86" s="27"/>
      <c r="LRT86" s="34"/>
      <c r="LRU86" s="34"/>
      <c r="LRY86" s="3"/>
      <c r="LRZ86" s="3"/>
      <c r="LSC86" s="26"/>
      <c r="LSE86" s="27"/>
      <c r="LSF86" s="34"/>
      <c r="LSG86" s="34"/>
      <c r="LSK86" s="3"/>
      <c r="LSL86" s="3"/>
      <c r="LSO86" s="26"/>
      <c r="LSQ86" s="27"/>
      <c r="LSR86" s="34"/>
      <c r="LSS86" s="34"/>
      <c r="LSW86" s="3"/>
      <c r="LSX86" s="3"/>
      <c r="LTA86" s="26"/>
      <c r="LTC86" s="27"/>
      <c r="LTD86" s="34"/>
      <c r="LTE86" s="34"/>
      <c r="LTI86" s="3"/>
      <c r="LTJ86" s="3"/>
      <c r="LTM86" s="26"/>
      <c r="LTO86" s="27"/>
      <c r="LTP86" s="34"/>
      <c r="LTQ86" s="34"/>
      <c r="LTU86" s="3"/>
      <c r="LTV86" s="3"/>
      <c r="LTY86" s="26"/>
      <c r="LUA86" s="27"/>
      <c r="LUB86" s="34"/>
      <c r="LUC86" s="34"/>
      <c r="LUG86" s="3"/>
      <c r="LUH86" s="3"/>
      <c r="LUK86" s="26"/>
      <c r="LUM86" s="27"/>
      <c r="LUN86" s="34"/>
      <c r="LUO86" s="34"/>
      <c r="LUS86" s="3"/>
      <c r="LUT86" s="3"/>
      <c r="LUW86" s="26"/>
      <c r="LUY86" s="27"/>
      <c r="LUZ86" s="34"/>
      <c r="LVA86" s="34"/>
      <c r="LVE86" s="3"/>
      <c r="LVF86" s="3"/>
      <c r="LVI86" s="26"/>
      <c r="LVK86" s="27"/>
      <c r="LVL86" s="34"/>
      <c r="LVM86" s="34"/>
      <c r="LVQ86" s="3"/>
      <c r="LVR86" s="3"/>
      <c r="LVU86" s="26"/>
      <c r="LVW86" s="27"/>
      <c r="LVX86" s="34"/>
      <c r="LVY86" s="34"/>
      <c r="LWC86" s="3"/>
      <c r="LWD86" s="3"/>
      <c r="LWG86" s="26"/>
      <c r="LWI86" s="27"/>
      <c r="LWJ86" s="34"/>
      <c r="LWK86" s="34"/>
      <c r="LWO86" s="3"/>
      <c r="LWP86" s="3"/>
      <c r="LWS86" s="26"/>
      <c r="LWU86" s="27"/>
      <c r="LWV86" s="34"/>
      <c r="LWW86" s="34"/>
      <c r="LXA86" s="3"/>
      <c r="LXB86" s="3"/>
      <c r="LXE86" s="26"/>
      <c r="LXG86" s="27"/>
      <c r="LXH86" s="34"/>
      <c r="LXI86" s="34"/>
      <c r="LXM86" s="3"/>
      <c r="LXN86" s="3"/>
      <c r="LXQ86" s="26"/>
      <c r="LXS86" s="27"/>
      <c r="LXT86" s="34"/>
      <c r="LXU86" s="34"/>
      <c r="LXY86" s="3"/>
      <c r="LXZ86" s="3"/>
      <c r="LYC86" s="26"/>
      <c r="LYE86" s="27"/>
      <c r="LYF86" s="34"/>
      <c r="LYG86" s="34"/>
      <c r="LYK86" s="3"/>
      <c r="LYL86" s="3"/>
      <c r="LYO86" s="26"/>
      <c r="LYQ86" s="27"/>
      <c r="LYR86" s="34"/>
      <c r="LYS86" s="34"/>
      <c r="LYW86" s="3"/>
      <c r="LYX86" s="3"/>
      <c r="LZA86" s="26"/>
      <c r="LZC86" s="27"/>
      <c r="LZD86" s="34"/>
      <c r="LZE86" s="34"/>
      <c r="LZI86" s="3"/>
      <c r="LZJ86" s="3"/>
      <c r="LZM86" s="26"/>
      <c r="LZO86" s="27"/>
      <c r="LZP86" s="34"/>
      <c r="LZQ86" s="34"/>
      <c r="LZU86" s="3"/>
      <c r="LZV86" s="3"/>
      <c r="LZY86" s="26"/>
      <c r="MAA86" s="27"/>
      <c r="MAB86" s="34"/>
      <c r="MAC86" s="34"/>
      <c r="MAG86" s="3"/>
      <c r="MAH86" s="3"/>
      <c r="MAK86" s="26"/>
      <c r="MAM86" s="27"/>
      <c r="MAN86" s="34"/>
      <c r="MAO86" s="34"/>
      <c r="MAS86" s="3"/>
      <c r="MAT86" s="3"/>
      <c r="MAW86" s="26"/>
      <c r="MAY86" s="27"/>
      <c r="MAZ86" s="34"/>
      <c r="MBA86" s="34"/>
      <c r="MBE86" s="3"/>
      <c r="MBF86" s="3"/>
      <c r="MBI86" s="26"/>
      <c r="MBK86" s="27"/>
      <c r="MBL86" s="34"/>
      <c r="MBM86" s="34"/>
      <c r="MBQ86" s="3"/>
      <c r="MBR86" s="3"/>
      <c r="MBU86" s="26"/>
      <c r="MBW86" s="27"/>
      <c r="MBX86" s="34"/>
      <c r="MBY86" s="34"/>
      <c r="MCC86" s="3"/>
      <c r="MCD86" s="3"/>
      <c r="MCG86" s="26"/>
      <c r="MCI86" s="27"/>
      <c r="MCJ86" s="34"/>
      <c r="MCK86" s="34"/>
      <c r="MCO86" s="3"/>
      <c r="MCP86" s="3"/>
      <c r="MCS86" s="26"/>
      <c r="MCU86" s="27"/>
      <c r="MCV86" s="34"/>
      <c r="MCW86" s="34"/>
      <c r="MDA86" s="3"/>
      <c r="MDB86" s="3"/>
      <c r="MDE86" s="26"/>
      <c r="MDG86" s="27"/>
      <c r="MDH86" s="34"/>
      <c r="MDI86" s="34"/>
      <c r="MDM86" s="3"/>
      <c r="MDN86" s="3"/>
      <c r="MDQ86" s="26"/>
      <c r="MDS86" s="27"/>
      <c r="MDT86" s="34"/>
      <c r="MDU86" s="34"/>
      <c r="MDY86" s="3"/>
      <c r="MDZ86" s="3"/>
      <c r="MEC86" s="26"/>
      <c r="MEE86" s="27"/>
      <c r="MEF86" s="34"/>
      <c r="MEG86" s="34"/>
      <c r="MEK86" s="3"/>
      <c r="MEL86" s="3"/>
      <c r="MEO86" s="26"/>
      <c r="MEQ86" s="27"/>
      <c r="MER86" s="34"/>
      <c r="MES86" s="34"/>
      <c r="MEW86" s="3"/>
      <c r="MEX86" s="3"/>
      <c r="MFA86" s="26"/>
      <c r="MFC86" s="27"/>
      <c r="MFD86" s="34"/>
      <c r="MFE86" s="34"/>
      <c r="MFI86" s="3"/>
      <c r="MFJ86" s="3"/>
      <c r="MFM86" s="26"/>
      <c r="MFO86" s="27"/>
      <c r="MFP86" s="34"/>
      <c r="MFQ86" s="34"/>
      <c r="MFU86" s="3"/>
      <c r="MFV86" s="3"/>
      <c r="MFY86" s="26"/>
      <c r="MGA86" s="27"/>
      <c r="MGB86" s="34"/>
      <c r="MGC86" s="34"/>
      <c r="MGG86" s="3"/>
      <c r="MGH86" s="3"/>
      <c r="MGK86" s="26"/>
      <c r="MGM86" s="27"/>
      <c r="MGN86" s="34"/>
      <c r="MGO86" s="34"/>
      <c r="MGS86" s="3"/>
      <c r="MGT86" s="3"/>
      <c r="MGW86" s="26"/>
      <c r="MGY86" s="27"/>
      <c r="MGZ86" s="34"/>
      <c r="MHA86" s="34"/>
      <c r="MHE86" s="3"/>
      <c r="MHF86" s="3"/>
      <c r="MHI86" s="26"/>
      <c r="MHK86" s="27"/>
      <c r="MHL86" s="34"/>
      <c r="MHM86" s="34"/>
      <c r="MHQ86" s="3"/>
      <c r="MHR86" s="3"/>
      <c r="MHU86" s="26"/>
      <c r="MHW86" s="27"/>
      <c r="MHX86" s="34"/>
      <c r="MHY86" s="34"/>
      <c r="MIC86" s="3"/>
      <c r="MID86" s="3"/>
      <c r="MIG86" s="26"/>
      <c r="MII86" s="27"/>
      <c r="MIJ86" s="34"/>
      <c r="MIK86" s="34"/>
      <c r="MIO86" s="3"/>
      <c r="MIP86" s="3"/>
      <c r="MIS86" s="26"/>
      <c r="MIU86" s="27"/>
      <c r="MIV86" s="34"/>
      <c r="MIW86" s="34"/>
      <c r="MJA86" s="3"/>
      <c r="MJB86" s="3"/>
      <c r="MJE86" s="26"/>
      <c r="MJG86" s="27"/>
      <c r="MJH86" s="34"/>
      <c r="MJI86" s="34"/>
      <c r="MJM86" s="3"/>
      <c r="MJN86" s="3"/>
      <c r="MJQ86" s="26"/>
      <c r="MJS86" s="27"/>
      <c r="MJT86" s="34"/>
      <c r="MJU86" s="34"/>
      <c r="MJY86" s="3"/>
      <c r="MJZ86" s="3"/>
      <c r="MKC86" s="26"/>
      <c r="MKE86" s="27"/>
      <c r="MKF86" s="34"/>
      <c r="MKG86" s="34"/>
      <c r="MKK86" s="3"/>
      <c r="MKL86" s="3"/>
      <c r="MKO86" s="26"/>
      <c r="MKQ86" s="27"/>
      <c r="MKR86" s="34"/>
      <c r="MKS86" s="34"/>
      <c r="MKW86" s="3"/>
      <c r="MKX86" s="3"/>
      <c r="MLA86" s="26"/>
      <c r="MLC86" s="27"/>
      <c r="MLD86" s="34"/>
      <c r="MLE86" s="34"/>
      <c r="MLI86" s="3"/>
      <c r="MLJ86" s="3"/>
      <c r="MLM86" s="26"/>
      <c r="MLO86" s="27"/>
      <c r="MLP86" s="34"/>
      <c r="MLQ86" s="34"/>
      <c r="MLU86" s="3"/>
      <c r="MLV86" s="3"/>
      <c r="MLY86" s="26"/>
      <c r="MMA86" s="27"/>
      <c r="MMB86" s="34"/>
      <c r="MMC86" s="34"/>
      <c r="MMG86" s="3"/>
      <c r="MMH86" s="3"/>
      <c r="MMK86" s="26"/>
      <c r="MMM86" s="27"/>
      <c r="MMN86" s="34"/>
      <c r="MMO86" s="34"/>
      <c r="MMS86" s="3"/>
      <c r="MMT86" s="3"/>
      <c r="MMW86" s="26"/>
      <c r="MMY86" s="27"/>
      <c r="MMZ86" s="34"/>
      <c r="MNA86" s="34"/>
      <c r="MNE86" s="3"/>
      <c r="MNF86" s="3"/>
      <c r="MNI86" s="26"/>
      <c r="MNK86" s="27"/>
      <c r="MNL86" s="34"/>
      <c r="MNM86" s="34"/>
      <c r="MNQ86" s="3"/>
      <c r="MNR86" s="3"/>
      <c r="MNU86" s="26"/>
      <c r="MNW86" s="27"/>
      <c r="MNX86" s="34"/>
      <c r="MNY86" s="34"/>
      <c r="MOC86" s="3"/>
      <c r="MOD86" s="3"/>
      <c r="MOG86" s="26"/>
      <c r="MOI86" s="27"/>
      <c r="MOJ86" s="34"/>
      <c r="MOK86" s="34"/>
      <c r="MOO86" s="3"/>
      <c r="MOP86" s="3"/>
      <c r="MOS86" s="26"/>
      <c r="MOU86" s="27"/>
      <c r="MOV86" s="34"/>
      <c r="MOW86" s="34"/>
      <c r="MPA86" s="3"/>
      <c r="MPB86" s="3"/>
      <c r="MPE86" s="26"/>
      <c r="MPG86" s="27"/>
      <c r="MPH86" s="34"/>
      <c r="MPI86" s="34"/>
      <c r="MPM86" s="3"/>
      <c r="MPN86" s="3"/>
      <c r="MPQ86" s="26"/>
      <c r="MPS86" s="27"/>
      <c r="MPT86" s="34"/>
      <c r="MPU86" s="34"/>
      <c r="MPY86" s="3"/>
      <c r="MPZ86" s="3"/>
      <c r="MQC86" s="26"/>
      <c r="MQE86" s="27"/>
      <c r="MQF86" s="34"/>
      <c r="MQG86" s="34"/>
      <c r="MQK86" s="3"/>
      <c r="MQL86" s="3"/>
      <c r="MQO86" s="26"/>
      <c r="MQQ86" s="27"/>
      <c r="MQR86" s="34"/>
      <c r="MQS86" s="34"/>
      <c r="MQW86" s="3"/>
      <c r="MQX86" s="3"/>
      <c r="MRA86" s="26"/>
      <c r="MRC86" s="27"/>
      <c r="MRD86" s="34"/>
      <c r="MRE86" s="34"/>
      <c r="MRI86" s="3"/>
      <c r="MRJ86" s="3"/>
      <c r="MRM86" s="26"/>
      <c r="MRO86" s="27"/>
      <c r="MRP86" s="34"/>
      <c r="MRQ86" s="34"/>
      <c r="MRU86" s="3"/>
      <c r="MRV86" s="3"/>
      <c r="MRY86" s="26"/>
      <c r="MSA86" s="27"/>
      <c r="MSB86" s="34"/>
      <c r="MSC86" s="34"/>
      <c r="MSG86" s="3"/>
      <c r="MSH86" s="3"/>
      <c r="MSK86" s="26"/>
      <c r="MSM86" s="27"/>
      <c r="MSN86" s="34"/>
      <c r="MSO86" s="34"/>
      <c r="MSS86" s="3"/>
      <c r="MST86" s="3"/>
      <c r="MSW86" s="26"/>
      <c r="MSY86" s="27"/>
      <c r="MSZ86" s="34"/>
      <c r="MTA86" s="34"/>
      <c r="MTE86" s="3"/>
      <c r="MTF86" s="3"/>
      <c r="MTI86" s="26"/>
      <c r="MTK86" s="27"/>
      <c r="MTL86" s="34"/>
      <c r="MTM86" s="34"/>
      <c r="MTQ86" s="3"/>
      <c r="MTR86" s="3"/>
      <c r="MTU86" s="26"/>
      <c r="MTW86" s="27"/>
      <c r="MTX86" s="34"/>
      <c r="MTY86" s="34"/>
      <c r="MUC86" s="3"/>
      <c r="MUD86" s="3"/>
      <c r="MUG86" s="26"/>
      <c r="MUI86" s="27"/>
      <c r="MUJ86" s="34"/>
      <c r="MUK86" s="34"/>
      <c r="MUO86" s="3"/>
      <c r="MUP86" s="3"/>
      <c r="MUS86" s="26"/>
      <c r="MUU86" s="27"/>
      <c r="MUV86" s="34"/>
      <c r="MUW86" s="34"/>
      <c r="MVA86" s="3"/>
      <c r="MVB86" s="3"/>
      <c r="MVE86" s="26"/>
      <c r="MVG86" s="27"/>
      <c r="MVH86" s="34"/>
      <c r="MVI86" s="34"/>
      <c r="MVM86" s="3"/>
      <c r="MVN86" s="3"/>
      <c r="MVQ86" s="26"/>
      <c r="MVS86" s="27"/>
      <c r="MVT86" s="34"/>
      <c r="MVU86" s="34"/>
      <c r="MVY86" s="3"/>
      <c r="MVZ86" s="3"/>
      <c r="MWC86" s="26"/>
      <c r="MWE86" s="27"/>
      <c r="MWF86" s="34"/>
      <c r="MWG86" s="34"/>
      <c r="MWK86" s="3"/>
      <c r="MWL86" s="3"/>
      <c r="MWO86" s="26"/>
      <c r="MWQ86" s="27"/>
      <c r="MWR86" s="34"/>
      <c r="MWS86" s="34"/>
      <c r="MWW86" s="3"/>
      <c r="MWX86" s="3"/>
      <c r="MXA86" s="26"/>
      <c r="MXC86" s="27"/>
      <c r="MXD86" s="34"/>
      <c r="MXE86" s="34"/>
      <c r="MXI86" s="3"/>
      <c r="MXJ86" s="3"/>
      <c r="MXM86" s="26"/>
      <c r="MXO86" s="27"/>
      <c r="MXP86" s="34"/>
      <c r="MXQ86" s="34"/>
      <c r="MXU86" s="3"/>
      <c r="MXV86" s="3"/>
      <c r="MXY86" s="26"/>
      <c r="MYA86" s="27"/>
      <c r="MYB86" s="34"/>
      <c r="MYC86" s="34"/>
      <c r="MYG86" s="3"/>
      <c r="MYH86" s="3"/>
      <c r="MYK86" s="26"/>
      <c r="MYM86" s="27"/>
      <c r="MYN86" s="34"/>
      <c r="MYO86" s="34"/>
      <c r="MYS86" s="3"/>
      <c r="MYT86" s="3"/>
      <c r="MYW86" s="26"/>
      <c r="MYY86" s="27"/>
      <c r="MYZ86" s="34"/>
      <c r="MZA86" s="34"/>
      <c r="MZE86" s="3"/>
      <c r="MZF86" s="3"/>
      <c r="MZI86" s="26"/>
      <c r="MZK86" s="27"/>
      <c r="MZL86" s="34"/>
      <c r="MZM86" s="34"/>
      <c r="MZQ86" s="3"/>
      <c r="MZR86" s="3"/>
      <c r="MZU86" s="26"/>
      <c r="MZW86" s="27"/>
      <c r="MZX86" s="34"/>
      <c r="MZY86" s="34"/>
      <c r="NAC86" s="3"/>
      <c r="NAD86" s="3"/>
      <c r="NAG86" s="26"/>
      <c r="NAI86" s="27"/>
      <c r="NAJ86" s="34"/>
      <c r="NAK86" s="34"/>
      <c r="NAO86" s="3"/>
      <c r="NAP86" s="3"/>
      <c r="NAS86" s="26"/>
      <c r="NAU86" s="27"/>
      <c r="NAV86" s="34"/>
      <c r="NAW86" s="34"/>
      <c r="NBA86" s="3"/>
      <c r="NBB86" s="3"/>
      <c r="NBE86" s="26"/>
      <c r="NBG86" s="27"/>
      <c r="NBH86" s="34"/>
      <c r="NBI86" s="34"/>
      <c r="NBM86" s="3"/>
      <c r="NBN86" s="3"/>
      <c r="NBQ86" s="26"/>
      <c r="NBS86" s="27"/>
      <c r="NBT86" s="34"/>
      <c r="NBU86" s="34"/>
      <c r="NBY86" s="3"/>
      <c r="NBZ86" s="3"/>
      <c r="NCC86" s="26"/>
      <c r="NCE86" s="27"/>
      <c r="NCF86" s="34"/>
      <c r="NCG86" s="34"/>
      <c r="NCK86" s="3"/>
      <c r="NCL86" s="3"/>
      <c r="NCO86" s="26"/>
      <c r="NCQ86" s="27"/>
      <c r="NCR86" s="34"/>
      <c r="NCS86" s="34"/>
      <c r="NCW86" s="3"/>
      <c r="NCX86" s="3"/>
      <c r="NDA86" s="26"/>
      <c r="NDC86" s="27"/>
      <c r="NDD86" s="34"/>
      <c r="NDE86" s="34"/>
      <c r="NDI86" s="3"/>
      <c r="NDJ86" s="3"/>
      <c r="NDM86" s="26"/>
      <c r="NDO86" s="27"/>
      <c r="NDP86" s="34"/>
      <c r="NDQ86" s="34"/>
      <c r="NDU86" s="3"/>
      <c r="NDV86" s="3"/>
      <c r="NDY86" s="26"/>
      <c r="NEA86" s="27"/>
      <c r="NEB86" s="34"/>
      <c r="NEC86" s="34"/>
      <c r="NEG86" s="3"/>
      <c r="NEH86" s="3"/>
      <c r="NEK86" s="26"/>
      <c r="NEM86" s="27"/>
      <c r="NEN86" s="34"/>
      <c r="NEO86" s="34"/>
      <c r="NES86" s="3"/>
      <c r="NET86" s="3"/>
      <c r="NEW86" s="26"/>
      <c r="NEY86" s="27"/>
      <c r="NEZ86" s="34"/>
      <c r="NFA86" s="34"/>
      <c r="NFE86" s="3"/>
      <c r="NFF86" s="3"/>
      <c r="NFI86" s="26"/>
      <c r="NFK86" s="27"/>
      <c r="NFL86" s="34"/>
      <c r="NFM86" s="34"/>
      <c r="NFQ86" s="3"/>
      <c r="NFR86" s="3"/>
      <c r="NFU86" s="26"/>
      <c r="NFW86" s="27"/>
      <c r="NFX86" s="34"/>
      <c r="NFY86" s="34"/>
      <c r="NGC86" s="3"/>
      <c r="NGD86" s="3"/>
      <c r="NGG86" s="26"/>
      <c r="NGI86" s="27"/>
      <c r="NGJ86" s="34"/>
      <c r="NGK86" s="34"/>
      <c r="NGO86" s="3"/>
      <c r="NGP86" s="3"/>
      <c r="NGS86" s="26"/>
      <c r="NGU86" s="27"/>
      <c r="NGV86" s="34"/>
      <c r="NGW86" s="34"/>
      <c r="NHA86" s="3"/>
      <c r="NHB86" s="3"/>
      <c r="NHE86" s="26"/>
      <c r="NHG86" s="27"/>
      <c r="NHH86" s="34"/>
      <c r="NHI86" s="34"/>
      <c r="NHM86" s="3"/>
      <c r="NHN86" s="3"/>
      <c r="NHQ86" s="26"/>
      <c r="NHS86" s="27"/>
      <c r="NHT86" s="34"/>
      <c r="NHU86" s="34"/>
      <c r="NHY86" s="3"/>
      <c r="NHZ86" s="3"/>
      <c r="NIC86" s="26"/>
      <c r="NIE86" s="27"/>
      <c r="NIF86" s="34"/>
      <c r="NIG86" s="34"/>
      <c r="NIK86" s="3"/>
      <c r="NIL86" s="3"/>
      <c r="NIO86" s="26"/>
      <c r="NIQ86" s="27"/>
      <c r="NIR86" s="34"/>
      <c r="NIS86" s="34"/>
      <c r="NIW86" s="3"/>
      <c r="NIX86" s="3"/>
      <c r="NJA86" s="26"/>
      <c r="NJC86" s="27"/>
      <c r="NJD86" s="34"/>
      <c r="NJE86" s="34"/>
      <c r="NJI86" s="3"/>
      <c r="NJJ86" s="3"/>
      <c r="NJM86" s="26"/>
      <c r="NJO86" s="27"/>
      <c r="NJP86" s="34"/>
      <c r="NJQ86" s="34"/>
      <c r="NJU86" s="3"/>
      <c r="NJV86" s="3"/>
      <c r="NJY86" s="26"/>
      <c r="NKA86" s="27"/>
      <c r="NKB86" s="34"/>
      <c r="NKC86" s="34"/>
      <c r="NKG86" s="3"/>
      <c r="NKH86" s="3"/>
      <c r="NKK86" s="26"/>
      <c r="NKM86" s="27"/>
      <c r="NKN86" s="34"/>
      <c r="NKO86" s="34"/>
      <c r="NKS86" s="3"/>
      <c r="NKT86" s="3"/>
      <c r="NKW86" s="26"/>
      <c r="NKY86" s="27"/>
      <c r="NKZ86" s="34"/>
      <c r="NLA86" s="34"/>
      <c r="NLE86" s="3"/>
      <c r="NLF86" s="3"/>
      <c r="NLI86" s="26"/>
      <c r="NLK86" s="27"/>
      <c r="NLL86" s="34"/>
      <c r="NLM86" s="34"/>
      <c r="NLQ86" s="3"/>
      <c r="NLR86" s="3"/>
      <c r="NLU86" s="26"/>
      <c r="NLW86" s="27"/>
      <c r="NLX86" s="34"/>
      <c r="NLY86" s="34"/>
      <c r="NMC86" s="3"/>
      <c r="NMD86" s="3"/>
      <c r="NMG86" s="26"/>
      <c r="NMI86" s="27"/>
      <c r="NMJ86" s="34"/>
      <c r="NMK86" s="34"/>
      <c r="NMO86" s="3"/>
      <c r="NMP86" s="3"/>
      <c r="NMS86" s="26"/>
      <c r="NMU86" s="27"/>
      <c r="NMV86" s="34"/>
      <c r="NMW86" s="34"/>
      <c r="NNA86" s="3"/>
      <c r="NNB86" s="3"/>
      <c r="NNE86" s="26"/>
      <c r="NNG86" s="27"/>
      <c r="NNH86" s="34"/>
      <c r="NNI86" s="34"/>
      <c r="NNM86" s="3"/>
      <c r="NNN86" s="3"/>
      <c r="NNQ86" s="26"/>
      <c r="NNS86" s="27"/>
      <c r="NNT86" s="34"/>
      <c r="NNU86" s="34"/>
      <c r="NNY86" s="3"/>
      <c r="NNZ86" s="3"/>
      <c r="NOC86" s="26"/>
      <c r="NOE86" s="27"/>
      <c r="NOF86" s="34"/>
      <c r="NOG86" s="34"/>
      <c r="NOK86" s="3"/>
      <c r="NOL86" s="3"/>
      <c r="NOO86" s="26"/>
      <c r="NOQ86" s="27"/>
      <c r="NOR86" s="34"/>
      <c r="NOS86" s="34"/>
      <c r="NOW86" s="3"/>
      <c r="NOX86" s="3"/>
      <c r="NPA86" s="26"/>
      <c r="NPC86" s="27"/>
      <c r="NPD86" s="34"/>
      <c r="NPE86" s="34"/>
      <c r="NPI86" s="3"/>
      <c r="NPJ86" s="3"/>
      <c r="NPM86" s="26"/>
      <c r="NPO86" s="27"/>
      <c r="NPP86" s="34"/>
      <c r="NPQ86" s="34"/>
      <c r="NPU86" s="3"/>
      <c r="NPV86" s="3"/>
      <c r="NPY86" s="26"/>
      <c r="NQA86" s="27"/>
      <c r="NQB86" s="34"/>
      <c r="NQC86" s="34"/>
      <c r="NQG86" s="3"/>
      <c r="NQH86" s="3"/>
      <c r="NQK86" s="26"/>
      <c r="NQM86" s="27"/>
      <c r="NQN86" s="34"/>
      <c r="NQO86" s="34"/>
      <c r="NQS86" s="3"/>
      <c r="NQT86" s="3"/>
      <c r="NQW86" s="26"/>
      <c r="NQY86" s="27"/>
      <c r="NQZ86" s="34"/>
      <c r="NRA86" s="34"/>
      <c r="NRE86" s="3"/>
      <c r="NRF86" s="3"/>
      <c r="NRI86" s="26"/>
      <c r="NRK86" s="27"/>
      <c r="NRL86" s="34"/>
      <c r="NRM86" s="34"/>
      <c r="NRQ86" s="3"/>
      <c r="NRR86" s="3"/>
      <c r="NRU86" s="26"/>
      <c r="NRW86" s="27"/>
      <c r="NRX86" s="34"/>
      <c r="NRY86" s="34"/>
      <c r="NSC86" s="3"/>
      <c r="NSD86" s="3"/>
      <c r="NSG86" s="26"/>
      <c r="NSI86" s="27"/>
      <c r="NSJ86" s="34"/>
      <c r="NSK86" s="34"/>
      <c r="NSO86" s="3"/>
      <c r="NSP86" s="3"/>
      <c r="NSS86" s="26"/>
      <c r="NSU86" s="27"/>
      <c r="NSV86" s="34"/>
      <c r="NSW86" s="34"/>
      <c r="NTA86" s="3"/>
      <c r="NTB86" s="3"/>
      <c r="NTE86" s="26"/>
      <c r="NTG86" s="27"/>
      <c r="NTH86" s="34"/>
      <c r="NTI86" s="34"/>
      <c r="NTM86" s="3"/>
      <c r="NTN86" s="3"/>
      <c r="NTQ86" s="26"/>
      <c r="NTS86" s="27"/>
      <c r="NTT86" s="34"/>
      <c r="NTU86" s="34"/>
      <c r="NTY86" s="3"/>
      <c r="NTZ86" s="3"/>
      <c r="NUC86" s="26"/>
      <c r="NUE86" s="27"/>
      <c r="NUF86" s="34"/>
      <c r="NUG86" s="34"/>
      <c r="NUK86" s="3"/>
      <c r="NUL86" s="3"/>
      <c r="NUO86" s="26"/>
      <c r="NUQ86" s="27"/>
      <c r="NUR86" s="34"/>
      <c r="NUS86" s="34"/>
      <c r="NUW86" s="3"/>
      <c r="NUX86" s="3"/>
      <c r="NVA86" s="26"/>
      <c r="NVC86" s="27"/>
      <c r="NVD86" s="34"/>
      <c r="NVE86" s="34"/>
      <c r="NVI86" s="3"/>
      <c r="NVJ86" s="3"/>
      <c r="NVM86" s="26"/>
      <c r="NVO86" s="27"/>
      <c r="NVP86" s="34"/>
      <c r="NVQ86" s="34"/>
      <c r="NVU86" s="3"/>
      <c r="NVV86" s="3"/>
      <c r="NVY86" s="26"/>
      <c r="NWA86" s="27"/>
      <c r="NWB86" s="34"/>
      <c r="NWC86" s="34"/>
      <c r="NWG86" s="3"/>
      <c r="NWH86" s="3"/>
      <c r="NWK86" s="26"/>
      <c r="NWM86" s="27"/>
      <c r="NWN86" s="34"/>
      <c r="NWO86" s="34"/>
      <c r="NWS86" s="3"/>
      <c r="NWT86" s="3"/>
      <c r="NWW86" s="26"/>
      <c r="NWY86" s="27"/>
      <c r="NWZ86" s="34"/>
      <c r="NXA86" s="34"/>
      <c r="NXE86" s="3"/>
      <c r="NXF86" s="3"/>
      <c r="NXI86" s="26"/>
      <c r="NXK86" s="27"/>
      <c r="NXL86" s="34"/>
      <c r="NXM86" s="34"/>
      <c r="NXQ86" s="3"/>
      <c r="NXR86" s="3"/>
      <c r="NXU86" s="26"/>
      <c r="NXW86" s="27"/>
      <c r="NXX86" s="34"/>
      <c r="NXY86" s="34"/>
      <c r="NYC86" s="3"/>
      <c r="NYD86" s="3"/>
      <c r="NYG86" s="26"/>
      <c r="NYI86" s="27"/>
      <c r="NYJ86" s="34"/>
      <c r="NYK86" s="34"/>
      <c r="NYO86" s="3"/>
      <c r="NYP86" s="3"/>
      <c r="NYS86" s="26"/>
      <c r="NYU86" s="27"/>
      <c r="NYV86" s="34"/>
      <c r="NYW86" s="34"/>
      <c r="NZA86" s="3"/>
      <c r="NZB86" s="3"/>
      <c r="NZE86" s="26"/>
      <c r="NZG86" s="27"/>
      <c r="NZH86" s="34"/>
      <c r="NZI86" s="34"/>
      <c r="NZM86" s="3"/>
      <c r="NZN86" s="3"/>
      <c r="NZQ86" s="26"/>
      <c r="NZS86" s="27"/>
      <c r="NZT86" s="34"/>
      <c r="NZU86" s="34"/>
      <c r="NZY86" s="3"/>
      <c r="NZZ86" s="3"/>
      <c r="OAC86" s="26"/>
      <c r="OAE86" s="27"/>
      <c r="OAF86" s="34"/>
      <c r="OAG86" s="34"/>
      <c r="OAK86" s="3"/>
      <c r="OAL86" s="3"/>
      <c r="OAO86" s="26"/>
      <c r="OAQ86" s="27"/>
      <c r="OAR86" s="34"/>
      <c r="OAS86" s="34"/>
      <c r="OAW86" s="3"/>
      <c r="OAX86" s="3"/>
      <c r="OBA86" s="26"/>
      <c r="OBC86" s="27"/>
      <c r="OBD86" s="34"/>
      <c r="OBE86" s="34"/>
      <c r="OBI86" s="3"/>
      <c r="OBJ86" s="3"/>
      <c r="OBM86" s="26"/>
      <c r="OBO86" s="27"/>
      <c r="OBP86" s="34"/>
      <c r="OBQ86" s="34"/>
      <c r="OBU86" s="3"/>
      <c r="OBV86" s="3"/>
      <c r="OBY86" s="26"/>
      <c r="OCA86" s="27"/>
      <c r="OCB86" s="34"/>
      <c r="OCC86" s="34"/>
      <c r="OCG86" s="3"/>
      <c r="OCH86" s="3"/>
      <c r="OCK86" s="26"/>
      <c r="OCM86" s="27"/>
      <c r="OCN86" s="34"/>
      <c r="OCO86" s="34"/>
      <c r="OCS86" s="3"/>
      <c r="OCT86" s="3"/>
      <c r="OCW86" s="26"/>
      <c r="OCY86" s="27"/>
      <c r="OCZ86" s="34"/>
      <c r="ODA86" s="34"/>
      <c r="ODE86" s="3"/>
      <c r="ODF86" s="3"/>
      <c r="ODI86" s="26"/>
      <c r="ODK86" s="27"/>
      <c r="ODL86" s="34"/>
      <c r="ODM86" s="34"/>
      <c r="ODQ86" s="3"/>
      <c r="ODR86" s="3"/>
      <c r="ODU86" s="26"/>
      <c r="ODW86" s="27"/>
      <c r="ODX86" s="34"/>
      <c r="ODY86" s="34"/>
      <c r="OEC86" s="3"/>
      <c r="OED86" s="3"/>
      <c r="OEG86" s="26"/>
      <c r="OEI86" s="27"/>
      <c r="OEJ86" s="34"/>
      <c r="OEK86" s="34"/>
      <c r="OEO86" s="3"/>
      <c r="OEP86" s="3"/>
      <c r="OES86" s="26"/>
      <c r="OEU86" s="27"/>
      <c r="OEV86" s="34"/>
      <c r="OEW86" s="34"/>
      <c r="OFA86" s="3"/>
      <c r="OFB86" s="3"/>
      <c r="OFE86" s="26"/>
      <c r="OFG86" s="27"/>
      <c r="OFH86" s="34"/>
      <c r="OFI86" s="34"/>
      <c r="OFM86" s="3"/>
      <c r="OFN86" s="3"/>
      <c r="OFQ86" s="26"/>
      <c r="OFS86" s="27"/>
      <c r="OFT86" s="34"/>
      <c r="OFU86" s="34"/>
      <c r="OFY86" s="3"/>
      <c r="OFZ86" s="3"/>
      <c r="OGC86" s="26"/>
      <c r="OGE86" s="27"/>
      <c r="OGF86" s="34"/>
      <c r="OGG86" s="34"/>
      <c r="OGK86" s="3"/>
      <c r="OGL86" s="3"/>
      <c r="OGO86" s="26"/>
      <c r="OGQ86" s="27"/>
      <c r="OGR86" s="34"/>
      <c r="OGS86" s="34"/>
      <c r="OGW86" s="3"/>
      <c r="OGX86" s="3"/>
      <c r="OHA86" s="26"/>
      <c r="OHC86" s="27"/>
      <c r="OHD86" s="34"/>
      <c r="OHE86" s="34"/>
      <c r="OHI86" s="3"/>
      <c r="OHJ86" s="3"/>
      <c r="OHM86" s="26"/>
      <c r="OHO86" s="27"/>
      <c r="OHP86" s="34"/>
      <c r="OHQ86" s="34"/>
      <c r="OHU86" s="3"/>
      <c r="OHV86" s="3"/>
      <c r="OHY86" s="26"/>
      <c r="OIA86" s="27"/>
      <c r="OIB86" s="34"/>
      <c r="OIC86" s="34"/>
      <c r="OIG86" s="3"/>
      <c r="OIH86" s="3"/>
      <c r="OIK86" s="26"/>
      <c r="OIM86" s="27"/>
      <c r="OIN86" s="34"/>
      <c r="OIO86" s="34"/>
      <c r="OIS86" s="3"/>
      <c r="OIT86" s="3"/>
      <c r="OIW86" s="26"/>
      <c r="OIY86" s="27"/>
      <c r="OIZ86" s="34"/>
      <c r="OJA86" s="34"/>
      <c r="OJE86" s="3"/>
      <c r="OJF86" s="3"/>
      <c r="OJI86" s="26"/>
      <c r="OJK86" s="27"/>
      <c r="OJL86" s="34"/>
      <c r="OJM86" s="34"/>
      <c r="OJQ86" s="3"/>
      <c r="OJR86" s="3"/>
      <c r="OJU86" s="26"/>
      <c r="OJW86" s="27"/>
      <c r="OJX86" s="34"/>
      <c r="OJY86" s="34"/>
      <c r="OKC86" s="3"/>
      <c r="OKD86" s="3"/>
      <c r="OKG86" s="26"/>
      <c r="OKI86" s="27"/>
      <c r="OKJ86" s="34"/>
      <c r="OKK86" s="34"/>
      <c r="OKO86" s="3"/>
      <c r="OKP86" s="3"/>
      <c r="OKS86" s="26"/>
      <c r="OKU86" s="27"/>
      <c r="OKV86" s="34"/>
      <c r="OKW86" s="34"/>
      <c r="OLA86" s="3"/>
      <c r="OLB86" s="3"/>
      <c r="OLE86" s="26"/>
      <c r="OLG86" s="27"/>
      <c r="OLH86" s="34"/>
      <c r="OLI86" s="34"/>
      <c r="OLM86" s="3"/>
      <c r="OLN86" s="3"/>
      <c r="OLQ86" s="26"/>
      <c r="OLS86" s="27"/>
      <c r="OLT86" s="34"/>
      <c r="OLU86" s="34"/>
      <c r="OLY86" s="3"/>
      <c r="OLZ86" s="3"/>
      <c r="OMC86" s="26"/>
      <c r="OME86" s="27"/>
      <c r="OMF86" s="34"/>
      <c r="OMG86" s="34"/>
      <c r="OMK86" s="3"/>
      <c r="OML86" s="3"/>
      <c r="OMO86" s="26"/>
      <c r="OMQ86" s="27"/>
      <c r="OMR86" s="34"/>
      <c r="OMS86" s="34"/>
      <c r="OMW86" s="3"/>
      <c r="OMX86" s="3"/>
      <c r="ONA86" s="26"/>
      <c r="ONC86" s="27"/>
      <c r="OND86" s="34"/>
      <c r="ONE86" s="34"/>
      <c r="ONI86" s="3"/>
      <c r="ONJ86" s="3"/>
      <c r="ONM86" s="26"/>
      <c r="ONO86" s="27"/>
      <c r="ONP86" s="34"/>
      <c r="ONQ86" s="34"/>
      <c r="ONU86" s="3"/>
      <c r="ONV86" s="3"/>
      <c r="ONY86" s="26"/>
      <c r="OOA86" s="27"/>
      <c r="OOB86" s="34"/>
      <c r="OOC86" s="34"/>
      <c r="OOG86" s="3"/>
      <c r="OOH86" s="3"/>
      <c r="OOK86" s="26"/>
      <c r="OOM86" s="27"/>
      <c r="OON86" s="34"/>
      <c r="OOO86" s="34"/>
      <c r="OOS86" s="3"/>
      <c r="OOT86" s="3"/>
      <c r="OOW86" s="26"/>
      <c r="OOY86" s="27"/>
      <c r="OOZ86" s="34"/>
      <c r="OPA86" s="34"/>
      <c r="OPE86" s="3"/>
      <c r="OPF86" s="3"/>
      <c r="OPI86" s="26"/>
      <c r="OPK86" s="27"/>
      <c r="OPL86" s="34"/>
      <c r="OPM86" s="34"/>
      <c r="OPQ86" s="3"/>
      <c r="OPR86" s="3"/>
      <c r="OPU86" s="26"/>
      <c r="OPW86" s="27"/>
      <c r="OPX86" s="34"/>
      <c r="OPY86" s="34"/>
      <c r="OQC86" s="3"/>
      <c r="OQD86" s="3"/>
      <c r="OQG86" s="26"/>
      <c r="OQI86" s="27"/>
      <c r="OQJ86" s="34"/>
      <c r="OQK86" s="34"/>
      <c r="OQO86" s="3"/>
      <c r="OQP86" s="3"/>
      <c r="OQS86" s="26"/>
      <c r="OQU86" s="27"/>
      <c r="OQV86" s="34"/>
      <c r="OQW86" s="34"/>
      <c r="ORA86" s="3"/>
      <c r="ORB86" s="3"/>
      <c r="ORE86" s="26"/>
      <c r="ORG86" s="27"/>
      <c r="ORH86" s="34"/>
      <c r="ORI86" s="34"/>
      <c r="ORM86" s="3"/>
      <c r="ORN86" s="3"/>
      <c r="ORQ86" s="26"/>
      <c r="ORS86" s="27"/>
      <c r="ORT86" s="34"/>
      <c r="ORU86" s="34"/>
      <c r="ORY86" s="3"/>
      <c r="ORZ86" s="3"/>
      <c r="OSC86" s="26"/>
      <c r="OSE86" s="27"/>
      <c r="OSF86" s="34"/>
      <c r="OSG86" s="34"/>
      <c r="OSK86" s="3"/>
      <c r="OSL86" s="3"/>
      <c r="OSO86" s="26"/>
      <c r="OSQ86" s="27"/>
      <c r="OSR86" s="34"/>
      <c r="OSS86" s="34"/>
      <c r="OSW86" s="3"/>
      <c r="OSX86" s="3"/>
      <c r="OTA86" s="26"/>
      <c r="OTC86" s="27"/>
      <c r="OTD86" s="34"/>
      <c r="OTE86" s="34"/>
      <c r="OTI86" s="3"/>
      <c r="OTJ86" s="3"/>
      <c r="OTM86" s="26"/>
      <c r="OTO86" s="27"/>
      <c r="OTP86" s="34"/>
      <c r="OTQ86" s="34"/>
      <c r="OTU86" s="3"/>
      <c r="OTV86" s="3"/>
      <c r="OTY86" s="26"/>
      <c r="OUA86" s="27"/>
      <c r="OUB86" s="34"/>
      <c r="OUC86" s="34"/>
      <c r="OUG86" s="3"/>
      <c r="OUH86" s="3"/>
      <c r="OUK86" s="26"/>
      <c r="OUM86" s="27"/>
      <c r="OUN86" s="34"/>
      <c r="OUO86" s="34"/>
      <c r="OUS86" s="3"/>
      <c r="OUT86" s="3"/>
      <c r="OUW86" s="26"/>
      <c r="OUY86" s="27"/>
      <c r="OUZ86" s="34"/>
      <c r="OVA86" s="34"/>
      <c r="OVE86" s="3"/>
      <c r="OVF86" s="3"/>
      <c r="OVI86" s="26"/>
      <c r="OVK86" s="27"/>
      <c r="OVL86" s="34"/>
      <c r="OVM86" s="34"/>
      <c r="OVQ86" s="3"/>
      <c r="OVR86" s="3"/>
      <c r="OVU86" s="26"/>
      <c r="OVW86" s="27"/>
      <c r="OVX86" s="34"/>
      <c r="OVY86" s="34"/>
      <c r="OWC86" s="3"/>
      <c r="OWD86" s="3"/>
      <c r="OWG86" s="26"/>
      <c r="OWI86" s="27"/>
      <c r="OWJ86" s="34"/>
      <c r="OWK86" s="34"/>
      <c r="OWO86" s="3"/>
      <c r="OWP86" s="3"/>
      <c r="OWS86" s="26"/>
      <c r="OWU86" s="27"/>
      <c r="OWV86" s="34"/>
      <c r="OWW86" s="34"/>
      <c r="OXA86" s="3"/>
      <c r="OXB86" s="3"/>
      <c r="OXE86" s="26"/>
      <c r="OXG86" s="27"/>
      <c r="OXH86" s="34"/>
      <c r="OXI86" s="34"/>
      <c r="OXM86" s="3"/>
      <c r="OXN86" s="3"/>
      <c r="OXQ86" s="26"/>
      <c r="OXS86" s="27"/>
      <c r="OXT86" s="34"/>
      <c r="OXU86" s="34"/>
      <c r="OXY86" s="3"/>
      <c r="OXZ86" s="3"/>
      <c r="OYC86" s="26"/>
      <c r="OYE86" s="27"/>
      <c r="OYF86" s="34"/>
      <c r="OYG86" s="34"/>
      <c r="OYK86" s="3"/>
      <c r="OYL86" s="3"/>
      <c r="OYO86" s="26"/>
      <c r="OYQ86" s="27"/>
      <c r="OYR86" s="34"/>
      <c r="OYS86" s="34"/>
      <c r="OYW86" s="3"/>
      <c r="OYX86" s="3"/>
      <c r="OZA86" s="26"/>
      <c r="OZC86" s="27"/>
      <c r="OZD86" s="34"/>
      <c r="OZE86" s="34"/>
      <c r="OZI86" s="3"/>
      <c r="OZJ86" s="3"/>
      <c r="OZM86" s="26"/>
      <c r="OZO86" s="27"/>
      <c r="OZP86" s="34"/>
      <c r="OZQ86" s="34"/>
      <c r="OZU86" s="3"/>
      <c r="OZV86" s="3"/>
      <c r="OZY86" s="26"/>
      <c r="PAA86" s="27"/>
      <c r="PAB86" s="34"/>
      <c r="PAC86" s="34"/>
      <c r="PAG86" s="3"/>
      <c r="PAH86" s="3"/>
      <c r="PAK86" s="26"/>
      <c r="PAM86" s="27"/>
      <c r="PAN86" s="34"/>
      <c r="PAO86" s="34"/>
      <c r="PAS86" s="3"/>
      <c r="PAT86" s="3"/>
      <c r="PAW86" s="26"/>
      <c r="PAY86" s="27"/>
      <c r="PAZ86" s="34"/>
      <c r="PBA86" s="34"/>
      <c r="PBE86" s="3"/>
      <c r="PBF86" s="3"/>
      <c r="PBI86" s="26"/>
      <c r="PBK86" s="27"/>
      <c r="PBL86" s="34"/>
      <c r="PBM86" s="34"/>
      <c r="PBQ86" s="3"/>
      <c r="PBR86" s="3"/>
      <c r="PBU86" s="26"/>
      <c r="PBW86" s="27"/>
      <c r="PBX86" s="34"/>
      <c r="PBY86" s="34"/>
      <c r="PCC86" s="3"/>
      <c r="PCD86" s="3"/>
      <c r="PCG86" s="26"/>
      <c r="PCI86" s="27"/>
      <c r="PCJ86" s="34"/>
      <c r="PCK86" s="34"/>
      <c r="PCO86" s="3"/>
      <c r="PCP86" s="3"/>
      <c r="PCS86" s="26"/>
      <c r="PCU86" s="27"/>
      <c r="PCV86" s="34"/>
      <c r="PCW86" s="34"/>
      <c r="PDA86" s="3"/>
      <c r="PDB86" s="3"/>
      <c r="PDE86" s="26"/>
      <c r="PDG86" s="27"/>
      <c r="PDH86" s="34"/>
      <c r="PDI86" s="34"/>
      <c r="PDM86" s="3"/>
      <c r="PDN86" s="3"/>
      <c r="PDQ86" s="26"/>
      <c r="PDS86" s="27"/>
      <c r="PDT86" s="34"/>
      <c r="PDU86" s="34"/>
      <c r="PDY86" s="3"/>
      <c r="PDZ86" s="3"/>
      <c r="PEC86" s="26"/>
      <c r="PEE86" s="27"/>
      <c r="PEF86" s="34"/>
      <c r="PEG86" s="34"/>
      <c r="PEK86" s="3"/>
      <c r="PEL86" s="3"/>
      <c r="PEO86" s="26"/>
      <c r="PEQ86" s="27"/>
      <c r="PER86" s="34"/>
      <c r="PES86" s="34"/>
      <c r="PEW86" s="3"/>
      <c r="PEX86" s="3"/>
      <c r="PFA86" s="26"/>
      <c r="PFC86" s="27"/>
      <c r="PFD86" s="34"/>
      <c r="PFE86" s="34"/>
      <c r="PFI86" s="3"/>
      <c r="PFJ86" s="3"/>
      <c r="PFM86" s="26"/>
      <c r="PFO86" s="27"/>
      <c r="PFP86" s="34"/>
      <c r="PFQ86" s="34"/>
      <c r="PFU86" s="3"/>
      <c r="PFV86" s="3"/>
      <c r="PFY86" s="26"/>
      <c r="PGA86" s="27"/>
      <c r="PGB86" s="34"/>
      <c r="PGC86" s="34"/>
      <c r="PGG86" s="3"/>
      <c r="PGH86" s="3"/>
      <c r="PGK86" s="26"/>
      <c r="PGM86" s="27"/>
      <c r="PGN86" s="34"/>
      <c r="PGO86" s="34"/>
      <c r="PGS86" s="3"/>
      <c r="PGT86" s="3"/>
      <c r="PGW86" s="26"/>
      <c r="PGY86" s="27"/>
      <c r="PGZ86" s="34"/>
      <c r="PHA86" s="34"/>
      <c r="PHE86" s="3"/>
      <c r="PHF86" s="3"/>
      <c r="PHI86" s="26"/>
      <c r="PHK86" s="27"/>
      <c r="PHL86" s="34"/>
      <c r="PHM86" s="34"/>
      <c r="PHQ86" s="3"/>
      <c r="PHR86" s="3"/>
      <c r="PHU86" s="26"/>
      <c r="PHW86" s="27"/>
      <c r="PHX86" s="34"/>
      <c r="PHY86" s="34"/>
      <c r="PIC86" s="3"/>
      <c r="PID86" s="3"/>
      <c r="PIG86" s="26"/>
      <c r="PII86" s="27"/>
      <c r="PIJ86" s="34"/>
      <c r="PIK86" s="34"/>
      <c r="PIO86" s="3"/>
      <c r="PIP86" s="3"/>
      <c r="PIS86" s="26"/>
      <c r="PIU86" s="27"/>
      <c r="PIV86" s="34"/>
      <c r="PIW86" s="34"/>
      <c r="PJA86" s="3"/>
      <c r="PJB86" s="3"/>
      <c r="PJE86" s="26"/>
      <c r="PJG86" s="27"/>
      <c r="PJH86" s="34"/>
      <c r="PJI86" s="34"/>
      <c r="PJM86" s="3"/>
      <c r="PJN86" s="3"/>
      <c r="PJQ86" s="26"/>
      <c r="PJS86" s="27"/>
      <c r="PJT86" s="34"/>
      <c r="PJU86" s="34"/>
      <c r="PJY86" s="3"/>
      <c r="PJZ86" s="3"/>
      <c r="PKC86" s="26"/>
      <c r="PKE86" s="27"/>
      <c r="PKF86" s="34"/>
      <c r="PKG86" s="34"/>
      <c r="PKK86" s="3"/>
      <c r="PKL86" s="3"/>
      <c r="PKO86" s="26"/>
      <c r="PKQ86" s="27"/>
      <c r="PKR86" s="34"/>
      <c r="PKS86" s="34"/>
      <c r="PKW86" s="3"/>
      <c r="PKX86" s="3"/>
      <c r="PLA86" s="26"/>
      <c r="PLC86" s="27"/>
      <c r="PLD86" s="34"/>
      <c r="PLE86" s="34"/>
      <c r="PLI86" s="3"/>
      <c r="PLJ86" s="3"/>
      <c r="PLM86" s="26"/>
      <c r="PLO86" s="27"/>
      <c r="PLP86" s="34"/>
      <c r="PLQ86" s="34"/>
      <c r="PLU86" s="3"/>
      <c r="PLV86" s="3"/>
      <c r="PLY86" s="26"/>
      <c r="PMA86" s="27"/>
      <c r="PMB86" s="34"/>
      <c r="PMC86" s="34"/>
      <c r="PMG86" s="3"/>
      <c r="PMH86" s="3"/>
      <c r="PMK86" s="26"/>
      <c r="PMM86" s="27"/>
      <c r="PMN86" s="34"/>
      <c r="PMO86" s="34"/>
      <c r="PMS86" s="3"/>
      <c r="PMT86" s="3"/>
      <c r="PMW86" s="26"/>
      <c r="PMY86" s="27"/>
      <c r="PMZ86" s="34"/>
      <c r="PNA86" s="34"/>
      <c r="PNE86" s="3"/>
      <c r="PNF86" s="3"/>
      <c r="PNI86" s="26"/>
      <c r="PNK86" s="27"/>
      <c r="PNL86" s="34"/>
      <c r="PNM86" s="34"/>
      <c r="PNQ86" s="3"/>
      <c r="PNR86" s="3"/>
      <c r="PNU86" s="26"/>
      <c r="PNW86" s="27"/>
      <c r="PNX86" s="34"/>
      <c r="PNY86" s="34"/>
      <c r="POC86" s="3"/>
      <c r="POD86" s="3"/>
      <c r="POG86" s="26"/>
      <c r="POI86" s="27"/>
      <c r="POJ86" s="34"/>
      <c r="POK86" s="34"/>
      <c r="POO86" s="3"/>
      <c r="POP86" s="3"/>
      <c r="POS86" s="26"/>
      <c r="POU86" s="27"/>
      <c r="POV86" s="34"/>
      <c r="POW86" s="34"/>
      <c r="PPA86" s="3"/>
      <c r="PPB86" s="3"/>
      <c r="PPE86" s="26"/>
      <c r="PPG86" s="27"/>
      <c r="PPH86" s="34"/>
      <c r="PPI86" s="34"/>
      <c r="PPM86" s="3"/>
      <c r="PPN86" s="3"/>
      <c r="PPQ86" s="26"/>
      <c r="PPS86" s="27"/>
      <c r="PPT86" s="34"/>
      <c r="PPU86" s="34"/>
      <c r="PPY86" s="3"/>
      <c r="PPZ86" s="3"/>
      <c r="PQC86" s="26"/>
      <c r="PQE86" s="27"/>
      <c r="PQF86" s="34"/>
      <c r="PQG86" s="34"/>
      <c r="PQK86" s="3"/>
      <c r="PQL86" s="3"/>
      <c r="PQO86" s="26"/>
      <c r="PQQ86" s="27"/>
      <c r="PQR86" s="34"/>
      <c r="PQS86" s="34"/>
      <c r="PQW86" s="3"/>
      <c r="PQX86" s="3"/>
      <c r="PRA86" s="26"/>
      <c r="PRC86" s="27"/>
      <c r="PRD86" s="34"/>
      <c r="PRE86" s="34"/>
      <c r="PRI86" s="3"/>
      <c r="PRJ86" s="3"/>
      <c r="PRM86" s="26"/>
      <c r="PRO86" s="27"/>
      <c r="PRP86" s="34"/>
      <c r="PRQ86" s="34"/>
      <c r="PRU86" s="3"/>
      <c r="PRV86" s="3"/>
      <c r="PRY86" s="26"/>
      <c r="PSA86" s="27"/>
      <c r="PSB86" s="34"/>
      <c r="PSC86" s="34"/>
      <c r="PSG86" s="3"/>
      <c r="PSH86" s="3"/>
      <c r="PSK86" s="26"/>
      <c r="PSM86" s="27"/>
      <c r="PSN86" s="34"/>
      <c r="PSO86" s="34"/>
      <c r="PSS86" s="3"/>
      <c r="PST86" s="3"/>
      <c r="PSW86" s="26"/>
      <c r="PSY86" s="27"/>
      <c r="PSZ86" s="34"/>
      <c r="PTA86" s="34"/>
      <c r="PTE86" s="3"/>
      <c r="PTF86" s="3"/>
      <c r="PTI86" s="26"/>
      <c r="PTK86" s="27"/>
      <c r="PTL86" s="34"/>
      <c r="PTM86" s="34"/>
      <c r="PTQ86" s="3"/>
      <c r="PTR86" s="3"/>
      <c r="PTU86" s="26"/>
      <c r="PTW86" s="27"/>
      <c r="PTX86" s="34"/>
      <c r="PTY86" s="34"/>
      <c r="PUC86" s="3"/>
      <c r="PUD86" s="3"/>
      <c r="PUG86" s="26"/>
      <c r="PUI86" s="27"/>
      <c r="PUJ86" s="34"/>
      <c r="PUK86" s="34"/>
      <c r="PUO86" s="3"/>
      <c r="PUP86" s="3"/>
      <c r="PUS86" s="26"/>
      <c r="PUU86" s="27"/>
      <c r="PUV86" s="34"/>
      <c r="PUW86" s="34"/>
      <c r="PVA86" s="3"/>
      <c r="PVB86" s="3"/>
      <c r="PVE86" s="26"/>
      <c r="PVG86" s="27"/>
      <c r="PVH86" s="34"/>
      <c r="PVI86" s="34"/>
      <c r="PVM86" s="3"/>
      <c r="PVN86" s="3"/>
      <c r="PVQ86" s="26"/>
      <c r="PVS86" s="27"/>
      <c r="PVT86" s="34"/>
      <c r="PVU86" s="34"/>
      <c r="PVY86" s="3"/>
      <c r="PVZ86" s="3"/>
      <c r="PWC86" s="26"/>
      <c r="PWE86" s="27"/>
      <c r="PWF86" s="34"/>
      <c r="PWG86" s="34"/>
      <c r="PWK86" s="3"/>
      <c r="PWL86" s="3"/>
      <c r="PWO86" s="26"/>
      <c r="PWQ86" s="27"/>
      <c r="PWR86" s="34"/>
      <c r="PWS86" s="34"/>
      <c r="PWW86" s="3"/>
      <c r="PWX86" s="3"/>
      <c r="PXA86" s="26"/>
      <c r="PXC86" s="27"/>
      <c r="PXD86" s="34"/>
      <c r="PXE86" s="34"/>
      <c r="PXI86" s="3"/>
      <c r="PXJ86" s="3"/>
      <c r="PXM86" s="26"/>
      <c r="PXO86" s="27"/>
      <c r="PXP86" s="34"/>
      <c r="PXQ86" s="34"/>
      <c r="PXU86" s="3"/>
      <c r="PXV86" s="3"/>
      <c r="PXY86" s="26"/>
      <c r="PYA86" s="27"/>
      <c r="PYB86" s="34"/>
      <c r="PYC86" s="34"/>
      <c r="PYG86" s="3"/>
      <c r="PYH86" s="3"/>
      <c r="PYK86" s="26"/>
      <c r="PYM86" s="27"/>
      <c r="PYN86" s="34"/>
      <c r="PYO86" s="34"/>
      <c r="PYS86" s="3"/>
      <c r="PYT86" s="3"/>
      <c r="PYW86" s="26"/>
      <c r="PYY86" s="27"/>
      <c r="PYZ86" s="34"/>
      <c r="PZA86" s="34"/>
      <c r="PZE86" s="3"/>
      <c r="PZF86" s="3"/>
      <c r="PZI86" s="26"/>
      <c r="PZK86" s="27"/>
      <c r="PZL86" s="34"/>
      <c r="PZM86" s="34"/>
      <c r="PZQ86" s="3"/>
      <c r="PZR86" s="3"/>
      <c r="PZU86" s="26"/>
      <c r="PZW86" s="27"/>
      <c r="PZX86" s="34"/>
      <c r="PZY86" s="34"/>
      <c r="QAC86" s="3"/>
      <c r="QAD86" s="3"/>
      <c r="QAG86" s="26"/>
      <c r="QAI86" s="27"/>
      <c r="QAJ86" s="34"/>
      <c r="QAK86" s="34"/>
      <c r="QAO86" s="3"/>
      <c r="QAP86" s="3"/>
      <c r="QAS86" s="26"/>
      <c r="QAU86" s="27"/>
      <c r="QAV86" s="34"/>
      <c r="QAW86" s="34"/>
      <c r="QBA86" s="3"/>
      <c r="QBB86" s="3"/>
      <c r="QBE86" s="26"/>
      <c r="QBG86" s="27"/>
      <c r="QBH86" s="34"/>
      <c r="QBI86" s="34"/>
      <c r="QBM86" s="3"/>
      <c r="QBN86" s="3"/>
      <c r="QBQ86" s="26"/>
      <c r="QBS86" s="27"/>
      <c r="QBT86" s="34"/>
      <c r="QBU86" s="34"/>
      <c r="QBY86" s="3"/>
      <c r="QBZ86" s="3"/>
      <c r="QCC86" s="26"/>
      <c r="QCE86" s="27"/>
      <c r="QCF86" s="34"/>
      <c r="QCG86" s="34"/>
      <c r="QCK86" s="3"/>
      <c r="QCL86" s="3"/>
      <c r="QCO86" s="26"/>
      <c r="QCQ86" s="27"/>
      <c r="QCR86" s="34"/>
      <c r="QCS86" s="34"/>
      <c r="QCW86" s="3"/>
      <c r="QCX86" s="3"/>
      <c r="QDA86" s="26"/>
      <c r="QDC86" s="27"/>
      <c r="QDD86" s="34"/>
      <c r="QDE86" s="34"/>
      <c r="QDI86" s="3"/>
      <c r="QDJ86" s="3"/>
      <c r="QDM86" s="26"/>
      <c r="QDO86" s="27"/>
      <c r="QDP86" s="34"/>
      <c r="QDQ86" s="34"/>
      <c r="QDU86" s="3"/>
      <c r="QDV86" s="3"/>
      <c r="QDY86" s="26"/>
      <c r="QEA86" s="27"/>
      <c r="QEB86" s="34"/>
      <c r="QEC86" s="34"/>
      <c r="QEG86" s="3"/>
      <c r="QEH86" s="3"/>
      <c r="QEK86" s="26"/>
      <c r="QEM86" s="27"/>
      <c r="QEN86" s="34"/>
      <c r="QEO86" s="34"/>
      <c r="QES86" s="3"/>
      <c r="QET86" s="3"/>
      <c r="QEW86" s="26"/>
      <c r="QEY86" s="27"/>
      <c r="QEZ86" s="34"/>
      <c r="QFA86" s="34"/>
      <c r="QFE86" s="3"/>
      <c r="QFF86" s="3"/>
      <c r="QFI86" s="26"/>
      <c r="QFK86" s="27"/>
      <c r="QFL86" s="34"/>
      <c r="QFM86" s="34"/>
      <c r="QFQ86" s="3"/>
      <c r="QFR86" s="3"/>
      <c r="QFU86" s="26"/>
      <c r="QFW86" s="27"/>
      <c r="QFX86" s="34"/>
      <c r="QFY86" s="34"/>
      <c r="QGC86" s="3"/>
      <c r="QGD86" s="3"/>
      <c r="QGG86" s="26"/>
      <c r="QGI86" s="27"/>
      <c r="QGJ86" s="34"/>
      <c r="QGK86" s="34"/>
      <c r="QGO86" s="3"/>
      <c r="QGP86" s="3"/>
      <c r="QGS86" s="26"/>
      <c r="QGU86" s="27"/>
      <c r="QGV86" s="34"/>
      <c r="QGW86" s="34"/>
      <c r="QHA86" s="3"/>
      <c r="QHB86" s="3"/>
      <c r="QHE86" s="26"/>
      <c r="QHG86" s="27"/>
      <c r="QHH86" s="34"/>
      <c r="QHI86" s="34"/>
      <c r="QHM86" s="3"/>
      <c r="QHN86" s="3"/>
      <c r="QHQ86" s="26"/>
      <c r="QHS86" s="27"/>
      <c r="QHT86" s="34"/>
      <c r="QHU86" s="34"/>
      <c r="QHY86" s="3"/>
      <c r="QHZ86" s="3"/>
      <c r="QIC86" s="26"/>
      <c r="QIE86" s="27"/>
      <c r="QIF86" s="34"/>
      <c r="QIG86" s="34"/>
      <c r="QIK86" s="3"/>
      <c r="QIL86" s="3"/>
      <c r="QIO86" s="26"/>
      <c r="QIQ86" s="27"/>
      <c r="QIR86" s="34"/>
      <c r="QIS86" s="34"/>
      <c r="QIW86" s="3"/>
      <c r="QIX86" s="3"/>
      <c r="QJA86" s="26"/>
      <c r="QJC86" s="27"/>
      <c r="QJD86" s="34"/>
      <c r="QJE86" s="34"/>
      <c r="QJI86" s="3"/>
      <c r="QJJ86" s="3"/>
      <c r="QJM86" s="26"/>
      <c r="QJO86" s="27"/>
      <c r="QJP86" s="34"/>
      <c r="QJQ86" s="34"/>
      <c r="QJU86" s="3"/>
      <c r="QJV86" s="3"/>
      <c r="QJY86" s="26"/>
      <c r="QKA86" s="27"/>
      <c r="QKB86" s="34"/>
      <c r="QKC86" s="34"/>
      <c r="QKG86" s="3"/>
      <c r="QKH86" s="3"/>
      <c r="QKK86" s="26"/>
      <c r="QKM86" s="27"/>
      <c r="QKN86" s="34"/>
      <c r="QKO86" s="34"/>
      <c r="QKS86" s="3"/>
      <c r="QKT86" s="3"/>
      <c r="QKW86" s="26"/>
      <c r="QKY86" s="27"/>
      <c r="QKZ86" s="34"/>
      <c r="QLA86" s="34"/>
      <c r="QLE86" s="3"/>
      <c r="QLF86" s="3"/>
      <c r="QLI86" s="26"/>
      <c r="QLK86" s="27"/>
      <c r="QLL86" s="34"/>
      <c r="QLM86" s="34"/>
      <c r="QLQ86" s="3"/>
      <c r="QLR86" s="3"/>
      <c r="QLU86" s="26"/>
      <c r="QLW86" s="27"/>
      <c r="QLX86" s="34"/>
      <c r="QLY86" s="34"/>
      <c r="QMC86" s="3"/>
      <c r="QMD86" s="3"/>
      <c r="QMG86" s="26"/>
      <c r="QMI86" s="27"/>
      <c r="QMJ86" s="34"/>
      <c r="QMK86" s="34"/>
      <c r="QMO86" s="3"/>
      <c r="QMP86" s="3"/>
      <c r="QMS86" s="26"/>
      <c r="QMU86" s="27"/>
      <c r="QMV86" s="34"/>
      <c r="QMW86" s="34"/>
      <c r="QNA86" s="3"/>
      <c r="QNB86" s="3"/>
      <c r="QNE86" s="26"/>
      <c r="QNG86" s="27"/>
      <c r="QNH86" s="34"/>
      <c r="QNI86" s="34"/>
      <c r="QNM86" s="3"/>
      <c r="QNN86" s="3"/>
      <c r="QNQ86" s="26"/>
      <c r="QNS86" s="27"/>
      <c r="QNT86" s="34"/>
      <c r="QNU86" s="34"/>
      <c r="QNY86" s="3"/>
      <c r="QNZ86" s="3"/>
      <c r="QOC86" s="26"/>
      <c r="QOE86" s="27"/>
      <c r="QOF86" s="34"/>
      <c r="QOG86" s="34"/>
      <c r="QOK86" s="3"/>
      <c r="QOL86" s="3"/>
      <c r="QOO86" s="26"/>
      <c r="QOQ86" s="27"/>
      <c r="QOR86" s="34"/>
      <c r="QOS86" s="34"/>
      <c r="QOW86" s="3"/>
      <c r="QOX86" s="3"/>
      <c r="QPA86" s="26"/>
      <c r="QPC86" s="27"/>
      <c r="QPD86" s="34"/>
      <c r="QPE86" s="34"/>
      <c r="QPI86" s="3"/>
      <c r="QPJ86" s="3"/>
      <c r="QPM86" s="26"/>
      <c r="QPO86" s="27"/>
      <c r="QPP86" s="34"/>
      <c r="QPQ86" s="34"/>
      <c r="QPU86" s="3"/>
      <c r="QPV86" s="3"/>
      <c r="QPY86" s="26"/>
      <c r="QQA86" s="27"/>
      <c r="QQB86" s="34"/>
      <c r="QQC86" s="34"/>
      <c r="QQG86" s="3"/>
      <c r="QQH86" s="3"/>
      <c r="QQK86" s="26"/>
      <c r="QQM86" s="27"/>
      <c r="QQN86" s="34"/>
      <c r="QQO86" s="34"/>
      <c r="QQS86" s="3"/>
      <c r="QQT86" s="3"/>
      <c r="QQW86" s="26"/>
      <c r="QQY86" s="27"/>
      <c r="QQZ86" s="34"/>
      <c r="QRA86" s="34"/>
      <c r="QRE86" s="3"/>
      <c r="QRF86" s="3"/>
      <c r="QRI86" s="26"/>
      <c r="QRK86" s="27"/>
      <c r="QRL86" s="34"/>
      <c r="QRM86" s="34"/>
      <c r="QRQ86" s="3"/>
      <c r="QRR86" s="3"/>
      <c r="QRU86" s="26"/>
      <c r="QRW86" s="27"/>
      <c r="QRX86" s="34"/>
      <c r="QRY86" s="34"/>
      <c r="QSC86" s="3"/>
      <c r="QSD86" s="3"/>
      <c r="QSG86" s="26"/>
      <c r="QSI86" s="27"/>
      <c r="QSJ86" s="34"/>
      <c r="QSK86" s="34"/>
      <c r="QSO86" s="3"/>
      <c r="QSP86" s="3"/>
      <c r="QSS86" s="26"/>
      <c r="QSU86" s="27"/>
      <c r="QSV86" s="34"/>
      <c r="QSW86" s="34"/>
      <c r="QTA86" s="3"/>
      <c r="QTB86" s="3"/>
      <c r="QTE86" s="26"/>
      <c r="QTG86" s="27"/>
      <c r="QTH86" s="34"/>
      <c r="QTI86" s="34"/>
      <c r="QTM86" s="3"/>
      <c r="QTN86" s="3"/>
      <c r="QTQ86" s="26"/>
      <c r="QTS86" s="27"/>
      <c r="QTT86" s="34"/>
      <c r="QTU86" s="34"/>
      <c r="QTY86" s="3"/>
      <c r="QTZ86" s="3"/>
      <c r="QUC86" s="26"/>
      <c r="QUE86" s="27"/>
      <c r="QUF86" s="34"/>
      <c r="QUG86" s="34"/>
      <c r="QUK86" s="3"/>
      <c r="QUL86" s="3"/>
      <c r="QUO86" s="26"/>
      <c r="QUQ86" s="27"/>
      <c r="QUR86" s="34"/>
      <c r="QUS86" s="34"/>
      <c r="QUW86" s="3"/>
      <c r="QUX86" s="3"/>
      <c r="QVA86" s="26"/>
      <c r="QVC86" s="27"/>
      <c r="QVD86" s="34"/>
      <c r="QVE86" s="34"/>
      <c r="QVI86" s="3"/>
      <c r="QVJ86" s="3"/>
      <c r="QVM86" s="26"/>
      <c r="QVO86" s="27"/>
      <c r="QVP86" s="34"/>
      <c r="QVQ86" s="34"/>
      <c r="QVU86" s="3"/>
      <c r="QVV86" s="3"/>
      <c r="QVY86" s="26"/>
      <c r="QWA86" s="27"/>
      <c r="QWB86" s="34"/>
      <c r="QWC86" s="34"/>
      <c r="QWG86" s="3"/>
      <c r="QWH86" s="3"/>
      <c r="QWK86" s="26"/>
      <c r="QWM86" s="27"/>
      <c r="QWN86" s="34"/>
      <c r="QWO86" s="34"/>
      <c r="QWS86" s="3"/>
      <c r="QWT86" s="3"/>
      <c r="QWW86" s="26"/>
      <c r="QWY86" s="27"/>
      <c r="QWZ86" s="34"/>
      <c r="QXA86" s="34"/>
      <c r="QXE86" s="3"/>
      <c r="QXF86" s="3"/>
      <c r="QXI86" s="26"/>
      <c r="QXK86" s="27"/>
      <c r="QXL86" s="34"/>
      <c r="QXM86" s="34"/>
      <c r="QXQ86" s="3"/>
      <c r="QXR86" s="3"/>
      <c r="QXU86" s="26"/>
      <c r="QXW86" s="27"/>
      <c r="QXX86" s="34"/>
      <c r="QXY86" s="34"/>
      <c r="QYC86" s="3"/>
      <c r="QYD86" s="3"/>
      <c r="QYG86" s="26"/>
      <c r="QYI86" s="27"/>
      <c r="QYJ86" s="34"/>
      <c r="QYK86" s="34"/>
      <c r="QYO86" s="3"/>
      <c r="QYP86" s="3"/>
      <c r="QYS86" s="26"/>
      <c r="QYU86" s="27"/>
      <c r="QYV86" s="34"/>
      <c r="QYW86" s="34"/>
      <c r="QZA86" s="3"/>
      <c r="QZB86" s="3"/>
      <c r="QZE86" s="26"/>
      <c r="QZG86" s="27"/>
      <c r="QZH86" s="34"/>
      <c r="QZI86" s="34"/>
      <c r="QZM86" s="3"/>
      <c r="QZN86" s="3"/>
      <c r="QZQ86" s="26"/>
      <c r="QZS86" s="27"/>
      <c r="QZT86" s="34"/>
      <c r="QZU86" s="34"/>
      <c r="QZY86" s="3"/>
      <c r="QZZ86" s="3"/>
      <c r="RAC86" s="26"/>
      <c r="RAE86" s="27"/>
      <c r="RAF86" s="34"/>
      <c r="RAG86" s="34"/>
      <c r="RAK86" s="3"/>
      <c r="RAL86" s="3"/>
      <c r="RAO86" s="26"/>
      <c r="RAQ86" s="27"/>
      <c r="RAR86" s="34"/>
      <c r="RAS86" s="34"/>
      <c r="RAW86" s="3"/>
      <c r="RAX86" s="3"/>
      <c r="RBA86" s="26"/>
      <c r="RBC86" s="27"/>
      <c r="RBD86" s="34"/>
      <c r="RBE86" s="34"/>
      <c r="RBI86" s="3"/>
      <c r="RBJ86" s="3"/>
      <c r="RBM86" s="26"/>
      <c r="RBO86" s="27"/>
      <c r="RBP86" s="34"/>
      <c r="RBQ86" s="34"/>
      <c r="RBU86" s="3"/>
      <c r="RBV86" s="3"/>
      <c r="RBY86" s="26"/>
      <c r="RCA86" s="27"/>
      <c r="RCB86" s="34"/>
      <c r="RCC86" s="34"/>
      <c r="RCG86" s="3"/>
      <c r="RCH86" s="3"/>
      <c r="RCK86" s="26"/>
      <c r="RCM86" s="27"/>
      <c r="RCN86" s="34"/>
      <c r="RCO86" s="34"/>
      <c r="RCS86" s="3"/>
      <c r="RCT86" s="3"/>
      <c r="RCW86" s="26"/>
      <c r="RCY86" s="27"/>
      <c r="RCZ86" s="34"/>
      <c r="RDA86" s="34"/>
      <c r="RDE86" s="3"/>
      <c r="RDF86" s="3"/>
      <c r="RDI86" s="26"/>
      <c r="RDK86" s="27"/>
      <c r="RDL86" s="34"/>
      <c r="RDM86" s="34"/>
      <c r="RDQ86" s="3"/>
      <c r="RDR86" s="3"/>
      <c r="RDU86" s="26"/>
      <c r="RDW86" s="27"/>
      <c r="RDX86" s="34"/>
      <c r="RDY86" s="34"/>
      <c r="REC86" s="3"/>
      <c r="RED86" s="3"/>
      <c r="REG86" s="26"/>
      <c r="REI86" s="27"/>
      <c r="REJ86" s="34"/>
      <c r="REK86" s="34"/>
      <c r="REO86" s="3"/>
      <c r="REP86" s="3"/>
      <c r="RES86" s="26"/>
      <c r="REU86" s="27"/>
      <c r="REV86" s="34"/>
      <c r="REW86" s="34"/>
      <c r="RFA86" s="3"/>
      <c r="RFB86" s="3"/>
      <c r="RFE86" s="26"/>
      <c r="RFG86" s="27"/>
      <c r="RFH86" s="34"/>
      <c r="RFI86" s="34"/>
      <c r="RFM86" s="3"/>
      <c r="RFN86" s="3"/>
      <c r="RFQ86" s="26"/>
      <c r="RFS86" s="27"/>
      <c r="RFT86" s="34"/>
      <c r="RFU86" s="34"/>
      <c r="RFY86" s="3"/>
      <c r="RFZ86" s="3"/>
      <c r="RGC86" s="26"/>
      <c r="RGE86" s="27"/>
      <c r="RGF86" s="34"/>
      <c r="RGG86" s="34"/>
      <c r="RGK86" s="3"/>
      <c r="RGL86" s="3"/>
      <c r="RGO86" s="26"/>
      <c r="RGQ86" s="27"/>
      <c r="RGR86" s="34"/>
      <c r="RGS86" s="34"/>
      <c r="RGW86" s="3"/>
      <c r="RGX86" s="3"/>
      <c r="RHA86" s="26"/>
      <c r="RHC86" s="27"/>
      <c r="RHD86" s="34"/>
      <c r="RHE86" s="34"/>
      <c r="RHI86" s="3"/>
      <c r="RHJ86" s="3"/>
      <c r="RHM86" s="26"/>
      <c r="RHO86" s="27"/>
      <c r="RHP86" s="34"/>
      <c r="RHQ86" s="34"/>
      <c r="RHU86" s="3"/>
      <c r="RHV86" s="3"/>
      <c r="RHY86" s="26"/>
      <c r="RIA86" s="27"/>
      <c r="RIB86" s="34"/>
      <c r="RIC86" s="34"/>
      <c r="RIG86" s="3"/>
      <c r="RIH86" s="3"/>
      <c r="RIK86" s="26"/>
      <c r="RIM86" s="27"/>
      <c r="RIN86" s="34"/>
      <c r="RIO86" s="34"/>
      <c r="RIS86" s="3"/>
      <c r="RIT86" s="3"/>
      <c r="RIW86" s="26"/>
      <c r="RIY86" s="27"/>
      <c r="RIZ86" s="34"/>
      <c r="RJA86" s="34"/>
      <c r="RJE86" s="3"/>
      <c r="RJF86" s="3"/>
      <c r="RJI86" s="26"/>
      <c r="RJK86" s="27"/>
      <c r="RJL86" s="34"/>
      <c r="RJM86" s="34"/>
      <c r="RJQ86" s="3"/>
      <c r="RJR86" s="3"/>
      <c r="RJU86" s="26"/>
      <c r="RJW86" s="27"/>
      <c r="RJX86" s="34"/>
      <c r="RJY86" s="34"/>
      <c r="RKC86" s="3"/>
      <c r="RKD86" s="3"/>
      <c r="RKG86" s="26"/>
      <c r="RKI86" s="27"/>
      <c r="RKJ86" s="34"/>
      <c r="RKK86" s="34"/>
      <c r="RKO86" s="3"/>
      <c r="RKP86" s="3"/>
      <c r="RKS86" s="26"/>
      <c r="RKU86" s="27"/>
      <c r="RKV86" s="34"/>
      <c r="RKW86" s="34"/>
      <c r="RLA86" s="3"/>
      <c r="RLB86" s="3"/>
      <c r="RLE86" s="26"/>
      <c r="RLG86" s="27"/>
      <c r="RLH86" s="34"/>
      <c r="RLI86" s="34"/>
      <c r="RLM86" s="3"/>
      <c r="RLN86" s="3"/>
      <c r="RLQ86" s="26"/>
      <c r="RLS86" s="27"/>
      <c r="RLT86" s="34"/>
      <c r="RLU86" s="34"/>
      <c r="RLY86" s="3"/>
      <c r="RLZ86" s="3"/>
      <c r="RMC86" s="26"/>
      <c r="RME86" s="27"/>
      <c r="RMF86" s="34"/>
      <c r="RMG86" s="34"/>
      <c r="RMK86" s="3"/>
      <c r="RML86" s="3"/>
      <c r="RMO86" s="26"/>
      <c r="RMQ86" s="27"/>
      <c r="RMR86" s="34"/>
      <c r="RMS86" s="34"/>
      <c r="RMW86" s="3"/>
      <c r="RMX86" s="3"/>
      <c r="RNA86" s="26"/>
      <c r="RNC86" s="27"/>
      <c r="RND86" s="34"/>
      <c r="RNE86" s="34"/>
      <c r="RNI86" s="3"/>
      <c r="RNJ86" s="3"/>
      <c r="RNM86" s="26"/>
      <c r="RNO86" s="27"/>
      <c r="RNP86" s="34"/>
      <c r="RNQ86" s="34"/>
      <c r="RNU86" s="3"/>
      <c r="RNV86" s="3"/>
      <c r="RNY86" s="26"/>
      <c r="ROA86" s="27"/>
      <c r="ROB86" s="34"/>
      <c r="ROC86" s="34"/>
      <c r="ROG86" s="3"/>
      <c r="ROH86" s="3"/>
      <c r="ROK86" s="26"/>
      <c r="ROM86" s="27"/>
      <c r="RON86" s="34"/>
      <c r="ROO86" s="34"/>
      <c r="ROS86" s="3"/>
      <c r="ROT86" s="3"/>
      <c r="ROW86" s="26"/>
      <c r="ROY86" s="27"/>
      <c r="ROZ86" s="34"/>
      <c r="RPA86" s="34"/>
      <c r="RPE86" s="3"/>
      <c r="RPF86" s="3"/>
      <c r="RPI86" s="26"/>
      <c r="RPK86" s="27"/>
      <c r="RPL86" s="34"/>
      <c r="RPM86" s="34"/>
      <c r="RPQ86" s="3"/>
      <c r="RPR86" s="3"/>
      <c r="RPU86" s="26"/>
      <c r="RPW86" s="27"/>
      <c r="RPX86" s="34"/>
      <c r="RPY86" s="34"/>
      <c r="RQC86" s="3"/>
      <c r="RQD86" s="3"/>
      <c r="RQG86" s="26"/>
      <c r="RQI86" s="27"/>
      <c r="RQJ86" s="34"/>
      <c r="RQK86" s="34"/>
      <c r="RQO86" s="3"/>
      <c r="RQP86" s="3"/>
      <c r="RQS86" s="26"/>
      <c r="RQU86" s="27"/>
      <c r="RQV86" s="34"/>
      <c r="RQW86" s="34"/>
      <c r="RRA86" s="3"/>
      <c r="RRB86" s="3"/>
      <c r="RRE86" s="26"/>
      <c r="RRG86" s="27"/>
      <c r="RRH86" s="34"/>
      <c r="RRI86" s="34"/>
      <c r="RRM86" s="3"/>
      <c r="RRN86" s="3"/>
      <c r="RRQ86" s="26"/>
      <c r="RRS86" s="27"/>
      <c r="RRT86" s="34"/>
      <c r="RRU86" s="34"/>
      <c r="RRY86" s="3"/>
      <c r="RRZ86" s="3"/>
      <c r="RSC86" s="26"/>
      <c r="RSE86" s="27"/>
      <c r="RSF86" s="34"/>
      <c r="RSG86" s="34"/>
      <c r="RSK86" s="3"/>
      <c r="RSL86" s="3"/>
      <c r="RSO86" s="26"/>
      <c r="RSQ86" s="27"/>
      <c r="RSR86" s="34"/>
      <c r="RSS86" s="34"/>
      <c r="RSW86" s="3"/>
      <c r="RSX86" s="3"/>
      <c r="RTA86" s="26"/>
      <c r="RTC86" s="27"/>
      <c r="RTD86" s="34"/>
      <c r="RTE86" s="34"/>
      <c r="RTI86" s="3"/>
      <c r="RTJ86" s="3"/>
      <c r="RTM86" s="26"/>
      <c r="RTO86" s="27"/>
      <c r="RTP86" s="34"/>
      <c r="RTQ86" s="34"/>
      <c r="RTU86" s="3"/>
      <c r="RTV86" s="3"/>
      <c r="RTY86" s="26"/>
      <c r="RUA86" s="27"/>
      <c r="RUB86" s="34"/>
      <c r="RUC86" s="34"/>
      <c r="RUG86" s="3"/>
      <c r="RUH86" s="3"/>
      <c r="RUK86" s="26"/>
      <c r="RUM86" s="27"/>
      <c r="RUN86" s="34"/>
      <c r="RUO86" s="34"/>
      <c r="RUS86" s="3"/>
      <c r="RUT86" s="3"/>
      <c r="RUW86" s="26"/>
      <c r="RUY86" s="27"/>
      <c r="RUZ86" s="34"/>
      <c r="RVA86" s="34"/>
      <c r="RVE86" s="3"/>
      <c r="RVF86" s="3"/>
      <c r="RVI86" s="26"/>
      <c r="RVK86" s="27"/>
      <c r="RVL86" s="34"/>
      <c r="RVM86" s="34"/>
      <c r="RVQ86" s="3"/>
      <c r="RVR86" s="3"/>
      <c r="RVU86" s="26"/>
      <c r="RVW86" s="27"/>
      <c r="RVX86" s="34"/>
      <c r="RVY86" s="34"/>
      <c r="RWC86" s="3"/>
      <c r="RWD86" s="3"/>
      <c r="RWG86" s="26"/>
      <c r="RWI86" s="27"/>
      <c r="RWJ86" s="34"/>
      <c r="RWK86" s="34"/>
      <c r="RWO86" s="3"/>
      <c r="RWP86" s="3"/>
      <c r="RWS86" s="26"/>
      <c r="RWU86" s="27"/>
      <c r="RWV86" s="34"/>
      <c r="RWW86" s="34"/>
      <c r="RXA86" s="3"/>
      <c r="RXB86" s="3"/>
      <c r="RXE86" s="26"/>
      <c r="RXG86" s="27"/>
      <c r="RXH86" s="34"/>
      <c r="RXI86" s="34"/>
      <c r="RXM86" s="3"/>
      <c r="RXN86" s="3"/>
      <c r="RXQ86" s="26"/>
      <c r="RXS86" s="27"/>
      <c r="RXT86" s="34"/>
      <c r="RXU86" s="34"/>
      <c r="RXY86" s="3"/>
      <c r="RXZ86" s="3"/>
      <c r="RYC86" s="26"/>
      <c r="RYE86" s="27"/>
      <c r="RYF86" s="34"/>
      <c r="RYG86" s="34"/>
      <c r="RYK86" s="3"/>
      <c r="RYL86" s="3"/>
      <c r="RYO86" s="26"/>
      <c r="RYQ86" s="27"/>
      <c r="RYR86" s="34"/>
      <c r="RYS86" s="34"/>
      <c r="RYW86" s="3"/>
      <c r="RYX86" s="3"/>
      <c r="RZA86" s="26"/>
      <c r="RZC86" s="27"/>
      <c r="RZD86" s="34"/>
      <c r="RZE86" s="34"/>
      <c r="RZI86" s="3"/>
      <c r="RZJ86" s="3"/>
      <c r="RZM86" s="26"/>
      <c r="RZO86" s="27"/>
      <c r="RZP86" s="34"/>
      <c r="RZQ86" s="34"/>
      <c r="RZU86" s="3"/>
      <c r="RZV86" s="3"/>
      <c r="RZY86" s="26"/>
      <c r="SAA86" s="27"/>
      <c r="SAB86" s="34"/>
      <c r="SAC86" s="34"/>
      <c r="SAG86" s="3"/>
      <c r="SAH86" s="3"/>
      <c r="SAK86" s="26"/>
      <c r="SAM86" s="27"/>
      <c r="SAN86" s="34"/>
      <c r="SAO86" s="34"/>
      <c r="SAS86" s="3"/>
      <c r="SAT86" s="3"/>
      <c r="SAW86" s="26"/>
      <c r="SAY86" s="27"/>
      <c r="SAZ86" s="34"/>
      <c r="SBA86" s="34"/>
      <c r="SBE86" s="3"/>
      <c r="SBF86" s="3"/>
      <c r="SBI86" s="26"/>
      <c r="SBK86" s="27"/>
      <c r="SBL86" s="34"/>
      <c r="SBM86" s="34"/>
      <c r="SBQ86" s="3"/>
      <c r="SBR86" s="3"/>
      <c r="SBU86" s="26"/>
      <c r="SBW86" s="27"/>
      <c r="SBX86" s="34"/>
      <c r="SBY86" s="34"/>
      <c r="SCC86" s="3"/>
      <c r="SCD86" s="3"/>
      <c r="SCG86" s="26"/>
      <c r="SCI86" s="27"/>
      <c r="SCJ86" s="34"/>
      <c r="SCK86" s="34"/>
      <c r="SCO86" s="3"/>
      <c r="SCP86" s="3"/>
      <c r="SCS86" s="26"/>
      <c r="SCU86" s="27"/>
      <c r="SCV86" s="34"/>
      <c r="SCW86" s="34"/>
      <c r="SDA86" s="3"/>
      <c r="SDB86" s="3"/>
      <c r="SDE86" s="26"/>
      <c r="SDG86" s="27"/>
      <c r="SDH86" s="34"/>
      <c r="SDI86" s="34"/>
      <c r="SDM86" s="3"/>
      <c r="SDN86" s="3"/>
      <c r="SDQ86" s="26"/>
      <c r="SDS86" s="27"/>
      <c r="SDT86" s="34"/>
      <c r="SDU86" s="34"/>
      <c r="SDY86" s="3"/>
      <c r="SDZ86" s="3"/>
      <c r="SEC86" s="26"/>
      <c r="SEE86" s="27"/>
      <c r="SEF86" s="34"/>
      <c r="SEG86" s="34"/>
      <c r="SEK86" s="3"/>
      <c r="SEL86" s="3"/>
      <c r="SEO86" s="26"/>
      <c r="SEQ86" s="27"/>
      <c r="SER86" s="34"/>
      <c r="SES86" s="34"/>
      <c r="SEW86" s="3"/>
      <c r="SEX86" s="3"/>
      <c r="SFA86" s="26"/>
      <c r="SFC86" s="27"/>
      <c r="SFD86" s="34"/>
      <c r="SFE86" s="34"/>
      <c r="SFI86" s="3"/>
      <c r="SFJ86" s="3"/>
      <c r="SFM86" s="26"/>
      <c r="SFO86" s="27"/>
      <c r="SFP86" s="34"/>
      <c r="SFQ86" s="34"/>
      <c r="SFU86" s="3"/>
      <c r="SFV86" s="3"/>
      <c r="SFY86" s="26"/>
      <c r="SGA86" s="27"/>
      <c r="SGB86" s="34"/>
      <c r="SGC86" s="34"/>
      <c r="SGG86" s="3"/>
      <c r="SGH86" s="3"/>
      <c r="SGK86" s="26"/>
      <c r="SGM86" s="27"/>
      <c r="SGN86" s="34"/>
      <c r="SGO86" s="34"/>
      <c r="SGS86" s="3"/>
      <c r="SGT86" s="3"/>
      <c r="SGW86" s="26"/>
      <c r="SGY86" s="27"/>
      <c r="SGZ86" s="34"/>
      <c r="SHA86" s="34"/>
      <c r="SHE86" s="3"/>
      <c r="SHF86" s="3"/>
      <c r="SHI86" s="26"/>
      <c r="SHK86" s="27"/>
      <c r="SHL86" s="34"/>
      <c r="SHM86" s="34"/>
      <c r="SHQ86" s="3"/>
      <c r="SHR86" s="3"/>
      <c r="SHU86" s="26"/>
      <c r="SHW86" s="27"/>
      <c r="SHX86" s="34"/>
      <c r="SHY86" s="34"/>
      <c r="SIC86" s="3"/>
      <c r="SID86" s="3"/>
      <c r="SIG86" s="26"/>
      <c r="SII86" s="27"/>
      <c r="SIJ86" s="34"/>
      <c r="SIK86" s="34"/>
      <c r="SIO86" s="3"/>
      <c r="SIP86" s="3"/>
      <c r="SIS86" s="26"/>
      <c r="SIU86" s="27"/>
      <c r="SIV86" s="34"/>
      <c r="SIW86" s="34"/>
      <c r="SJA86" s="3"/>
      <c r="SJB86" s="3"/>
      <c r="SJE86" s="26"/>
      <c r="SJG86" s="27"/>
      <c r="SJH86" s="34"/>
      <c r="SJI86" s="34"/>
      <c r="SJM86" s="3"/>
      <c r="SJN86" s="3"/>
      <c r="SJQ86" s="26"/>
      <c r="SJS86" s="27"/>
      <c r="SJT86" s="34"/>
      <c r="SJU86" s="34"/>
      <c r="SJY86" s="3"/>
      <c r="SJZ86" s="3"/>
      <c r="SKC86" s="26"/>
      <c r="SKE86" s="27"/>
      <c r="SKF86" s="34"/>
      <c r="SKG86" s="34"/>
      <c r="SKK86" s="3"/>
      <c r="SKL86" s="3"/>
      <c r="SKO86" s="26"/>
      <c r="SKQ86" s="27"/>
      <c r="SKR86" s="34"/>
      <c r="SKS86" s="34"/>
      <c r="SKW86" s="3"/>
      <c r="SKX86" s="3"/>
      <c r="SLA86" s="26"/>
      <c r="SLC86" s="27"/>
      <c r="SLD86" s="34"/>
      <c r="SLE86" s="34"/>
      <c r="SLI86" s="3"/>
      <c r="SLJ86" s="3"/>
      <c r="SLM86" s="26"/>
      <c r="SLO86" s="27"/>
      <c r="SLP86" s="34"/>
      <c r="SLQ86" s="34"/>
      <c r="SLU86" s="3"/>
      <c r="SLV86" s="3"/>
      <c r="SLY86" s="26"/>
      <c r="SMA86" s="27"/>
      <c r="SMB86" s="34"/>
      <c r="SMC86" s="34"/>
      <c r="SMG86" s="3"/>
      <c r="SMH86" s="3"/>
      <c r="SMK86" s="26"/>
      <c r="SMM86" s="27"/>
      <c r="SMN86" s="34"/>
      <c r="SMO86" s="34"/>
      <c r="SMS86" s="3"/>
      <c r="SMT86" s="3"/>
      <c r="SMW86" s="26"/>
      <c r="SMY86" s="27"/>
      <c r="SMZ86" s="34"/>
      <c r="SNA86" s="34"/>
      <c r="SNE86" s="3"/>
      <c r="SNF86" s="3"/>
      <c r="SNI86" s="26"/>
      <c r="SNK86" s="27"/>
      <c r="SNL86" s="34"/>
      <c r="SNM86" s="34"/>
      <c r="SNQ86" s="3"/>
      <c r="SNR86" s="3"/>
      <c r="SNU86" s="26"/>
      <c r="SNW86" s="27"/>
      <c r="SNX86" s="34"/>
      <c r="SNY86" s="34"/>
      <c r="SOC86" s="3"/>
      <c r="SOD86" s="3"/>
      <c r="SOG86" s="26"/>
      <c r="SOI86" s="27"/>
      <c r="SOJ86" s="34"/>
      <c r="SOK86" s="34"/>
      <c r="SOO86" s="3"/>
      <c r="SOP86" s="3"/>
      <c r="SOS86" s="26"/>
      <c r="SOU86" s="27"/>
      <c r="SOV86" s="34"/>
      <c r="SOW86" s="34"/>
      <c r="SPA86" s="3"/>
      <c r="SPB86" s="3"/>
      <c r="SPE86" s="26"/>
      <c r="SPG86" s="27"/>
      <c r="SPH86" s="34"/>
      <c r="SPI86" s="34"/>
      <c r="SPM86" s="3"/>
      <c r="SPN86" s="3"/>
      <c r="SPQ86" s="26"/>
      <c r="SPS86" s="27"/>
      <c r="SPT86" s="34"/>
      <c r="SPU86" s="34"/>
      <c r="SPY86" s="3"/>
      <c r="SPZ86" s="3"/>
      <c r="SQC86" s="26"/>
      <c r="SQE86" s="27"/>
      <c r="SQF86" s="34"/>
      <c r="SQG86" s="34"/>
      <c r="SQK86" s="3"/>
      <c r="SQL86" s="3"/>
      <c r="SQO86" s="26"/>
      <c r="SQQ86" s="27"/>
      <c r="SQR86" s="34"/>
      <c r="SQS86" s="34"/>
      <c r="SQW86" s="3"/>
      <c r="SQX86" s="3"/>
      <c r="SRA86" s="26"/>
      <c r="SRC86" s="27"/>
      <c r="SRD86" s="34"/>
      <c r="SRE86" s="34"/>
      <c r="SRI86" s="3"/>
      <c r="SRJ86" s="3"/>
      <c r="SRM86" s="26"/>
      <c r="SRO86" s="27"/>
      <c r="SRP86" s="34"/>
      <c r="SRQ86" s="34"/>
      <c r="SRU86" s="3"/>
      <c r="SRV86" s="3"/>
      <c r="SRY86" s="26"/>
      <c r="SSA86" s="27"/>
      <c r="SSB86" s="34"/>
      <c r="SSC86" s="34"/>
      <c r="SSG86" s="3"/>
      <c r="SSH86" s="3"/>
      <c r="SSK86" s="26"/>
      <c r="SSM86" s="27"/>
      <c r="SSN86" s="34"/>
      <c r="SSO86" s="34"/>
      <c r="SSS86" s="3"/>
      <c r="SST86" s="3"/>
      <c r="SSW86" s="26"/>
      <c r="SSY86" s="27"/>
      <c r="SSZ86" s="34"/>
      <c r="STA86" s="34"/>
      <c r="STE86" s="3"/>
      <c r="STF86" s="3"/>
      <c r="STI86" s="26"/>
      <c r="STK86" s="27"/>
      <c r="STL86" s="34"/>
      <c r="STM86" s="34"/>
      <c r="STQ86" s="3"/>
      <c r="STR86" s="3"/>
      <c r="STU86" s="26"/>
      <c r="STW86" s="27"/>
      <c r="STX86" s="34"/>
      <c r="STY86" s="34"/>
      <c r="SUC86" s="3"/>
      <c r="SUD86" s="3"/>
      <c r="SUG86" s="26"/>
      <c r="SUI86" s="27"/>
      <c r="SUJ86" s="34"/>
      <c r="SUK86" s="34"/>
      <c r="SUO86" s="3"/>
      <c r="SUP86" s="3"/>
      <c r="SUS86" s="26"/>
      <c r="SUU86" s="27"/>
      <c r="SUV86" s="34"/>
      <c r="SUW86" s="34"/>
      <c r="SVA86" s="3"/>
      <c r="SVB86" s="3"/>
      <c r="SVE86" s="26"/>
      <c r="SVG86" s="27"/>
      <c r="SVH86" s="34"/>
      <c r="SVI86" s="34"/>
      <c r="SVM86" s="3"/>
      <c r="SVN86" s="3"/>
      <c r="SVQ86" s="26"/>
      <c r="SVS86" s="27"/>
      <c r="SVT86" s="34"/>
      <c r="SVU86" s="34"/>
      <c r="SVY86" s="3"/>
      <c r="SVZ86" s="3"/>
      <c r="SWC86" s="26"/>
      <c r="SWE86" s="27"/>
      <c r="SWF86" s="34"/>
      <c r="SWG86" s="34"/>
      <c r="SWK86" s="3"/>
      <c r="SWL86" s="3"/>
      <c r="SWO86" s="26"/>
      <c r="SWQ86" s="27"/>
      <c r="SWR86" s="34"/>
      <c r="SWS86" s="34"/>
      <c r="SWW86" s="3"/>
      <c r="SWX86" s="3"/>
      <c r="SXA86" s="26"/>
      <c r="SXC86" s="27"/>
      <c r="SXD86" s="34"/>
      <c r="SXE86" s="34"/>
      <c r="SXI86" s="3"/>
      <c r="SXJ86" s="3"/>
      <c r="SXM86" s="26"/>
      <c r="SXO86" s="27"/>
      <c r="SXP86" s="34"/>
      <c r="SXQ86" s="34"/>
      <c r="SXU86" s="3"/>
      <c r="SXV86" s="3"/>
      <c r="SXY86" s="26"/>
      <c r="SYA86" s="27"/>
      <c r="SYB86" s="34"/>
      <c r="SYC86" s="34"/>
      <c r="SYG86" s="3"/>
      <c r="SYH86" s="3"/>
      <c r="SYK86" s="26"/>
      <c r="SYM86" s="27"/>
      <c r="SYN86" s="34"/>
      <c r="SYO86" s="34"/>
      <c r="SYS86" s="3"/>
      <c r="SYT86" s="3"/>
      <c r="SYW86" s="26"/>
      <c r="SYY86" s="27"/>
      <c r="SYZ86" s="34"/>
      <c r="SZA86" s="34"/>
      <c r="SZE86" s="3"/>
      <c r="SZF86" s="3"/>
      <c r="SZI86" s="26"/>
      <c r="SZK86" s="27"/>
      <c r="SZL86" s="34"/>
      <c r="SZM86" s="34"/>
      <c r="SZQ86" s="3"/>
      <c r="SZR86" s="3"/>
      <c r="SZU86" s="26"/>
      <c r="SZW86" s="27"/>
      <c r="SZX86" s="34"/>
      <c r="SZY86" s="34"/>
      <c r="TAC86" s="3"/>
      <c r="TAD86" s="3"/>
      <c r="TAG86" s="26"/>
      <c r="TAI86" s="27"/>
      <c r="TAJ86" s="34"/>
      <c r="TAK86" s="34"/>
      <c r="TAO86" s="3"/>
      <c r="TAP86" s="3"/>
      <c r="TAS86" s="26"/>
      <c r="TAU86" s="27"/>
      <c r="TAV86" s="34"/>
      <c r="TAW86" s="34"/>
      <c r="TBA86" s="3"/>
      <c r="TBB86" s="3"/>
      <c r="TBE86" s="26"/>
      <c r="TBG86" s="27"/>
      <c r="TBH86" s="34"/>
      <c r="TBI86" s="34"/>
      <c r="TBM86" s="3"/>
      <c r="TBN86" s="3"/>
      <c r="TBQ86" s="26"/>
      <c r="TBS86" s="27"/>
      <c r="TBT86" s="34"/>
      <c r="TBU86" s="34"/>
      <c r="TBY86" s="3"/>
      <c r="TBZ86" s="3"/>
      <c r="TCC86" s="26"/>
      <c r="TCE86" s="27"/>
      <c r="TCF86" s="34"/>
      <c r="TCG86" s="34"/>
      <c r="TCK86" s="3"/>
      <c r="TCL86" s="3"/>
      <c r="TCO86" s="26"/>
      <c r="TCQ86" s="27"/>
      <c r="TCR86" s="34"/>
      <c r="TCS86" s="34"/>
      <c r="TCW86" s="3"/>
      <c r="TCX86" s="3"/>
      <c r="TDA86" s="26"/>
      <c r="TDC86" s="27"/>
      <c r="TDD86" s="34"/>
      <c r="TDE86" s="34"/>
      <c r="TDI86" s="3"/>
      <c r="TDJ86" s="3"/>
      <c r="TDM86" s="26"/>
      <c r="TDO86" s="27"/>
      <c r="TDP86" s="34"/>
      <c r="TDQ86" s="34"/>
      <c r="TDU86" s="3"/>
      <c r="TDV86" s="3"/>
      <c r="TDY86" s="26"/>
      <c r="TEA86" s="27"/>
      <c r="TEB86" s="34"/>
      <c r="TEC86" s="34"/>
      <c r="TEG86" s="3"/>
      <c r="TEH86" s="3"/>
      <c r="TEK86" s="26"/>
      <c r="TEM86" s="27"/>
      <c r="TEN86" s="34"/>
      <c r="TEO86" s="34"/>
      <c r="TES86" s="3"/>
      <c r="TET86" s="3"/>
      <c r="TEW86" s="26"/>
      <c r="TEY86" s="27"/>
      <c r="TEZ86" s="34"/>
      <c r="TFA86" s="34"/>
      <c r="TFE86" s="3"/>
      <c r="TFF86" s="3"/>
      <c r="TFI86" s="26"/>
      <c r="TFK86" s="27"/>
      <c r="TFL86" s="34"/>
      <c r="TFM86" s="34"/>
      <c r="TFQ86" s="3"/>
      <c r="TFR86" s="3"/>
      <c r="TFU86" s="26"/>
      <c r="TFW86" s="27"/>
      <c r="TFX86" s="34"/>
      <c r="TFY86" s="34"/>
      <c r="TGC86" s="3"/>
      <c r="TGD86" s="3"/>
      <c r="TGG86" s="26"/>
      <c r="TGI86" s="27"/>
      <c r="TGJ86" s="34"/>
      <c r="TGK86" s="34"/>
      <c r="TGO86" s="3"/>
      <c r="TGP86" s="3"/>
      <c r="TGS86" s="26"/>
      <c r="TGU86" s="27"/>
      <c r="TGV86" s="34"/>
      <c r="TGW86" s="34"/>
      <c r="THA86" s="3"/>
      <c r="THB86" s="3"/>
      <c r="THE86" s="26"/>
      <c r="THG86" s="27"/>
      <c r="THH86" s="34"/>
      <c r="THI86" s="34"/>
      <c r="THM86" s="3"/>
      <c r="THN86" s="3"/>
      <c r="THQ86" s="26"/>
      <c r="THS86" s="27"/>
      <c r="THT86" s="34"/>
      <c r="THU86" s="34"/>
      <c r="THY86" s="3"/>
      <c r="THZ86" s="3"/>
      <c r="TIC86" s="26"/>
      <c r="TIE86" s="27"/>
      <c r="TIF86" s="34"/>
      <c r="TIG86" s="34"/>
      <c r="TIK86" s="3"/>
      <c r="TIL86" s="3"/>
      <c r="TIO86" s="26"/>
      <c r="TIQ86" s="27"/>
      <c r="TIR86" s="34"/>
      <c r="TIS86" s="34"/>
      <c r="TIW86" s="3"/>
      <c r="TIX86" s="3"/>
      <c r="TJA86" s="26"/>
      <c r="TJC86" s="27"/>
      <c r="TJD86" s="34"/>
      <c r="TJE86" s="34"/>
      <c r="TJI86" s="3"/>
      <c r="TJJ86" s="3"/>
      <c r="TJM86" s="26"/>
      <c r="TJO86" s="27"/>
      <c r="TJP86" s="34"/>
      <c r="TJQ86" s="34"/>
      <c r="TJU86" s="3"/>
      <c r="TJV86" s="3"/>
      <c r="TJY86" s="26"/>
      <c r="TKA86" s="27"/>
      <c r="TKB86" s="34"/>
      <c r="TKC86" s="34"/>
      <c r="TKG86" s="3"/>
      <c r="TKH86" s="3"/>
      <c r="TKK86" s="26"/>
      <c r="TKM86" s="27"/>
      <c r="TKN86" s="34"/>
      <c r="TKO86" s="34"/>
      <c r="TKS86" s="3"/>
      <c r="TKT86" s="3"/>
      <c r="TKW86" s="26"/>
      <c r="TKY86" s="27"/>
      <c r="TKZ86" s="34"/>
      <c r="TLA86" s="34"/>
      <c r="TLE86" s="3"/>
      <c r="TLF86" s="3"/>
      <c r="TLI86" s="26"/>
      <c r="TLK86" s="27"/>
      <c r="TLL86" s="34"/>
      <c r="TLM86" s="34"/>
      <c r="TLQ86" s="3"/>
      <c r="TLR86" s="3"/>
      <c r="TLU86" s="26"/>
      <c r="TLW86" s="27"/>
      <c r="TLX86" s="34"/>
      <c r="TLY86" s="34"/>
      <c r="TMC86" s="3"/>
      <c r="TMD86" s="3"/>
      <c r="TMG86" s="26"/>
      <c r="TMI86" s="27"/>
      <c r="TMJ86" s="34"/>
      <c r="TMK86" s="34"/>
      <c r="TMO86" s="3"/>
      <c r="TMP86" s="3"/>
      <c r="TMS86" s="26"/>
      <c r="TMU86" s="27"/>
      <c r="TMV86" s="34"/>
      <c r="TMW86" s="34"/>
      <c r="TNA86" s="3"/>
      <c r="TNB86" s="3"/>
      <c r="TNE86" s="26"/>
      <c r="TNG86" s="27"/>
      <c r="TNH86" s="34"/>
      <c r="TNI86" s="34"/>
      <c r="TNM86" s="3"/>
      <c r="TNN86" s="3"/>
      <c r="TNQ86" s="26"/>
      <c r="TNS86" s="27"/>
      <c r="TNT86" s="34"/>
      <c r="TNU86" s="34"/>
      <c r="TNY86" s="3"/>
      <c r="TNZ86" s="3"/>
      <c r="TOC86" s="26"/>
      <c r="TOE86" s="27"/>
      <c r="TOF86" s="34"/>
      <c r="TOG86" s="34"/>
      <c r="TOK86" s="3"/>
      <c r="TOL86" s="3"/>
      <c r="TOO86" s="26"/>
      <c r="TOQ86" s="27"/>
      <c r="TOR86" s="34"/>
      <c r="TOS86" s="34"/>
      <c r="TOW86" s="3"/>
      <c r="TOX86" s="3"/>
      <c r="TPA86" s="26"/>
      <c r="TPC86" s="27"/>
      <c r="TPD86" s="34"/>
      <c r="TPE86" s="34"/>
      <c r="TPI86" s="3"/>
      <c r="TPJ86" s="3"/>
      <c r="TPM86" s="26"/>
      <c r="TPO86" s="27"/>
      <c r="TPP86" s="34"/>
      <c r="TPQ86" s="34"/>
      <c r="TPU86" s="3"/>
      <c r="TPV86" s="3"/>
      <c r="TPY86" s="26"/>
      <c r="TQA86" s="27"/>
      <c r="TQB86" s="34"/>
      <c r="TQC86" s="34"/>
      <c r="TQG86" s="3"/>
      <c r="TQH86" s="3"/>
      <c r="TQK86" s="26"/>
      <c r="TQM86" s="27"/>
      <c r="TQN86" s="34"/>
      <c r="TQO86" s="34"/>
      <c r="TQS86" s="3"/>
      <c r="TQT86" s="3"/>
      <c r="TQW86" s="26"/>
      <c r="TQY86" s="27"/>
      <c r="TQZ86" s="34"/>
      <c r="TRA86" s="34"/>
      <c r="TRE86" s="3"/>
      <c r="TRF86" s="3"/>
      <c r="TRI86" s="26"/>
      <c r="TRK86" s="27"/>
      <c r="TRL86" s="34"/>
      <c r="TRM86" s="34"/>
      <c r="TRQ86" s="3"/>
      <c r="TRR86" s="3"/>
      <c r="TRU86" s="26"/>
      <c r="TRW86" s="27"/>
      <c r="TRX86" s="34"/>
      <c r="TRY86" s="34"/>
      <c r="TSC86" s="3"/>
      <c r="TSD86" s="3"/>
      <c r="TSG86" s="26"/>
      <c r="TSI86" s="27"/>
      <c r="TSJ86" s="34"/>
      <c r="TSK86" s="34"/>
      <c r="TSO86" s="3"/>
      <c r="TSP86" s="3"/>
      <c r="TSS86" s="26"/>
      <c r="TSU86" s="27"/>
      <c r="TSV86" s="34"/>
      <c r="TSW86" s="34"/>
      <c r="TTA86" s="3"/>
      <c r="TTB86" s="3"/>
      <c r="TTE86" s="26"/>
      <c r="TTG86" s="27"/>
      <c r="TTH86" s="34"/>
      <c r="TTI86" s="34"/>
      <c r="TTM86" s="3"/>
      <c r="TTN86" s="3"/>
      <c r="TTQ86" s="26"/>
      <c r="TTS86" s="27"/>
      <c r="TTT86" s="34"/>
      <c r="TTU86" s="34"/>
      <c r="TTY86" s="3"/>
      <c r="TTZ86" s="3"/>
      <c r="TUC86" s="26"/>
      <c r="TUE86" s="27"/>
      <c r="TUF86" s="34"/>
      <c r="TUG86" s="34"/>
      <c r="TUK86" s="3"/>
      <c r="TUL86" s="3"/>
      <c r="TUO86" s="26"/>
      <c r="TUQ86" s="27"/>
      <c r="TUR86" s="34"/>
      <c r="TUS86" s="34"/>
      <c r="TUW86" s="3"/>
      <c r="TUX86" s="3"/>
      <c r="TVA86" s="26"/>
      <c r="TVC86" s="27"/>
      <c r="TVD86" s="34"/>
      <c r="TVE86" s="34"/>
      <c r="TVI86" s="3"/>
      <c r="TVJ86" s="3"/>
      <c r="TVM86" s="26"/>
      <c r="TVO86" s="27"/>
      <c r="TVP86" s="34"/>
      <c r="TVQ86" s="34"/>
      <c r="TVU86" s="3"/>
      <c r="TVV86" s="3"/>
      <c r="TVY86" s="26"/>
      <c r="TWA86" s="27"/>
      <c r="TWB86" s="34"/>
      <c r="TWC86" s="34"/>
      <c r="TWG86" s="3"/>
      <c r="TWH86" s="3"/>
      <c r="TWK86" s="26"/>
      <c r="TWM86" s="27"/>
      <c r="TWN86" s="34"/>
      <c r="TWO86" s="34"/>
      <c r="TWS86" s="3"/>
      <c r="TWT86" s="3"/>
      <c r="TWW86" s="26"/>
      <c r="TWY86" s="27"/>
      <c r="TWZ86" s="34"/>
      <c r="TXA86" s="34"/>
      <c r="TXE86" s="3"/>
      <c r="TXF86" s="3"/>
      <c r="TXI86" s="26"/>
      <c r="TXK86" s="27"/>
      <c r="TXL86" s="34"/>
      <c r="TXM86" s="34"/>
      <c r="TXQ86" s="3"/>
      <c r="TXR86" s="3"/>
      <c r="TXU86" s="26"/>
      <c r="TXW86" s="27"/>
      <c r="TXX86" s="34"/>
      <c r="TXY86" s="34"/>
      <c r="TYC86" s="3"/>
      <c r="TYD86" s="3"/>
      <c r="TYG86" s="26"/>
      <c r="TYI86" s="27"/>
      <c r="TYJ86" s="34"/>
      <c r="TYK86" s="34"/>
      <c r="TYO86" s="3"/>
      <c r="TYP86" s="3"/>
      <c r="TYS86" s="26"/>
      <c r="TYU86" s="27"/>
      <c r="TYV86" s="34"/>
      <c r="TYW86" s="34"/>
      <c r="TZA86" s="3"/>
      <c r="TZB86" s="3"/>
      <c r="TZE86" s="26"/>
      <c r="TZG86" s="27"/>
      <c r="TZH86" s="34"/>
      <c r="TZI86" s="34"/>
      <c r="TZM86" s="3"/>
      <c r="TZN86" s="3"/>
      <c r="TZQ86" s="26"/>
      <c r="TZS86" s="27"/>
      <c r="TZT86" s="34"/>
      <c r="TZU86" s="34"/>
      <c r="TZY86" s="3"/>
      <c r="TZZ86" s="3"/>
      <c r="UAC86" s="26"/>
      <c r="UAE86" s="27"/>
      <c r="UAF86" s="34"/>
      <c r="UAG86" s="34"/>
      <c r="UAK86" s="3"/>
      <c r="UAL86" s="3"/>
      <c r="UAO86" s="26"/>
      <c r="UAQ86" s="27"/>
      <c r="UAR86" s="34"/>
      <c r="UAS86" s="34"/>
      <c r="UAW86" s="3"/>
      <c r="UAX86" s="3"/>
      <c r="UBA86" s="26"/>
      <c r="UBC86" s="27"/>
      <c r="UBD86" s="34"/>
      <c r="UBE86" s="34"/>
      <c r="UBI86" s="3"/>
      <c r="UBJ86" s="3"/>
      <c r="UBM86" s="26"/>
      <c r="UBO86" s="27"/>
      <c r="UBP86" s="34"/>
      <c r="UBQ86" s="34"/>
      <c r="UBU86" s="3"/>
      <c r="UBV86" s="3"/>
      <c r="UBY86" s="26"/>
      <c r="UCA86" s="27"/>
      <c r="UCB86" s="34"/>
      <c r="UCC86" s="34"/>
      <c r="UCG86" s="3"/>
      <c r="UCH86" s="3"/>
      <c r="UCK86" s="26"/>
      <c r="UCM86" s="27"/>
      <c r="UCN86" s="34"/>
      <c r="UCO86" s="34"/>
      <c r="UCS86" s="3"/>
      <c r="UCT86" s="3"/>
      <c r="UCW86" s="26"/>
      <c r="UCY86" s="27"/>
      <c r="UCZ86" s="34"/>
      <c r="UDA86" s="34"/>
      <c r="UDE86" s="3"/>
      <c r="UDF86" s="3"/>
      <c r="UDI86" s="26"/>
      <c r="UDK86" s="27"/>
      <c r="UDL86" s="34"/>
      <c r="UDM86" s="34"/>
      <c r="UDQ86" s="3"/>
      <c r="UDR86" s="3"/>
      <c r="UDU86" s="26"/>
      <c r="UDW86" s="27"/>
      <c r="UDX86" s="34"/>
      <c r="UDY86" s="34"/>
      <c r="UEC86" s="3"/>
      <c r="UED86" s="3"/>
      <c r="UEG86" s="26"/>
      <c r="UEI86" s="27"/>
      <c r="UEJ86" s="34"/>
      <c r="UEK86" s="34"/>
      <c r="UEO86" s="3"/>
      <c r="UEP86" s="3"/>
      <c r="UES86" s="26"/>
      <c r="UEU86" s="27"/>
      <c r="UEV86" s="34"/>
      <c r="UEW86" s="34"/>
      <c r="UFA86" s="3"/>
      <c r="UFB86" s="3"/>
      <c r="UFE86" s="26"/>
      <c r="UFG86" s="27"/>
      <c r="UFH86" s="34"/>
      <c r="UFI86" s="34"/>
      <c r="UFM86" s="3"/>
      <c r="UFN86" s="3"/>
      <c r="UFQ86" s="26"/>
      <c r="UFS86" s="27"/>
      <c r="UFT86" s="34"/>
      <c r="UFU86" s="34"/>
      <c r="UFY86" s="3"/>
      <c r="UFZ86" s="3"/>
      <c r="UGC86" s="26"/>
      <c r="UGE86" s="27"/>
      <c r="UGF86" s="34"/>
      <c r="UGG86" s="34"/>
      <c r="UGK86" s="3"/>
      <c r="UGL86" s="3"/>
      <c r="UGO86" s="26"/>
      <c r="UGQ86" s="27"/>
      <c r="UGR86" s="34"/>
      <c r="UGS86" s="34"/>
      <c r="UGW86" s="3"/>
      <c r="UGX86" s="3"/>
      <c r="UHA86" s="26"/>
      <c r="UHC86" s="27"/>
      <c r="UHD86" s="34"/>
      <c r="UHE86" s="34"/>
      <c r="UHI86" s="3"/>
      <c r="UHJ86" s="3"/>
      <c r="UHM86" s="26"/>
      <c r="UHO86" s="27"/>
      <c r="UHP86" s="34"/>
      <c r="UHQ86" s="34"/>
      <c r="UHU86" s="3"/>
      <c r="UHV86" s="3"/>
      <c r="UHY86" s="26"/>
      <c r="UIA86" s="27"/>
      <c r="UIB86" s="34"/>
      <c r="UIC86" s="34"/>
      <c r="UIG86" s="3"/>
      <c r="UIH86" s="3"/>
      <c r="UIK86" s="26"/>
      <c r="UIM86" s="27"/>
      <c r="UIN86" s="34"/>
      <c r="UIO86" s="34"/>
      <c r="UIS86" s="3"/>
      <c r="UIT86" s="3"/>
      <c r="UIW86" s="26"/>
      <c r="UIY86" s="27"/>
      <c r="UIZ86" s="34"/>
      <c r="UJA86" s="34"/>
      <c r="UJE86" s="3"/>
      <c r="UJF86" s="3"/>
      <c r="UJI86" s="26"/>
      <c r="UJK86" s="27"/>
      <c r="UJL86" s="34"/>
      <c r="UJM86" s="34"/>
      <c r="UJQ86" s="3"/>
      <c r="UJR86" s="3"/>
      <c r="UJU86" s="26"/>
      <c r="UJW86" s="27"/>
      <c r="UJX86" s="34"/>
      <c r="UJY86" s="34"/>
      <c r="UKC86" s="3"/>
      <c r="UKD86" s="3"/>
      <c r="UKG86" s="26"/>
      <c r="UKI86" s="27"/>
      <c r="UKJ86" s="34"/>
      <c r="UKK86" s="34"/>
      <c r="UKO86" s="3"/>
      <c r="UKP86" s="3"/>
      <c r="UKS86" s="26"/>
      <c r="UKU86" s="27"/>
      <c r="UKV86" s="34"/>
      <c r="UKW86" s="34"/>
      <c r="ULA86" s="3"/>
      <c r="ULB86" s="3"/>
      <c r="ULE86" s="26"/>
      <c r="ULG86" s="27"/>
      <c r="ULH86" s="34"/>
      <c r="ULI86" s="34"/>
      <c r="ULM86" s="3"/>
      <c r="ULN86" s="3"/>
      <c r="ULQ86" s="26"/>
      <c r="ULS86" s="27"/>
      <c r="ULT86" s="34"/>
      <c r="ULU86" s="34"/>
      <c r="ULY86" s="3"/>
      <c r="ULZ86" s="3"/>
      <c r="UMC86" s="26"/>
      <c r="UME86" s="27"/>
      <c r="UMF86" s="34"/>
      <c r="UMG86" s="34"/>
      <c r="UMK86" s="3"/>
      <c r="UML86" s="3"/>
      <c r="UMO86" s="26"/>
      <c r="UMQ86" s="27"/>
      <c r="UMR86" s="34"/>
      <c r="UMS86" s="34"/>
      <c r="UMW86" s="3"/>
      <c r="UMX86" s="3"/>
      <c r="UNA86" s="26"/>
      <c r="UNC86" s="27"/>
      <c r="UND86" s="34"/>
      <c r="UNE86" s="34"/>
      <c r="UNI86" s="3"/>
      <c r="UNJ86" s="3"/>
      <c r="UNM86" s="26"/>
      <c r="UNO86" s="27"/>
      <c r="UNP86" s="34"/>
      <c r="UNQ86" s="34"/>
      <c r="UNU86" s="3"/>
      <c r="UNV86" s="3"/>
      <c r="UNY86" s="26"/>
      <c r="UOA86" s="27"/>
      <c r="UOB86" s="34"/>
      <c r="UOC86" s="34"/>
      <c r="UOG86" s="3"/>
      <c r="UOH86" s="3"/>
      <c r="UOK86" s="26"/>
      <c r="UOM86" s="27"/>
      <c r="UON86" s="34"/>
      <c r="UOO86" s="34"/>
      <c r="UOS86" s="3"/>
      <c r="UOT86" s="3"/>
      <c r="UOW86" s="26"/>
      <c r="UOY86" s="27"/>
      <c r="UOZ86" s="34"/>
      <c r="UPA86" s="34"/>
      <c r="UPE86" s="3"/>
      <c r="UPF86" s="3"/>
      <c r="UPI86" s="26"/>
      <c r="UPK86" s="27"/>
      <c r="UPL86" s="34"/>
      <c r="UPM86" s="34"/>
      <c r="UPQ86" s="3"/>
      <c r="UPR86" s="3"/>
      <c r="UPU86" s="26"/>
      <c r="UPW86" s="27"/>
      <c r="UPX86" s="34"/>
      <c r="UPY86" s="34"/>
      <c r="UQC86" s="3"/>
      <c r="UQD86" s="3"/>
      <c r="UQG86" s="26"/>
      <c r="UQI86" s="27"/>
      <c r="UQJ86" s="34"/>
      <c r="UQK86" s="34"/>
      <c r="UQO86" s="3"/>
      <c r="UQP86" s="3"/>
      <c r="UQS86" s="26"/>
      <c r="UQU86" s="27"/>
      <c r="UQV86" s="34"/>
      <c r="UQW86" s="34"/>
      <c r="URA86" s="3"/>
      <c r="URB86" s="3"/>
      <c r="URE86" s="26"/>
      <c r="URG86" s="27"/>
      <c r="URH86" s="34"/>
      <c r="URI86" s="34"/>
      <c r="URM86" s="3"/>
      <c r="URN86" s="3"/>
      <c r="URQ86" s="26"/>
      <c r="URS86" s="27"/>
      <c r="URT86" s="34"/>
      <c r="URU86" s="34"/>
      <c r="URY86" s="3"/>
      <c r="URZ86" s="3"/>
      <c r="USC86" s="26"/>
      <c r="USE86" s="27"/>
      <c r="USF86" s="34"/>
      <c r="USG86" s="34"/>
      <c r="USK86" s="3"/>
      <c r="USL86" s="3"/>
      <c r="USO86" s="26"/>
      <c r="USQ86" s="27"/>
      <c r="USR86" s="34"/>
      <c r="USS86" s="34"/>
      <c r="USW86" s="3"/>
      <c r="USX86" s="3"/>
      <c r="UTA86" s="26"/>
      <c r="UTC86" s="27"/>
      <c r="UTD86" s="34"/>
      <c r="UTE86" s="34"/>
      <c r="UTI86" s="3"/>
      <c r="UTJ86" s="3"/>
      <c r="UTM86" s="26"/>
      <c r="UTO86" s="27"/>
      <c r="UTP86" s="34"/>
      <c r="UTQ86" s="34"/>
      <c r="UTU86" s="3"/>
      <c r="UTV86" s="3"/>
      <c r="UTY86" s="26"/>
      <c r="UUA86" s="27"/>
      <c r="UUB86" s="34"/>
      <c r="UUC86" s="34"/>
      <c r="UUG86" s="3"/>
      <c r="UUH86" s="3"/>
      <c r="UUK86" s="26"/>
      <c r="UUM86" s="27"/>
      <c r="UUN86" s="34"/>
      <c r="UUO86" s="34"/>
      <c r="UUS86" s="3"/>
      <c r="UUT86" s="3"/>
      <c r="UUW86" s="26"/>
      <c r="UUY86" s="27"/>
      <c r="UUZ86" s="34"/>
      <c r="UVA86" s="34"/>
      <c r="UVE86" s="3"/>
      <c r="UVF86" s="3"/>
      <c r="UVI86" s="26"/>
      <c r="UVK86" s="27"/>
      <c r="UVL86" s="34"/>
      <c r="UVM86" s="34"/>
      <c r="UVQ86" s="3"/>
      <c r="UVR86" s="3"/>
      <c r="UVU86" s="26"/>
      <c r="UVW86" s="27"/>
      <c r="UVX86" s="34"/>
      <c r="UVY86" s="34"/>
      <c r="UWC86" s="3"/>
      <c r="UWD86" s="3"/>
      <c r="UWG86" s="26"/>
      <c r="UWI86" s="27"/>
      <c r="UWJ86" s="34"/>
      <c r="UWK86" s="34"/>
      <c r="UWO86" s="3"/>
      <c r="UWP86" s="3"/>
      <c r="UWS86" s="26"/>
      <c r="UWU86" s="27"/>
      <c r="UWV86" s="34"/>
      <c r="UWW86" s="34"/>
      <c r="UXA86" s="3"/>
      <c r="UXB86" s="3"/>
      <c r="UXE86" s="26"/>
      <c r="UXG86" s="27"/>
      <c r="UXH86" s="34"/>
      <c r="UXI86" s="34"/>
      <c r="UXM86" s="3"/>
      <c r="UXN86" s="3"/>
      <c r="UXQ86" s="26"/>
      <c r="UXS86" s="27"/>
      <c r="UXT86" s="34"/>
      <c r="UXU86" s="34"/>
      <c r="UXY86" s="3"/>
      <c r="UXZ86" s="3"/>
      <c r="UYC86" s="26"/>
      <c r="UYE86" s="27"/>
      <c r="UYF86" s="34"/>
      <c r="UYG86" s="34"/>
      <c r="UYK86" s="3"/>
      <c r="UYL86" s="3"/>
      <c r="UYO86" s="26"/>
      <c r="UYQ86" s="27"/>
      <c r="UYR86" s="34"/>
      <c r="UYS86" s="34"/>
      <c r="UYW86" s="3"/>
      <c r="UYX86" s="3"/>
      <c r="UZA86" s="26"/>
      <c r="UZC86" s="27"/>
      <c r="UZD86" s="34"/>
      <c r="UZE86" s="34"/>
      <c r="UZI86" s="3"/>
      <c r="UZJ86" s="3"/>
      <c r="UZM86" s="26"/>
      <c r="UZO86" s="27"/>
      <c r="UZP86" s="34"/>
      <c r="UZQ86" s="34"/>
      <c r="UZU86" s="3"/>
      <c r="UZV86" s="3"/>
      <c r="UZY86" s="26"/>
      <c r="VAA86" s="27"/>
      <c r="VAB86" s="34"/>
      <c r="VAC86" s="34"/>
      <c r="VAG86" s="3"/>
      <c r="VAH86" s="3"/>
      <c r="VAK86" s="26"/>
      <c r="VAM86" s="27"/>
      <c r="VAN86" s="34"/>
      <c r="VAO86" s="34"/>
      <c r="VAS86" s="3"/>
      <c r="VAT86" s="3"/>
      <c r="VAW86" s="26"/>
      <c r="VAY86" s="27"/>
      <c r="VAZ86" s="34"/>
      <c r="VBA86" s="34"/>
      <c r="VBE86" s="3"/>
      <c r="VBF86" s="3"/>
      <c r="VBI86" s="26"/>
      <c r="VBK86" s="27"/>
      <c r="VBL86" s="34"/>
      <c r="VBM86" s="34"/>
      <c r="VBQ86" s="3"/>
      <c r="VBR86" s="3"/>
      <c r="VBU86" s="26"/>
      <c r="VBW86" s="27"/>
      <c r="VBX86" s="34"/>
      <c r="VBY86" s="34"/>
      <c r="VCC86" s="3"/>
      <c r="VCD86" s="3"/>
      <c r="VCG86" s="26"/>
      <c r="VCI86" s="27"/>
      <c r="VCJ86" s="34"/>
      <c r="VCK86" s="34"/>
      <c r="VCO86" s="3"/>
      <c r="VCP86" s="3"/>
      <c r="VCS86" s="26"/>
      <c r="VCU86" s="27"/>
      <c r="VCV86" s="34"/>
      <c r="VCW86" s="34"/>
      <c r="VDA86" s="3"/>
      <c r="VDB86" s="3"/>
      <c r="VDE86" s="26"/>
      <c r="VDG86" s="27"/>
      <c r="VDH86" s="34"/>
      <c r="VDI86" s="34"/>
      <c r="VDM86" s="3"/>
      <c r="VDN86" s="3"/>
      <c r="VDQ86" s="26"/>
      <c r="VDS86" s="27"/>
      <c r="VDT86" s="34"/>
      <c r="VDU86" s="34"/>
      <c r="VDY86" s="3"/>
      <c r="VDZ86" s="3"/>
      <c r="VEC86" s="26"/>
      <c r="VEE86" s="27"/>
      <c r="VEF86" s="34"/>
      <c r="VEG86" s="34"/>
      <c r="VEK86" s="3"/>
      <c r="VEL86" s="3"/>
      <c r="VEO86" s="26"/>
      <c r="VEQ86" s="27"/>
      <c r="VER86" s="34"/>
      <c r="VES86" s="34"/>
      <c r="VEW86" s="3"/>
      <c r="VEX86" s="3"/>
      <c r="VFA86" s="26"/>
      <c r="VFC86" s="27"/>
      <c r="VFD86" s="34"/>
      <c r="VFE86" s="34"/>
      <c r="VFI86" s="3"/>
      <c r="VFJ86" s="3"/>
      <c r="VFM86" s="26"/>
      <c r="VFO86" s="27"/>
      <c r="VFP86" s="34"/>
      <c r="VFQ86" s="34"/>
      <c r="VFU86" s="3"/>
      <c r="VFV86" s="3"/>
      <c r="VFY86" s="26"/>
      <c r="VGA86" s="27"/>
      <c r="VGB86" s="34"/>
      <c r="VGC86" s="34"/>
      <c r="VGG86" s="3"/>
      <c r="VGH86" s="3"/>
      <c r="VGK86" s="26"/>
      <c r="VGM86" s="27"/>
      <c r="VGN86" s="34"/>
      <c r="VGO86" s="34"/>
      <c r="VGS86" s="3"/>
      <c r="VGT86" s="3"/>
      <c r="VGW86" s="26"/>
      <c r="VGY86" s="27"/>
      <c r="VGZ86" s="34"/>
      <c r="VHA86" s="34"/>
      <c r="VHE86" s="3"/>
      <c r="VHF86" s="3"/>
      <c r="VHI86" s="26"/>
      <c r="VHK86" s="27"/>
      <c r="VHL86" s="34"/>
      <c r="VHM86" s="34"/>
      <c r="VHQ86" s="3"/>
      <c r="VHR86" s="3"/>
      <c r="VHU86" s="26"/>
      <c r="VHW86" s="27"/>
      <c r="VHX86" s="34"/>
      <c r="VHY86" s="34"/>
      <c r="VIC86" s="3"/>
      <c r="VID86" s="3"/>
      <c r="VIG86" s="26"/>
      <c r="VII86" s="27"/>
      <c r="VIJ86" s="34"/>
      <c r="VIK86" s="34"/>
      <c r="VIO86" s="3"/>
      <c r="VIP86" s="3"/>
      <c r="VIS86" s="26"/>
      <c r="VIU86" s="27"/>
      <c r="VIV86" s="34"/>
      <c r="VIW86" s="34"/>
      <c r="VJA86" s="3"/>
      <c r="VJB86" s="3"/>
      <c r="VJE86" s="26"/>
      <c r="VJG86" s="27"/>
      <c r="VJH86" s="34"/>
      <c r="VJI86" s="34"/>
      <c r="VJM86" s="3"/>
      <c r="VJN86" s="3"/>
      <c r="VJQ86" s="26"/>
      <c r="VJS86" s="27"/>
      <c r="VJT86" s="34"/>
      <c r="VJU86" s="34"/>
      <c r="VJY86" s="3"/>
      <c r="VJZ86" s="3"/>
      <c r="VKC86" s="26"/>
      <c r="VKE86" s="27"/>
      <c r="VKF86" s="34"/>
      <c r="VKG86" s="34"/>
      <c r="VKK86" s="3"/>
      <c r="VKL86" s="3"/>
      <c r="VKO86" s="26"/>
      <c r="VKQ86" s="27"/>
      <c r="VKR86" s="34"/>
      <c r="VKS86" s="34"/>
      <c r="VKW86" s="3"/>
      <c r="VKX86" s="3"/>
      <c r="VLA86" s="26"/>
      <c r="VLC86" s="27"/>
      <c r="VLD86" s="34"/>
      <c r="VLE86" s="34"/>
      <c r="VLI86" s="3"/>
      <c r="VLJ86" s="3"/>
      <c r="VLM86" s="26"/>
      <c r="VLO86" s="27"/>
      <c r="VLP86" s="34"/>
      <c r="VLQ86" s="34"/>
      <c r="VLU86" s="3"/>
      <c r="VLV86" s="3"/>
      <c r="VLY86" s="26"/>
      <c r="VMA86" s="27"/>
      <c r="VMB86" s="34"/>
      <c r="VMC86" s="34"/>
      <c r="VMG86" s="3"/>
      <c r="VMH86" s="3"/>
      <c r="VMK86" s="26"/>
      <c r="VMM86" s="27"/>
      <c r="VMN86" s="34"/>
      <c r="VMO86" s="34"/>
      <c r="VMS86" s="3"/>
      <c r="VMT86" s="3"/>
      <c r="VMW86" s="26"/>
      <c r="VMY86" s="27"/>
      <c r="VMZ86" s="34"/>
      <c r="VNA86" s="34"/>
      <c r="VNE86" s="3"/>
      <c r="VNF86" s="3"/>
      <c r="VNI86" s="26"/>
      <c r="VNK86" s="27"/>
      <c r="VNL86" s="34"/>
      <c r="VNM86" s="34"/>
      <c r="VNQ86" s="3"/>
      <c r="VNR86" s="3"/>
      <c r="VNU86" s="26"/>
      <c r="VNW86" s="27"/>
      <c r="VNX86" s="34"/>
      <c r="VNY86" s="34"/>
      <c r="VOC86" s="3"/>
      <c r="VOD86" s="3"/>
      <c r="VOG86" s="26"/>
      <c r="VOI86" s="27"/>
      <c r="VOJ86" s="34"/>
      <c r="VOK86" s="34"/>
      <c r="VOO86" s="3"/>
      <c r="VOP86" s="3"/>
      <c r="VOS86" s="26"/>
      <c r="VOU86" s="27"/>
      <c r="VOV86" s="34"/>
      <c r="VOW86" s="34"/>
      <c r="VPA86" s="3"/>
      <c r="VPB86" s="3"/>
      <c r="VPE86" s="26"/>
      <c r="VPG86" s="27"/>
      <c r="VPH86" s="34"/>
      <c r="VPI86" s="34"/>
      <c r="VPM86" s="3"/>
      <c r="VPN86" s="3"/>
      <c r="VPQ86" s="26"/>
      <c r="VPS86" s="27"/>
      <c r="VPT86" s="34"/>
      <c r="VPU86" s="34"/>
      <c r="VPY86" s="3"/>
      <c r="VPZ86" s="3"/>
      <c r="VQC86" s="26"/>
      <c r="VQE86" s="27"/>
      <c r="VQF86" s="34"/>
      <c r="VQG86" s="34"/>
      <c r="VQK86" s="3"/>
      <c r="VQL86" s="3"/>
      <c r="VQO86" s="26"/>
      <c r="VQQ86" s="27"/>
      <c r="VQR86" s="34"/>
      <c r="VQS86" s="34"/>
      <c r="VQW86" s="3"/>
      <c r="VQX86" s="3"/>
      <c r="VRA86" s="26"/>
      <c r="VRC86" s="27"/>
      <c r="VRD86" s="34"/>
      <c r="VRE86" s="34"/>
      <c r="VRI86" s="3"/>
      <c r="VRJ86" s="3"/>
      <c r="VRM86" s="26"/>
      <c r="VRO86" s="27"/>
      <c r="VRP86" s="34"/>
      <c r="VRQ86" s="34"/>
      <c r="VRU86" s="3"/>
      <c r="VRV86" s="3"/>
      <c r="VRY86" s="26"/>
      <c r="VSA86" s="27"/>
      <c r="VSB86" s="34"/>
      <c r="VSC86" s="34"/>
      <c r="VSG86" s="3"/>
      <c r="VSH86" s="3"/>
      <c r="VSK86" s="26"/>
      <c r="VSM86" s="27"/>
      <c r="VSN86" s="34"/>
      <c r="VSO86" s="34"/>
      <c r="VSS86" s="3"/>
      <c r="VST86" s="3"/>
      <c r="VSW86" s="26"/>
      <c r="VSY86" s="27"/>
      <c r="VSZ86" s="34"/>
      <c r="VTA86" s="34"/>
      <c r="VTE86" s="3"/>
      <c r="VTF86" s="3"/>
      <c r="VTI86" s="26"/>
      <c r="VTK86" s="27"/>
      <c r="VTL86" s="34"/>
      <c r="VTM86" s="34"/>
      <c r="VTQ86" s="3"/>
      <c r="VTR86" s="3"/>
      <c r="VTU86" s="26"/>
      <c r="VTW86" s="27"/>
      <c r="VTX86" s="34"/>
      <c r="VTY86" s="34"/>
      <c r="VUC86" s="3"/>
      <c r="VUD86" s="3"/>
      <c r="VUG86" s="26"/>
      <c r="VUI86" s="27"/>
      <c r="VUJ86" s="34"/>
      <c r="VUK86" s="34"/>
      <c r="VUO86" s="3"/>
      <c r="VUP86" s="3"/>
      <c r="VUS86" s="26"/>
      <c r="VUU86" s="27"/>
      <c r="VUV86" s="34"/>
      <c r="VUW86" s="34"/>
      <c r="VVA86" s="3"/>
      <c r="VVB86" s="3"/>
      <c r="VVE86" s="26"/>
      <c r="VVG86" s="27"/>
      <c r="VVH86" s="34"/>
      <c r="VVI86" s="34"/>
      <c r="VVM86" s="3"/>
      <c r="VVN86" s="3"/>
      <c r="VVQ86" s="26"/>
      <c r="VVS86" s="27"/>
      <c r="VVT86" s="34"/>
      <c r="VVU86" s="34"/>
      <c r="VVY86" s="3"/>
      <c r="VVZ86" s="3"/>
      <c r="VWC86" s="26"/>
      <c r="VWE86" s="27"/>
      <c r="VWF86" s="34"/>
      <c r="VWG86" s="34"/>
      <c r="VWK86" s="3"/>
      <c r="VWL86" s="3"/>
      <c r="VWO86" s="26"/>
      <c r="VWQ86" s="27"/>
      <c r="VWR86" s="34"/>
      <c r="VWS86" s="34"/>
      <c r="VWW86" s="3"/>
      <c r="VWX86" s="3"/>
      <c r="VXA86" s="26"/>
      <c r="VXC86" s="27"/>
      <c r="VXD86" s="34"/>
      <c r="VXE86" s="34"/>
      <c r="VXI86" s="3"/>
      <c r="VXJ86" s="3"/>
      <c r="VXM86" s="26"/>
      <c r="VXO86" s="27"/>
      <c r="VXP86" s="34"/>
      <c r="VXQ86" s="34"/>
      <c r="VXU86" s="3"/>
      <c r="VXV86" s="3"/>
      <c r="VXY86" s="26"/>
      <c r="VYA86" s="27"/>
      <c r="VYB86" s="34"/>
      <c r="VYC86" s="34"/>
      <c r="VYG86" s="3"/>
      <c r="VYH86" s="3"/>
      <c r="VYK86" s="26"/>
      <c r="VYM86" s="27"/>
      <c r="VYN86" s="34"/>
      <c r="VYO86" s="34"/>
      <c r="VYS86" s="3"/>
      <c r="VYT86" s="3"/>
      <c r="VYW86" s="26"/>
      <c r="VYY86" s="27"/>
      <c r="VYZ86" s="34"/>
      <c r="VZA86" s="34"/>
      <c r="VZE86" s="3"/>
      <c r="VZF86" s="3"/>
      <c r="VZI86" s="26"/>
      <c r="VZK86" s="27"/>
      <c r="VZL86" s="34"/>
      <c r="VZM86" s="34"/>
      <c r="VZQ86" s="3"/>
      <c r="VZR86" s="3"/>
      <c r="VZU86" s="26"/>
      <c r="VZW86" s="27"/>
      <c r="VZX86" s="34"/>
      <c r="VZY86" s="34"/>
      <c r="WAC86" s="3"/>
      <c r="WAD86" s="3"/>
      <c r="WAG86" s="26"/>
      <c r="WAI86" s="27"/>
      <c r="WAJ86" s="34"/>
      <c r="WAK86" s="34"/>
      <c r="WAO86" s="3"/>
      <c r="WAP86" s="3"/>
      <c r="WAS86" s="26"/>
      <c r="WAU86" s="27"/>
      <c r="WAV86" s="34"/>
      <c r="WAW86" s="34"/>
      <c r="WBA86" s="3"/>
      <c r="WBB86" s="3"/>
      <c r="WBE86" s="26"/>
      <c r="WBG86" s="27"/>
      <c r="WBH86" s="34"/>
      <c r="WBI86" s="34"/>
      <c r="WBM86" s="3"/>
      <c r="WBN86" s="3"/>
      <c r="WBQ86" s="26"/>
      <c r="WBS86" s="27"/>
      <c r="WBT86" s="34"/>
      <c r="WBU86" s="34"/>
      <c r="WBY86" s="3"/>
      <c r="WBZ86" s="3"/>
      <c r="WCC86" s="26"/>
      <c r="WCE86" s="27"/>
      <c r="WCF86" s="34"/>
      <c r="WCG86" s="34"/>
      <c r="WCK86" s="3"/>
      <c r="WCL86" s="3"/>
      <c r="WCO86" s="26"/>
      <c r="WCQ86" s="27"/>
      <c r="WCR86" s="34"/>
      <c r="WCS86" s="34"/>
      <c r="WCW86" s="3"/>
      <c r="WCX86" s="3"/>
      <c r="WDA86" s="26"/>
      <c r="WDC86" s="27"/>
      <c r="WDD86" s="34"/>
      <c r="WDE86" s="34"/>
      <c r="WDI86" s="3"/>
      <c r="WDJ86" s="3"/>
      <c r="WDM86" s="26"/>
      <c r="WDO86" s="27"/>
      <c r="WDP86" s="34"/>
      <c r="WDQ86" s="34"/>
      <c r="WDU86" s="3"/>
      <c r="WDV86" s="3"/>
      <c r="WDY86" s="26"/>
      <c r="WEA86" s="27"/>
      <c r="WEB86" s="34"/>
      <c r="WEC86" s="34"/>
      <c r="WEG86" s="3"/>
      <c r="WEH86" s="3"/>
      <c r="WEK86" s="26"/>
      <c r="WEM86" s="27"/>
      <c r="WEN86" s="34"/>
      <c r="WEO86" s="34"/>
      <c r="WES86" s="3"/>
      <c r="WET86" s="3"/>
      <c r="WEW86" s="26"/>
      <c r="WEY86" s="27"/>
      <c r="WEZ86" s="34"/>
      <c r="WFA86" s="34"/>
      <c r="WFE86" s="3"/>
      <c r="WFF86" s="3"/>
      <c r="WFI86" s="26"/>
      <c r="WFK86" s="27"/>
      <c r="WFL86" s="34"/>
      <c r="WFM86" s="34"/>
      <c r="WFQ86" s="3"/>
      <c r="WFR86" s="3"/>
      <c r="WFU86" s="26"/>
      <c r="WFW86" s="27"/>
      <c r="WFX86" s="34"/>
      <c r="WFY86" s="34"/>
      <c r="WGC86" s="3"/>
      <c r="WGD86" s="3"/>
      <c r="WGG86" s="26"/>
      <c r="WGI86" s="27"/>
      <c r="WGJ86" s="34"/>
      <c r="WGK86" s="34"/>
      <c r="WGO86" s="3"/>
      <c r="WGP86" s="3"/>
      <c r="WGS86" s="26"/>
      <c r="WGU86" s="27"/>
      <c r="WGV86" s="34"/>
      <c r="WGW86" s="34"/>
      <c r="WHA86" s="3"/>
      <c r="WHB86" s="3"/>
      <c r="WHE86" s="26"/>
      <c r="WHG86" s="27"/>
      <c r="WHH86" s="34"/>
      <c r="WHI86" s="34"/>
      <c r="WHM86" s="3"/>
      <c r="WHN86" s="3"/>
      <c r="WHQ86" s="26"/>
      <c r="WHS86" s="27"/>
      <c r="WHT86" s="34"/>
      <c r="WHU86" s="34"/>
      <c r="WHY86" s="3"/>
      <c r="WHZ86" s="3"/>
      <c r="WIC86" s="26"/>
      <c r="WIE86" s="27"/>
      <c r="WIF86" s="34"/>
      <c r="WIG86" s="34"/>
      <c r="WIK86" s="3"/>
      <c r="WIL86" s="3"/>
      <c r="WIO86" s="26"/>
      <c r="WIQ86" s="27"/>
      <c r="WIR86" s="34"/>
      <c r="WIS86" s="34"/>
      <c r="WIW86" s="3"/>
      <c r="WIX86" s="3"/>
      <c r="WJA86" s="26"/>
      <c r="WJC86" s="27"/>
      <c r="WJD86" s="34"/>
      <c r="WJE86" s="34"/>
      <c r="WJI86" s="3"/>
      <c r="WJJ86" s="3"/>
      <c r="WJM86" s="26"/>
      <c r="WJO86" s="27"/>
      <c r="WJP86" s="34"/>
      <c r="WJQ86" s="34"/>
      <c r="WJU86" s="3"/>
      <c r="WJV86" s="3"/>
      <c r="WJY86" s="26"/>
      <c r="WKA86" s="27"/>
      <c r="WKB86" s="34"/>
      <c r="WKC86" s="34"/>
      <c r="WKG86" s="3"/>
      <c r="WKH86" s="3"/>
      <c r="WKK86" s="26"/>
      <c r="WKM86" s="27"/>
      <c r="WKN86" s="34"/>
      <c r="WKO86" s="34"/>
      <c r="WKS86" s="3"/>
      <c r="WKT86" s="3"/>
      <c r="WKW86" s="26"/>
      <c r="WKY86" s="27"/>
      <c r="WKZ86" s="34"/>
      <c r="WLA86" s="34"/>
      <c r="WLE86" s="3"/>
      <c r="WLF86" s="3"/>
      <c r="WLI86" s="26"/>
      <c r="WLK86" s="27"/>
      <c r="WLL86" s="34"/>
      <c r="WLM86" s="34"/>
      <c r="WLQ86" s="3"/>
      <c r="WLR86" s="3"/>
      <c r="WLU86" s="26"/>
      <c r="WLW86" s="27"/>
      <c r="WLX86" s="34"/>
      <c r="WLY86" s="34"/>
      <c r="WMC86" s="3"/>
      <c r="WMD86" s="3"/>
      <c r="WMG86" s="26"/>
      <c r="WMI86" s="27"/>
      <c r="WMJ86" s="34"/>
      <c r="WMK86" s="34"/>
      <c r="WMO86" s="3"/>
      <c r="WMP86" s="3"/>
      <c r="WMS86" s="26"/>
      <c r="WMU86" s="27"/>
      <c r="WMV86" s="34"/>
      <c r="WMW86" s="34"/>
      <c r="WNA86" s="3"/>
      <c r="WNB86" s="3"/>
      <c r="WNE86" s="26"/>
      <c r="WNG86" s="27"/>
      <c r="WNH86" s="34"/>
      <c r="WNI86" s="34"/>
      <c r="WNM86" s="3"/>
      <c r="WNN86" s="3"/>
      <c r="WNQ86" s="26"/>
      <c r="WNS86" s="27"/>
      <c r="WNT86" s="34"/>
      <c r="WNU86" s="34"/>
      <c r="WNY86" s="3"/>
      <c r="WNZ86" s="3"/>
      <c r="WOC86" s="26"/>
      <c r="WOE86" s="27"/>
      <c r="WOF86" s="34"/>
      <c r="WOG86" s="34"/>
      <c r="WOK86" s="3"/>
      <c r="WOL86" s="3"/>
      <c r="WOO86" s="26"/>
      <c r="WOQ86" s="27"/>
      <c r="WOR86" s="34"/>
      <c r="WOS86" s="34"/>
      <c r="WOW86" s="3"/>
      <c r="WOX86" s="3"/>
      <c r="WPA86" s="26"/>
      <c r="WPC86" s="27"/>
      <c r="WPD86" s="34"/>
      <c r="WPE86" s="34"/>
      <c r="WPI86" s="3"/>
      <c r="WPJ86" s="3"/>
      <c r="WPM86" s="26"/>
      <c r="WPO86" s="27"/>
      <c r="WPP86" s="34"/>
      <c r="WPQ86" s="34"/>
      <c r="WPU86" s="3"/>
      <c r="WPV86" s="3"/>
      <c r="WPY86" s="26"/>
      <c r="WQA86" s="27"/>
      <c r="WQB86" s="34"/>
      <c r="WQC86" s="34"/>
      <c r="WQG86" s="3"/>
      <c r="WQH86" s="3"/>
      <c r="WQK86" s="26"/>
      <c r="WQM86" s="27"/>
      <c r="WQN86" s="34"/>
      <c r="WQO86" s="34"/>
      <c r="WQS86" s="3"/>
      <c r="WQT86" s="3"/>
      <c r="WQW86" s="26"/>
      <c r="WQY86" s="27"/>
      <c r="WQZ86" s="34"/>
      <c r="WRA86" s="34"/>
      <c r="WRE86" s="3"/>
      <c r="WRF86" s="3"/>
      <c r="WRI86" s="26"/>
      <c r="WRK86" s="27"/>
      <c r="WRL86" s="34"/>
      <c r="WRM86" s="34"/>
      <c r="WRQ86" s="3"/>
      <c r="WRR86" s="3"/>
      <c r="WRU86" s="26"/>
      <c r="WRW86" s="27"/>
      <c r="WRX86" s="34"/>
      <c r="WRY86" s="34"/>
      <c r="WSC86" s="3"/>
      <c r="WSD86" s="3"/>
      <c r="WSG86" s="26"/>
      <c r="WSI86" s="27"/>
      <c r="WSJ86" s="34"/>
      <c r="WSK86" s="34"/>
      <c r="WSO86" s="3"/>
      <c r="WSP86" s="3"/>
      <c r="WSS86" s="26"/>
      <c r="WSU86" s="27"/>
      <c r="WSV86" s="34"/>
      <c r="WSW86" s="34"/>
      <c r="WTA86" s="3"/>
      <c r="WTB86" s="3"/>
      <c r="WTE86" s="26"/>
      <c r="WTG86" s="27"/>
      <c r="WTH86" s="34"/>
      <c r="WTI86" s="34"/>
      <c r="WTM86" s="3"/>
      <c r="WTN86" s="3"/>
      <c r="WTQ86" s="26"/>
      <c r="WTS86" s="27"/>
      <c r="WTT86" s="34"/>
      <c r="WTU86" s="34"/>
      <c r="WTY86" s="3"/>
      <c r="WTZ86" s="3"/>
      <c r="WUC86" s="26"/>
      <c r="WUE86" s="27"/>
      <c r="WUF86" s="34"/>
      <c r="WUG86" s="34"/>
      <c r="WUK86" s="3"/>
      <c r="WUL86" s="3"/>
      <c r="WUO86" s="26"/>
      <c r="WUQ86" s="27"/>
      <c r="WUR86" s="34"/>
      <c r="WUS86" s="34"/>
      <c r="WUW86" s="3"/>
      <c r="WUX86" s="3"/>
      <c r="WVA86" s="26"/>
      <c r="WVC86" s="27"/>
      <c r="WVD86" s="34"/>
      <c r="WVE86" s="34"/>
      <c r="WVI86" s="3"/>
      <c r="WVJ86" s="3"/>
      <c r="WVM86" s="26"/>
      <c r="WVO86" s="27"/>
      <c r="WVP86" s="34"/>
      <c r="WVQ86" s="34"/>
      <c r="WVU86" s="3"/>
      <c r="WVV86" s="3"/>
      <c r="WVY86" s="26"/>
      <c r="WWA86" s="27"/>
      <c r="WWB86" s="34"/>
      <c r="WWC86" s="34"/>
      <c r="WWG86" s="3"/>
      <c r="WWH86" s="3"/>
      <c r="WWK86" s="26"/>
      <c r="WWM86" s="27"/>
      <c r="WWN86" s="34"/>
      <c r="WWO86" s="34"/>
      <c r="WWS86" s="3"/>
      <c r="WWT86" s="3"/>
      <c r="WWW86" s="26"/>
      <c r="WWY86" s="27"/>
      <c r="WWZ86" s="34"/>
      <c r="WXA86" s="34"/>
      <c r="WXE86" s="3"/>
      <c r="WXF86" s="3"/>
      <c r="WXI86" s="26"/>
      <c r="WXK86" s="27"/>
      <c r="WXL86" s="34"/>
      <c r="WXM86" s="34"/>
      <c r="WXQ86" s="3"/>
      <c r="WXR86" s="3"/>
      <c r="WXU86" s="26"/>
      <c r="WXW86" s="27"/>
      <c r="WXX86" s="34"/>
      <c r="WXY86" s="34"/>
      <c r="WYC86" s="3"/>
      <c r="WYD86" s="3"/>
      <c r="WYG86" s="26"/>
      <c r="WYI86" s="27"/>
      <c r="WYJ86" s="34"/>
      <c r="WYK86" s="34"/>
      <c r="WYO86" s="3"/>
      <c r="WYP86" s="3"/>
      <c r="WYS86" s="26"/>
      <c r="WYU86" s="27"/>
      <c r="WYV86" s="34"/>
      <c r="WYW86" s="34"/>
      <c r="WZA86" s="3"/>
      <c r="WZB86" s="3"/>
      <c r="WZE86" s="26"/>
      <c r="WZG86" s="27"/>
      <c r="WZH86" s="34"/>
      <c r="WZI86" s="34"/>
      <c r="WZM86" s="3"/>
      <c r="WZN86" s="3"/>
      <c r="WZQ86" s="26"/>
      <c r="WZS86" s="27"/>
      <c r="WZT86" s="34"/>
      <c r="WZU86" s="34"/>
      <c r="WZY86" s="3"/>
      <c r="WZZ86" s="3"/>
      <c r="XAC86" s="26"/>
      <c r="XAE86" s="27"/>
      <c r="XAF86" s="34"/>
      <c r="XAG86" s="34"/>
      <c r="XAK86" s="3"/>
      <c r="XAL86" s="3"/>
      <c r="XAO86" s="26"/>
      <c r="XAQ86" s="27"/>
      <c r="XAR86" s="34"/>
      <c r="XAS86" s="34"/>
      <c r="XAW86" s="3"/>
      <c r="XAX86" s="3"/>
      <c r="XBA86" s="26"/>
      <c r="XBC86" s="27"/>
      <c r="XBD86" s="34"/>
      <c r="XBE86" s="34"/>
      <c r="XBI86" s="3"/>
      <c r="XBJ86" s="3"/>
      <c r="XBM86" s="26"/>
      <c r="XBO86" s="27"/>
      <c r="XBP86" s="34"/>
      <c r="XBQ86" s="34"/>
      <c r="XBU86" s="3"/>
      <c r="XBV86" s="3"/>
      <c r="XBY86" s="26"/>
      <c r="XCA86" s="27"/>
      <c r="XCB86" s="34"/>
      <c r="XCC86" s="34"/>
      <c r="XCG86" s="3"/>
      <c r="XCH86" s="3"/>
      <c r="XCK86" s="26"/>
      <c r="XCM86" s="27"/>
      <c r="XCN86" s="34"/>
      <c r="XCO86" s="34"/>
      <c r="XCS86" s="3"/>
      <c r="XCT86" s="3"/>
      <c r="XCW86" s="26"/>
      <c r="XCY86" s="27"/>
      <c r="XCZ86" s="34"/>
      <c r="XDA86" s="34"/>
      <c r="XDE86" s="3"/>
      <c r="XDF86" s="3"/>
      <c r="XDI86" s="26"/>
      <c r="XDK86" s="27"/>
      <c r="XDL86" s="34"/>
      <c r="XDM86" s="34"/>
      <c r="XDQ86" s="3"/>
      <c r="XDR86" s="3"/>
      <c r="XDU86" s="26"/>
      <c r="XDW86" s="27"/>
      <c r="XDX86" s="34"/>
      <c r="XDY86" s="34"/>
      <c r="XEC86" s="3"/>
      <c r="XED86" s="3"/>
      <c r="XEG86" s="26"/>
      <c r="XEI86" s="27"/>
      <c r="XEJ86" s="34"/>
      <c r="XEK86" s="34"/>
      <c r="XEO86" s="3"/>
      <c r="XEP86" s="3"/>
      <c r="XES86" s="26"/>
      <c r="XEU86" s="27"/>
      <c r="XEV86" s="34"/>
      <c r="XEW86" s="34"/>
      <c r="XFA86" s="3"/>
      <c r="XFB86" s="3"/>
    </row>
    <row r="87" spans="1:1022 1025:3069 3073:4094 4097:6141 6145:7166 7169:9213 9217:10238 10241:12285 12289:13310 13313:15357 15361:16382" x14ac:dyDescent="0.25">
      <c r="A87" s="3">
        <v>276217</v>
      </c>
      <c r="B87" s="3">
        <v>2999572</v>
      </c>
      <c r="C87" t="s">
        <v>138</v>
      </c>
      <c r="D87" t="s">
        <v>37</v>
      </c>
      <c r="E87" s="26" t="s">
        <v>30</v>
      </c>
      <c r="F87" t="s">
        <v>78</v>
      </c>
      <c r="G87" s="27">
        <v>43955</v>
      </c>
      <c r="H87" s="34"/>
      <c r="I87" s="34"/>
      <c r="J87">
        <v>515</v>
      </c>
      <c r="K87" t="s">
        <v>27</v>
      </c>
      <c r="L87">
        <v>2</v>
      </c>
      <c r="M87" s="3" t="s">
        <v>134</v>
      </c>
      <c r="N87" s="3"/>
      <c r="O87"/>
      <c r="Q87" s="26"/>
      <c r="R87"/>
      <c r="S87" s="27"/>
      <c r="T87" s="34"/>
      <c r="U87" s="34"/>
      <c r="Y87" s="3"/>
      <c r="Z87" s="3"/>
      <c r="AC87" s="26"/>
      <c r="AE87" s="27"/>
      <c r="AF87" s="34"/>
      <c r="AG87" s="34"/>
      <c r="AK87" s="3"/>
      <c r="AL87" s="3"/>
      <c r="AO87" s="26"/>
      <c r="AQ87" s="27"/>
      <c r="AR87" s="34"/>
      <c r="AS87" s="34"/>
      <c r="AW87" s="3"/>
      <c r="AX87" s="3"/>
      <c r="BA87" s="26"/>
      <c r="BC87" s="27"/>
      <c r="BD87" s="34"/>
      <c r="BE87" s="34"/>
      <c r="BI87" s="3"/>
      <c r="BJ87" s="3"/>
      <c r="BM87" s="26"/>
      <c r="BO87" s="27"/>
      <c r="BP87" s="34"/>
      <c r="BQ87" s="34"/>
      <c r="BU87" s="3"/>
      <c r="BV87" s="3"/>
      <c r="BY87" s="26"/>
      <c r="CA87" s="27"/>
      <c r="CB87" s="34"/>
      <c r="CC87" s="34"/>
      <c r="CG87" s="3"/>
      <c r="CH87" s="3"/>
      <c r="CK87" s="26"/>
      <c r="CM87" s="27"/>
      <c r="CN87" s="34"/>
      <c r="CO87" s="34"/>
      <c r="CS87" s="3"/>
      <c r="CT87" s="3"/>
      <c r="CW87" s="26"/>
      <c r="CY87" s="27"/>
      <c r="CZ87" s="34"/>
      <c r="DA87" s="34"/>
      <c r="DE87" s="3"/>
      <c r="DF87" s="3"/>
      <c r="DI87" s="26"/>
      <c r="DK87" s="27"/>
      <c r="DL87" s="34"/>
      <c r="DM87" s="34"/>
      <c r="DQ87" s="3"/>
      <c r="DR87" s="3"/>
      <c r="DU87" s="26"/>
      <c r="DW87" s="27"/>
      <c r="DX87" s="34"/>
      <c r="DY87" s="34"/>
      <c r="EC87" s="3"/>
      <c r="ED87" s="3"/>
      <c r="EG87" s="26"/>
      <c r="EI87" s="27"/>
      <c r="EJ87" s="34"/>
      <c r="EK87" s="34"/>
      <c r="EO87" s="3"/>
      <c r="EP87" s="3"/>
      <c r="ES87" s="26"/>
      <c r="EU87" s="27"/>
      <c r="EV87" s="34"/>
      <c r="EW87" s="34"/>
      <c r="FA87" s="3"/>
      <c r="FB87" s="3"/>
      <c r="FE87" s="26"/>
      <c r="FG87" s="27"/>
      <c r="FH87" s="34"/>
      <c r="FI87" s="34"/>
      <c r="FM87" s="3"/>
      <c r="FN87" s="3"/>
      <c r="FQ87" s="26"/>
      <c r="FS87" s="27"/>
      <c r="FT87" s="34"/>
      <c r="FU87" s="34"/>
      <c r="FY87" s="3"/>
      <c r="FZ87" s="3"/>
      <c r="GC87" s="26"/>
      <c r="GE87" s="27"/>
      <c r="GF87" s="34"/>
      <c r="GG87" s="34"/>
      <c r="GK87" s="3"/>
      <c r="GL87" s="3"/>
      <c r="GO87" s="26"/>
      <c r="GQ87" s="27"/>
      <c r="GR87" s="34"/>
      <c r="GS87" s="34"/>
      <c r="GW87" s="3"/>
      <c r="GX87" s="3"/>
      <c r="HA87" s="26"/>
      <c r="HC87" s="27"/>
      <c r="HD87" s="34"/>
      <c r="HE87" s="34"/>
      <c r="HI87" s="3"/>
      <c r="HJ87" s="3"/>
      <c r="HM87" s="26"/>
      <c r="HO87" s="27"/>
      <c r="HP87" s="34"/>
      <c r="HQ87" s="34"/>
      <c r="HU87" s="3"/>
      <c r="HV87" s="3"/>
      <c r="HY87" s="26"/>
      <c r="IA87" s="27"/>
      <c r="IB87" s="34"/>
      <c r="IC87" s="34"/>
      <c r="IG87" s="3"/>
      <c r="IH87" s="3"/>
      <c r="IK87" s="26"/>
      <c r="IM87" s="27"/>
      <c r="IN87" s="34"/>
      <c r="IO87" s="34"/>
      <c r="IS87" s="3"/>
      <c r="IT87" s="3"/>
      <c r="IW87" s="26"/>
      <c r="IY87" s="27"/>
      <c r="IZ87" s="34"/>
      <c r="JA87" s="34"/>
      <c r="JE87" s="3"/>
      <c r="JF87" s="3"/>
      <c r="JI87" s="26"/>
      <c r="JK87" s="27"/>
      <c r="JL87" s="34"/>
      <c r="JM87" s="34"/>
      <c r="JQ87" s="3"/>
      <c r="JR87" s="3"/>
      <c r="JU87" s="26"/>
      <c r="JW87" s="27"/>
      <c r="JX87" s="34"/>
      <c r="JY87" s="34"/>
      <c r="KC87" s="3"/>
      <c r="KD87" s="3"/>
      <c r="KG87" s="26"/>
      <c r="KI87" s="27"/>
      <c r="KJ87" s="34"/>
      <c r="KK87" s="34"/>
      <c r="KO87" s="3"/>
      <c r="KP87" s="3"/>
      <c r="KS87" s="26"/>
      <c r="KU87" s="27"/>
      <c r="KV87" s="34"/>
      <c r="KW87" s="34"/>
      <c r="LA87" s="3"/>
      <c r="LB87" s="3"/>
      <c r="LE87" s="26"/>
      <c r="LG87" s="27"/>
      <c r="LH87" s="34"/>
      <c r="LI87" s="34"/>
      <c r="LM87" s="3"/>
      <c r="LN87" s="3"/>
      <c r="LQ87" s="26"/>
      <c r="LS87" s="27"/>
      <c r="LT87" s="34"/>
      <c r="LU87" s="34"/>
      <c r="LY87" s="3"/>
      <c r="LZ87" s="3"/>
      <c r="MC87" s="26"/>
      <c r="ME87" s="27"/>
      <c r="MF87" s="34"/>
      <c r="MG87" s="34"/>
      <c r="MK87" s="3"/>
      <c r="ML87" s="3"/>
      <c r="MO87" s="26"/>
      <c r="MQ87" s="27"/>
      <c r="MR87" s="34"/>
      <c r="MS87" s="34"/>
      <c r="MW87" s="3"/>
      <c r="MX87" s="3"/>
      <c r="NA87" s="26"/>
      <c r="NC87" s="27"/>
      <c r="ND87" s="34"/>
      <c r="NE87" s="34"/>
      <c r="NI87" s="3"/>
      <c r="NJ87" s="3"/>
      <c r="NM87" s="26"/>
      <c r="NO87" s="27"/>
      <c r="NP87" s="34"/>
      <c r="NQ87" s="34"/>
      <c r="NU87" s="3"/>
      <c r="NV87" s="3"/>
      <c r="NY87" s="26"/>
      <c r="OA87" s="27"/>
      <c r="OB87" s="34"/>
      <c r="OC87" s="34"/>
      <c r="OG87" s="3"/>
      <c r="OH87" s="3"/>
      <c r="OK87" s="26"/>
      <c r="OM87" s="27"/>
      <c r="ON87" s="34"/>
      <c r="OO87" s="34"/>
      <c r="OS87" s="3"/>
      <c r="OT87" s="3"/>
      <c r="OW87" s="26"/>
      <c r="OY87" s="27"/>
      <c r="OZ87" s="34"/>
      <c r="PA87" s="34"/>
      <c r="PE87" s="3"/>
      <c r="PF87" s="3"/>
      <c r="PI87" s="26"/>
      <c r="PK87" s="27"/>
      <c r="PL87" s="34"/>
      <c r="PM87" s="34"/>
      <c r="PQ87" s="3"/>
      <c r="PR87" s="3"/>
      <c r="PU87" s="26"/>
      <c r="PW87" s="27"/>
      <c r="PX87" s="34"/>
      <c r="PY87" s="34"/>
      <c r="QC87" s="3"/>
      <c r="QD87" s="3"/>
      <c r="QG87" s="26"/>
      <c r="QI87" s="27"/>
      <c r="QJ87" s="34"/>
      <c r="QK87" s="34"/>
      <c r="QO87" s="3"/>
      <c r="QP87" s="3"/>
      <c r="QS87" s="26"/>
      <c r="QU87" s="27"/>
      <c r="QV87" s="34"/>
      <c r="QW87" s="34"/>
      <c r="RA87" s="3"/>
      <c r="RB87" s="3"/>
      <c r="RE87" s="26"/>
      <c r="RG87" s="27"/>
      <c r="RH87" s="34"/>
      <c r="RI87" s="34"/>
      <c r="RM87" s="3"/>
      <c r="RN87" s="3"/>
      <c r="RQ87" s="26"/>
      <c r="RS87" s="27"/>
      <c r="RT87" s="34"/>
      <c r="RU87" s="34"/>
      <c r="RY87" s="3"/>
      <c r="RZ87" s="3"/>
      <c r="SC87" s="26"/>
      <c r="SE87" s="27"/>
      <c r="SF87" s="34"/>
      <c r="SG87" s="34"/>
      <c r="SK87" s="3"/>
      <c r="SL87" s="3"/>
      <c r="SO87" s="26"/>
      <c r="SQ87" s="27"/>
      <c r="SR87" s="34"/>
      <c r="SS87" s="34"/>
      <c r="SW87" s="3"/>
      <c r="SX87" s="3"/>
      <c r="TA87" s="26"/>
      <c r="TC87" s="27"/>
      <c r="TD87" s="34"/>
      <c r="TE87" s="34"/>
      <c r="TI87" s="3"/>
      <c r="TJ87" s="3"/>
      <c r="TM87" s="26"/>
      <c r="TO87" s="27"/>
      <c r="TP87" s="34"/>
      <c r="TQ87" s="34"/>
      <c r="TU87" s="3"/>
      <c r="TV87" s="3"/>
      <c r="TY87" s="26"/>
      <c r="UA87" s="27"/>
      <c r="UB87" s="34"/>
      <c r="UC87" s="34"/>
      <c r="UG87" s="3"/>
      <c r="UH87" s="3"/>
      <c r="UK87" s="26"/>
      <c r="UM87" s="27"/>
      <c r="UN87" s="34"/>
      <c r="UO87" s="34"/>
      <c r="US87" s="3"/>
      <c r="UT87" s="3"/>
      <c r="UW87" s="26"/>
      <c r="UY87" s="27"/>
      <c r="UZ87" s="34"/>
      <c r="VA87" s="34"/>
      <c r="VE87" s="3"/>
      <c r="VF87" s="3"/>
      <c r="VI87" s="26"/>
      <c r="VK87" s="27"/>
      <c r="VL87" s="34"/>
      <c r="VM87" s="34"/>
      <c r="VQ87" s="3"/>
      <c r="VR87" s="3"/>
      <c r="VU87" s="26"/>
      <c r="VW87" s="27"/>
      <c r="VX87" s="34"/>
      <c r="VY87" s="34"/>
      <c r="WC87" s="3"/>
      <c r="WD87" s="3"/>
      <c r="WG87" s="26"/>
      <c r="WI87" s="27"/>
      <c r="WJ87" s="34"/>
      <c r="WK87" s="34"/>
      <c r="WO87" s="3"/>
      <c r="WP87" s="3"/>
      <c r="WS87" s="26"/>
      <c r="WU87" s="27"/>
      <c r="WV87" s="34"/>
      <c r="WW87" s="34"/>
      <c r="XA87" s="3"/>
      <c r="XB87" s="3"/>
      <c r="XE87" s="26"/>
      <c r="XG87" s="27"/>
      <c r="XH87" s="34"/>
      <c r="XI87" s="34"/>
      <c r="XM87" s="3"/>
      <c r="XN87" s="3"/>
      <c r="XQ87" s="26"/>
      <c r="XS87" s="27"/>
      <c r="XT87" s="34"/>
      <c r="XU87" s="34"/>
      <c r="XY87" s="3"/>
      <c r="XZ87" s="3"/>
      <c r="YC87" s="26"/>
      <c r="YE87" s="27"/>
      <c r="YF87" s="34"/>
      <c r="YG87" s="34"/>
      <c r="YK87" s="3"/>
      <c r="YL87" s="3"/>
      <c r="YO87" s="26"/>
      <c r="YQ87" s="27"/>
      <c r="YR87" s="34"/>
      <c r="YS87" s="34"/>
      <c r="YW87" s="3"/>
      <c r="YX87" s="3"/>
      <c r="ZA87" s="26"/>
      <c r="ZC87" s="27"/>
      <c r="ZD87" s="34"/>
      <c r="ZE87" s="34"/>
      <c r="ZI87" s="3"/>
      <c r="ZJ87" s="3"/>
      <c r="ZM87" s="26"/>
      <c r="ZO87" s="27"/>
      <c r="ZP87" s="34"/>
      <c r="ZQ87" s="34"/>
      <c r="ZU87" s="3"/>
      <c r="ZV87" s="3"/>
      <c r="ZY87" s="26"/>
      <c r="AAA87" s="27"/>
      <c r="AAB87" s="34"/>
      <c r="AAC87" s="34"/>
      <c r="AAG87" s="3"/>
      <c r="AAH87" s="3"/>
      <c r="AAK87" s="26"/>
      <c r="AAM87" s="27"/>
      <c r="AAN87" s="34"/>
      <c r="AAO87" s="34"/>
      <c r="AAS87" s="3"/>
      <c r="AAT87" s="3"/>
      <c r="AAW87" s="26"/>
      <c r="AAY87" s="27"/>
      <c r="AAZ87" s="34"/>
      <c r="ABA87" s="34"/>
      <c r="ABE87" s="3"/>
      <c r="ABF87" s="3"/>
      <c r="ABI87" s="26"/>
      <c r="ABK87" s="27"/>
      <c r="ABL87" s="34"/>
      <c r="ABM87" s="34"/>
      <c r="ABQ87" s="3"/>
      <c r="ABR87" s="3"/>
      <c r="ABU87" s="26"/>
      <c r="ABW87" s="27"/>
      <c r="ABX87" s="34"/>
      <c r="ABY87" s="34"/>
      <c r="ACC87" s="3"/>
      <c r="ACD87" s="3"/>
      <c r="ACG87" s="26"/>
      <c r="ACI87" s="27"/>
      <c r="ACJ87" s="34"/>
      <c r="ACK87" s="34"/>
      <c r="ACO87" s="3"/>
      <c r="ACP87" s="3"/>
      <c r="ACS87" s="26"/>
      <c r="ACU87" s="27"/>
      <c r="ACV87" s="34"/>
      <c r="ACW87" s="34"/>
      <c r="ADA87" s="3"/>
      <c r="ADB87" s="3"/>
      <c r="ADE87" s="26"/>
      <c r="ADG87" s="27"/>
      <c r="ADH87" s="34"/>
      <c r="ADI87" s="34"/>
      <c r="ADM87" s="3"/>
      <c r="ADN87" s="3"/>
      <c r="ADQ87" s="26"/>
      <c r="ADS87" s="27"/>
      <c r="ADT87" s="34"/>
      <c r="ADU87" s="34"/>
      <c r="ADY87" s="3"/>
      <c r="ADZ87" s="3"/>
      <c r="AEC87" s="26"/>
      <c r="AEE87" s="27"/>
      <c r="AEF87" s="34"/>
      <c r="AEG87" s="34"/>
      <c r="AEK87" s="3"/>
      <c r="AEL87" s="3"/>
      <c r="AEO87" s="26"/>
      <c r="AEQ87" s="27"/>
      <c r="AER87" s="34"/>
      <c r="AES87" s="34"/>
      <c r="AEW87" s="3"/>
      <c r="AEX87" s="3"/>
      <c r="AFA87" s="26"/>
      <c r="AFC87" s="27"/>
      <c r="AFD87" s="34"/>
      <c r="AFE87" s="34"/>
      <c r="AFI87" s="3"/>
      <c r="AFJ87" s="3"/>
      <c r="AFM87" s="26"/>
      <c r="AFO87" s="27"/>
      <c r="AFP87" s="34"/>
      <c r="AFQ87" s="34"/>
      <c r="AFU87" s="3"/>
      <c r="AFV87" s="3"/>
      <c r="AFY87" s="26"/>
      <c r="AGA87" s="27"/>
      <c r="AGB87" s="34"/>
      <c r="AGC87" s="34"/>
      <c r="AGG87" s="3"/>
      <c r="AGH87" s="3"/>
      <c r="AGK87" s="26"/>
      <c r="AGM87" s="27"/>
      <c r="AGN87" s="34"/>
      <c r="AGO87" s="34"/>
      <c r="AGS87" s="3"/>
      <c r="AGT87" s="3"/>
      <c r="AGW87" s="26"/>
      <c r="AGY87" s="27"/>
      <c r="AGZ87" s="34"/>
      <c r="AHA87" s="34"/>
      <c r="AHE87" s="3"/>
      <c r="AHF87" s="3"/>
      <c r="AHI87" s="26"/>
      <c r="AHK87" s="27"/>
      <c r="AHL87" s="34"/>
      <c r="AHM87" s="34"/>
      <c r="AHQ87" s="3"/>
      <c r="AHR87" s="3"/>
      <c r="AHU87" s="26"/>
      <c r="AHW87" s="27"/>
      <c r="AHX87" s="34"/>
      <c r="AHY87" s="34"/>
      <c r="AIC87" s="3"/>
      <c r="AID87" s="3"/>
      <c r="AIG87" s="26"/>
      <c r="AII87" s="27"/>
      <c r="AIJ87" s="34"/>
      <c r="AIK87" s="34"/>
      <c r="AIO87" s="3"/>
      <c r="AIP87" s="3"/>
      <c r="AIS87" s="26"/>
      <c r="AIU87" s="27"/>
      <c r="AIV87" s="34"/>
      <c r="AIW87" s="34"/>
      <c r="AJA87" s="3"/>
      <c r="AJB87" s="3"/>
      <c r="AJE87" s="26"/>
      <c r="AJG87" s="27"/>
      <c r="AJH87" s="34"/>
      <c r="AJI87" s="34"/>
      <c r="AJM87" s="3"/>
      <c r="AJN87" s="3"/>
      <c r="AJQ87" s="26"/>
      <c r="AJS87" s="27"/>
      <c r="AJT87" s="34"/>
      <c r="AJU87" s="34"/>
      <c r="AJY87" s="3"/>
      <c r="AJZ87" s="3"/>
      <c r="AKC87" s="26"/>
      <c r="AKE87" s="27"/>
      <c r="AKF87" s="34"/>
      <c r="AKG87" s="34"/>
      <c r="AKK87" s="3"/>
      <c r="AKL87" s="3"/>
      <c r="AKO87" s="26"/>
      <c r="AKQ87" s="27"/>
      <c r="AKR87" s="34"/>
      <c r="AKS87" s="34"/>
      <c r="AKW87" s="3"/>
      <c r="AKX87" s="3"/>
      <c r="ALA87" s="26"/>
      <c r="ALC87" s="27"/>
      <c r="ALD87" s="34"/>
      <c r="ALE87" s="34"/>
      <c r="ALI87" s="3"/>
      <c r="ALJ87" s="3"/>
      <c r="ALM87" s="26"/>
      <c r="ALO87" s="27"/>
      <c r="ALP87" s="34"/>
      <c r="ALQ87" s="34"/>
      <c r="ALU87" s="3"/>
      <c r="ALV87" s="3"/>
      <c r="ALY87" s="26"/>
      <c r="AMA87" s="27"/>
      <c r="AMB87" s="34"/>
      <c r="AMC87" s="34"/>
      <c r="AMG87" s="3"/>
      <c r="AMH87" s="3"/>
      <c r="AMK87" s="26"/>
      <c r="AMM87" s="27"/>
      <c r="AMN87" s="34"/>
      <c r="AMO87" s="34"/>
      <c r="AMS87" s="3"/>
      <c r="AMT87" s="3"/>
      <c r="AMW87" s="26"/>
      <c r="AMY87" s="27"/>
      <c r="AMZ87" s="34"/>
      <c r="ANA87" s="34"/>
      <c r="ANE87" s="3"/>
      <c r="ANF87" s="3"/>
      <c r="ANI87" s="26"/>
      <c r="ANK87" s="27"/>
      <c r="ANL87" s="34"/>
      <c r="ANM87" s="34"/>
      <c r="ANQ87" s="3"/>
      <c r="ANR87" s="3"/>
      <c r="ANU87" s="26"/>
      <c r="ANW87" s="27"/>
      <c r="ANX87" s="34"/>
      <c r="ANY87" s="34"/>
      <c r="AOC87" s="3"/>
      <c r="AOD87" s="3"/>
      <c r="AOG87" s="26"/>
      <c r="AOI87" s="27"/>
      <c r="AOJ87" s="34"/>
      <c r="AOK87" s="34"/>
      <c r="AOO87" s="3"/>
      <c r="AOP87" s="3"/>
      <c r="AOS87" s="26"/>
      <c r="AOU87" s="27"/>
      <c r="AOV87" s="34"/>
      <c r="AOW87" s="34"/>
      <c r="APA87" s="3"/>
      <c r="APB87" s="3"/>
      <c r="APE87" s="26"/>
      <c r="APG87" s="27"/>
      <c r="APH87" s="34"/>
      <c r="API87" s="34"/>
      <c r="APM87" s="3"/>
      <c r="APN87" s="3"/>
      <c r="APQ87" s="26"/>
      <c r="APS87" s="27"/>
      <c r="APT87" s="34"/>
      <c r="APU87" s="34"/>
      <c r="APY87" s="3"/>
      <c r="APZ87" s="3"/>
      <c r="AQC87" s="26"/>
      <c r="AQE87" s="27"/>
      <c r="AQF87" s="34"/>
      <c r="AQG87" s="34"/>
      <c r="AQK87" s="3"/>
      <c r="AQL87" s="3"/>
      <c r="AQO87" s="26"/>
      <c r="AQQ87" s="27"/>
      <c r="AQR87" s="34"/>
      <c r="AQS87" s="34"/>
      <c r="AQW87" s="3"/>
      <c r="AQX87" s="3"/>
      <c r="ARA87" s="26"/>
      <c r="ARC87" s="27"/>
      <c r="ARD87" s="34"/>
      <c r="ARE87" s="34"/>
      <c r="ARI87" s="3"/>
      <c r="ARJ87" s="3"/>
      <c r="ARM87" s="26"/>
      <c r="ARO87" s="27"/>
      <c r="ARP87" s="34"/>
      <c r="ARQ87" s="34"/>
      <c r="ARU87" s="3"/>
      <c r="ARV87" s="3"/>
      <c r="ARY87" s="26"/>
      <c r="ASA87" s="27"/>
      <c r="ASB87" s="34"/>
      <c r="ASC87" s="34"/>
      <c r="ASG87" s="3"/>
      <c r="ASH87" s="3"/>
      <c r="ASK87" s="26"/>
      <c r="ASM87" s="27"/>
      <c r="ASN87" s="34"/>
      <c r="ASO87" s="34"/>
      <c r="ASS87" s="3"/>
      <c r="AST87" s="3"/>
      <c r="ASW87" s="26"/>
      <c r="ASY87" s="27"/>
      <c r="ASZ87" s="34"/>
      <c r="ATA87" s="34"/>
      <c r="ATE87" s="3"/>
      <c r="ATF87" s="3"/>
      <c r="ATI87" s="26"/>
      <c r="ATK87" s="27"/>
      <c r="ATL87" s="34"/>
      <c r="ATM87" s="34"/>
      <c r="ATQ87" s="3"/>
      <c r="ATR87" s="3"/>
      <c r="ATU87" s="26"/>
      <c r="ATW87" s="27"/>
      <c r="ATX87" s="34"/>
      <c r="ATY87" s="34"/>
      <c r="AUC87" s="3"/>
      <c r="AUD87" s="3"/>
      <c r="AUG87" s="26"/>
      <c r="AUI87" s="27"/>
      <c r="AUJ87" s="34"/>
      <c r="AUK87" s="34"/>
      <c r="AUO87" s="3"/>
      <c r="AUP87" s="3"/>
      <c r="AUS87" s="26"/>
      <c r="AUU87" s="27"/>
      <c r="AUV87" s="34"/>
      <c r="AUW87" s="34"/>
      <c r="AVA87" s="3"/>
      <c r="AVB87" s="3"/>
      <c r="AVE87" s="26"/>
      <c r="AVG87" s="27"/>
      <c r="AVH87" s="34"/>
      <c r="AVI87" s="34"/>
      <c r="AVM87" s="3"/>
      <c r="AVN87" s="3"/>
      <c r="AVQ87" s="26"/>
      <c r="AVS87" s="27"/>
      <c r="AVT87" s="34"/>
      <c r="AVU87" s="34"/>
      <c r="AVY87" s="3"/>
      <c r="AVZ87" s="3"/>
      <c r="AWC87" s="26"/>
      <c r="AWE87" s="27"/>
      <c r="AWF87" s="34"/>
      <c r="AWG87" s="34"/>
      <c r="AWK87" s="3"/>
      <c r="AWL87" s="3"/>
      <c r="AWO87" s="26"/>
      <c r="AWQ87" s="27"/>
      <c r="AWR87" s="34"/>
      <c r="AWS87" s="34"/>
      <c r="AWW87" s="3"/>
      <c r="AWX87" s="3"/>
      <c r="AXA87" s="26"/>
      <c r="AXC87" s="27"/>
      <c r="AXD87" s="34"/>
      <c r="AXE87" s="34"/>
      <c r="AXI87" s="3"/>
      <c r="AXJ87" s="3"/>
      <c r="AXM87" s="26"/>
      <c r="AXO87" s="27"/>
      <c r="AXP87" s="34"/>
      <c r="AXQ87" s="34"/>
      <c r="AXU87" s="3"/>
      <c r="AXV87" s="3"/>
      <c r="AXY87" s="26"/>
      <c r="AYA87" s="27"/>
      <c r="AYB87" s="34"/>
      <c r="AYC87" s="34"/>
      <c r="AYG87" s="3"/>
      <c r="AYH87" s="3"/>
      <c r="AYK87" s="26"/>
      <c r="AYM87" s="27"/>
      <c r="AYN87" s="34"/>
      <c r="AYO87" s="34"/>
      <c r="AYS87" s="3"/>
      <c r="AYT87" s="3"/>
      <c r="AYW87" s="26"/>
      <c r="AYY87" s="27"/>
      <c r="AYZ87" s="34"/>
      <c r="AZA87" s="34"/>
      <c r="AZE87" s="3"/>
      <c r="AZF87" s="3"/>
      <c r="AZI87" s="26"/>
      <c r="AZK87" s="27"/>
      <c r="AZL87" s="34"/>
      <c r="AZM87" s="34"/>
      <c r="AZQ87" s="3"/>
      <c r="AZR87" s="3"/>
      <c r="AZU87" s="26"/>
      <c r="AZW87" s="27"/>
      <c r="AZX87" s="34"/>
      <c r="AZY87" s="34"/>
      <c r="BAC87" s="3"/>
      <c r="BAD87" s="3"/>
      <c r="BAG87" s="26"/>
      <c r="BAI87" s="27"/>
      <c r="BAJ87" s="34"/>
      <c r="BAK87" s="34"/>
      <c r="BAO87" s="3"/>
      <c r="BAP87" s="3"/>
      <c r="BAS87" s="26"/>
      <c r="BAU87" s="27"/>
      <c r="BAV87" s="34"/>
      <c r="BAW87" s="34"/>
      <c r="BBA87" s="3"/>
      <c r="BBB87" s="3"/>
      <c r="BBE87" s="26"/>
      <c r="BBG87" s="27"/>
      <c r="BBH87" s="34"/>
      <c r="BBI87" s="34"/>
      <c r="BBM87" s="3"/>
      <c r="BBN87" s="3"/>
      <c r="BBQ87" s="26"/>
      <c r="BBS87" s="27"/>
      <c r="BBT87" s="34"/>
      <c r="BBU87" s="34"/>
      <c r="BBY87" s="3"/>
      <c r="BBZ87" s="3"/>
      <c r="BCC87" s="26"/>
      <c r="BCE87" s="27"/>
      <c r="BCF87" s="34"/>
      <c r="BCG87" s="34"/>
      <c r="BCK87" s="3"/>
      <c r="BCL87" s="3"/>
      <c r="BCO87" s="26"/>
      <c r="BCQ87" s="27"/>
      <c r="BCR87" s="34"/>
      <c r="BCS87" s="34"/>
      <c r="BCW87" s="3"/>
      <c r="BCX87" s="3"/>
      <c r="BDA87" s="26"/>
      <c r="BDC87" s="27"/>
      <c r="BDD87" s="34"/>
      <c r="BDE87" s="34"/>
      <c r="BDI87" s="3"/>
      <c r="BDJ87" s="3"/>
      <c r="BDM87" s="26"/>
      <c r="BDO87" s="27"/>
      <c r="BDP87" s="34"/>
      <c r="BDQ87" s="34"/>
      <c r="BDU87" s="3"/>
      <c r="BDV87" s="3"/>
      <c r="BDY87" s="26"/>
      <c r="BEA87" s="27"/>
      <c r="BEB87" s="34"/>
      <c r="BEC87" s="34"/>
      <c r="BEG87" s="3"/>
      <c r="BEH87" s="3"/>
      <c r="BEK87" s="26"/>
      <c r="BEM87" s="27"/>
      <c r="BEN87" s="34"/>
      <c r="BEO87" s="34"/>
      <c r="BES87" s="3"/>
      <c r="BET87" s="3"/>
      <c r="BEW87" s="26"/>
      <c r="BEY87" s="27"/>
      <c r="BEZ87" s="34"/>
      <c r="BFA87" s="34"/>
      <c r="BFE87" s="3"/>
      <c r="BFF87" s="3"/>
      <c r="BFI87" s="26"/>
      <c r="BFK87" s="27"/>
      <c r="BFL87" s="34"/>
      <c r="BFM87" s="34"/>
      <c r="BFQ87" s="3"/>
      <c r="BFR87" s="3"/>
      <c r="BFU87" s="26"/>
      <c r="BFW87" s="27"/>
      <c r="BFX87" s="34"/>
      <c r="BFY87" s="34"/>
      <c r="BGC87" s="3"/>
      <c r="BGD87" s="3"/>
      <c r="BGG87" s="26"/>
      <c r="BGI87" s="27"/>
      <c r="BGJ87" s="34"/>
      <c r="BGK87" s="34"/>
      <c r="BGO87" s="3"/>
      <c r="BGP87" s="3"/>
      <c r="BGS87" s="26"/>
      <c r="BGU87" s="27"/>
      <c r="BGV87" s="34"/>
      <c r="BGW87" s="34"/>
      <c r="BHA87" s="3"/>
      <c r="BHB87" s="3"/>
      <c r="BHE87" s="26"/>
      <c r="BHG87" s="27"/>
      <c r="BHH87" s="34"/>
      <c r="BHI87" s="34"/>
      <c r="BHM87" s="3"/>
      <c r="BHN87" s="3"/>
      <c r="BHQ87" s="26"/>
      <c r="BHS87" s="27"/>
      <c r="BHT87" s="34"/>
      <c r="BHU87" s="34"/>
      <c r="BHY87" s="3"/>
      <c r="BHZ87" s="3"/>
      <c r="BIC87" s="26"/>
      <c r="BIE87" s="27"/>
      <c r="BIF87" s="34"/>
      <c r="BIG87" s="34"/>
      <c r="BIK87" s="3"/>
      <c r="BIL87" s="3"/>
      <c r="BIO87" s="26"/>
      <c r="BIQ87" s="27"/>
      <c r="BIR87" s="34"/>
      <c r="BIS87" s="34"/>
      <c r="BIW87" s="3"/>
      <c r="BIX87" s="3"/>
      <c r="BJA87" s="26"/>
      <c r="BJC87" s="27"/>
      <c r="BJD87" s="34"/>
      <c r="BJE87" s="34"/>
      <c r="BJI87" s="3"/>
      <c r="BJJ87" s="3"/>
      <c r="BJM87" s="26"/>
      <c r="BJO87" s="27"/>
      <c r="BJP87" s="34"/>
      <c r="BJQ87" s="34"/>
      <c r="BJU87" s="3"/>
      <c r="BJV87" s="3"/>
      <c r="BJY87" s="26"/>
      <c r="BKA87" s="27"/>
      <c r="BKB87" s="34"/>
      <c r="BKC87" s="34"/>
      <c r="BKG87" s="3"/>
      <c r="BKH87" s="3"/>
      <c r="BKK87" s="26"/>
      <c r="BKM87" s="27"/>
      <c r="BKN87" s="34"/>
      <c r="BKO87" s="34"/>
      <c r="BKS87" s="3"/>
      <c r="BKT87" s="3"/>
      <c r="BKW87" s="26"/>
      <c r="BKY87" s="27"/>
      <c r="BKZ87" s="34"/>
      <c r="BLA87" s="34"/>
      <c r="BLE87" s="3"/>
      <c r="BLF87" s="3"/>
      <c r="BLI87" s="26"/>
      <c r="BLK87" s="27"/>
      <c r="BLL87" s="34"/>
      <c r="BLM87" s="34"/>
      <c r="BLQ87" s="3"/>
      <c r="BLR87" s="3"/>
      <c r="BLU87" s="26"/>
      <c r="BLW87" s="27"/>
      <c r="BLX87" s="34"/>
      <c r="BLY87" s="34"/>
      <c r="BMC87" s="3"/>
      <c r="BMD87" s="3"/>
      <c r="BMG87" s="26"/>
      <c r="BMI87" s="27"/>
      <c r="BMJ87" s="34"/>
      <c r="BMK87" s="34"/>
      <c r="BMO87" s="3"/>
      <c r="BMP87" s="3"/>
      <c r="BMS87" s="26"/>
      <c r="BMU87" s="27"/>
      <c r="BMV87" s="34"/>
      <c r="BMW87" s="34"/>
      <c r="BNA87" s="3"/>
      <c r="BNB87" s="3"/>
      <c r="BNE87" s="26"/>
      <c r="BNG87" s="27"/>
      <c r="BNH87" s="34"/>
      <c r="BNI87" s="34"/>
      <c r="BNM87" s="3"/>
      <c r="BNN87" s="3"/>
      <c r="BNQ87" s="26"/>
      <c r="BNS87" s="27"/>
      <c r="BNT87" s="34"/>
      <c r="BNU87" s="34"/>
      <c r="BNY87" s="3"/>
      <c r="BNZ87" s="3"/>
      <c r="BOC87" s="26"/>
      <c r="BOE87" s="27"/>
      <c r="BOF87" s="34"/>
      <c r="BOG87" s="34"/>
      <c r="BOK87" s="3"/>
      <c r="BOL87" s="3"/>
      <c r="BOO87" s="26"/>
      <c r="BOQ87" s="27"/>
      <c r="BOR87" s="34"/>
      <c r="BOS87" s="34"/>
      <c r="BOW87" s="3"/>
      <c r="BOX87" s="3"/>
      <c r="BPA87" s="26"/>
      <c r="BPC87" s="27"/>
      <c r="BPD87" s="34"/>
      <c r="BPE87" s="34"/>
      <c r="BPI87" s="3"/>
      <c r="BPJ87" s="3"/>
      <c r="BPM87" s="26"/>
      <c r="BPO87" s="27"/>
      <c r="BPP87" s="34"/>
      <c r="BPQ87" s="34"/>
      <c r="BPU87" s="3"/>
      <c r="BPV87" s="3"/>
      <c r="BPY87" s="26"/>
      <c r="BQA87" s="27"/>
      <c r="BQB87" s="34"/>
      <c r="BQC87" s="34"/>
      <c r="BQG87" s="3"/>
      <c r="BQH87" s="3"/>
      <c r="BQK87" s="26"/>
      <c r="BQM87" s="27"/>
      <c r="BQN87" s="34"/>
      <c r="BQO87" s="34"/>
      <c r="BQS87" s="3"/>
      <c r="BQT87" s="3"/>
      <c r="BQW87" s="26"/>
      <c r="BQY87" s="27"/>
      <c r="BQZ87" s="34"/>
      <c r="BRA87" s="34"/>
      <c r="BRE87" s="3"/>
      <c r="BRF87" s="3"/>
      <c r="BRI87" s="26"/>
      <c r="BRK87" s="27"/>
      <c r="BRL87" s="34"/>
      <c r="BRM87" s="34"/>
      <c r="BRQ87" s="3"/>
      <c r="BRR87" s="3"/>
      <c r="BRU87" s="26"/>
      <c r="BRW87" s="27"/>
      <c r="BRX87" s="34"/>
      <c r="BRY87" s="34"/>
      <c r="BSC87" s="3"/>
      <c r="BSD87" s="3"/>
      <c r="BSG87" s="26"/>
      <c r="BSI87" s="27"/>
      <c r="BSJ87" s="34"/>
      <c r="BSK87" s="34"/>
      <c r="BSO87" s="3"/>
      <c r="BSP87" s="3"/>
      <c r="BSS87" s="26"/>
      <c r="BSU87" s="27"/>
      <c r="BSV87" s="34"/>
      <c r="BSW87" s="34"/>
      <c r="BTA87" s="3"/>
      <c r="BTB87" s="3"/>
      <c r="BTE87" s="26"/>
      <c r="BTG87" s="27"/>
      <c r="BTH87" s="34"/>
      <c r="BTI87" s="34"/>
      <c r="BTM87" s="3"/>
      <c r="BTN87" s="3"/>
      <c r="BTQ87" s="26"/>
      <c r="BTS87" s="27"/>
      <c r="BTT87" s="34"/>
      <c r="BTU87" s="34"/>
      <c r="BTY87" s="3"/>
      <c r="BTZ87" s="3"/>
      <c r="BUC87" s="26"/>
      <c r="BUE87" s="27"/>
      <c r="BUF87" s="34"/>
      <c r="BUG87" s="34"/>
      <c r="BUK87" s="3"/>
      <c r="BUL87" s="3"/>
      <c r="BUO87" s="26"/>
      <c r="BUQ87" s="27"/>
      <c r="BUR87" s="34"/>
      <c r="BUS87" s="34"/>
      <c r="BUW87" s="3"/>
      <c r="BUX87" s="3"/>
      <c r="BVA87" s="26"/>
      <c r="BVC87" s="27"/>
      <c r="BVD87" s="34"/>
      <c r="BVE87" s="34"/>
      <c r="BVI87" s="3"/>
      <c r="BVJ87" s="3"/>
      <c r="BVM87" s="26"/>
      <c r="BVO87" s="27"/>
      <c r="BVP87" s="34"/>
      <c r="BVQ87" s="34"/>
      <c r="BVU87" s="3"/>
      <c r="BVV87" s="3"/>
      <c r="BVY87" s="26"/>
      <c r="BWA87" s="27"/>
      <c r="BWB87" s="34"/>
      <c r="BWC87" s="34"/>
      <c r="BWG87" s="3"/>
      <c r="BWH87" s="3"/>
      <c r="BWK87" s="26"/>
      <c r="BWM87" s="27"/>
      <c r="BWN87" s="34"/>
      <c r="BWO87" s="34"/>
      <c r="BWS87" s="3"/>
      <c r="BWT87" s="3"/>
      <c r="BWW87" s="26"/>
      <c r="BWY87" s="27"/>
      <c r="BWZ87" s="34"/>
      <c r="BXA87" s="34"/>
      <c r="BXE87" s="3"/>
      <c r="BXF87" s="3"/>
      <c r="BXI87" s="26"/>
      <c r="BXK87" s="27"/>
      <c r="BXL87" s="34"/>
      <c r="BXM87" s="34"/>
      <c r="BXQ87" s="3"/>
      <c r="BXR87" s="3"/>
      <c r="BXU87" s="26"/>
      <c r="BXW87" s="27"/>
      <c r="BXX87" s="34"/>
      <c r="BXY87" s="34"/>
      <c r="BYC87" s="3"/>
      <c r="BYD87" s="3"/>
      <c r="BYG87" s="26"/>
      <c r="BYI87" s="27"/>
      <c r="BYJ87" s="34"/>
      <c r="BYK87" s="34"/>
      <c r="BYO87" s="3"/>
      <c r="BYP87" s="3"/>
      <c r="BYS87" s="26"/>
      <c r="BYU87" s="27"/>
      <c r="BYV87" s="34"/>
      <c r="BYW87" s="34"/>
      <c r="BZA87" s="3"/>
      <c r="BZB87" s="3"/>
      <c r="BZE87" s="26"/>
      <c r="BZG87" s="27"/>
      <c r="BZH87" s="34"/>
      <c r="BZI87" s="34"/>
      <c r="BZM87" s="3"/>
      <c r="BZN87" s="3"/>
      <c r="BZQ87" s="26"/>
      <c r="BZS87" s="27"/>
      <c r="BZT87" s="34"/>
      <c r="BZU87" s="34"/>
      <c r="BZY87" s="3"/>
      <c r="BZZ87" s="3"/>
      <c r="CAC87" s="26"/>
      <c r="CAE87" s="27"/>
      <c r="CAF87" s="34"/>
      <c r="CAG87" s="34"/>
      <c r="CAK87" s="3"/>
      <c r="CAL87" s="3"/>
      <c r="CAO87" s="26"/>
      <c r="CAQ87" s="27"/>
      <c r="CAR87" s="34"/>
      <c r="CAS87" s="34"/>
      <c r="CAW87" s="3"/>
      <c r="CAX87" s="3"/>
      <c r="CBA87" s="26"/>
      <c r="CBC87" s="27"/>
      <c r="CBD87" s="34"/>
      <c r="CBE87" s="34"/>
      <c r="CBI87" s="3"/>
      <c r="CBJ87" s="3"/>
      <c r="CBM87" s="26"/>
      <c r="CBO87" s="27"/>
      <c r="CBP87" s="34"/>
      <c r="CBQ87" s="34"/>
      <c r="CBU87" s="3"/>
      <c r="CBV87" s="3"/>
      <c r="CBY87" s="26"/>
      <c r="CCA87" s="27"/>
      <c r="CCB87" s="34"/>
      <c r="CCC87" s="34"/>
      <c r="CCG87" s="3"/>
      <c r="CCH87" s="3"/>
      <c r="CCK87" s="26"/>
      <c r="CCM87" s="27"/>
      <c r="CCN87" s="34"/>
      <c r="CCO87" s="34"/>
      <c r="CCS87" s="3"/>
      <c r="CCT87" s="3"/>
      <c r="CCW87" s="26"/>
      <c r="CCY87" s="27"/>
      <c r="CCZ87" s="34"/>
      <c r="CDA87" s="34"/>
      <c r="CDE87" s="3"/>
      <c r="CDF87" s="3"/>
      <c r="CDI87" s="26"/>
      <c r="CDK87" s="27"/>
      <c r="CDL87" s="34"/>
      <c r="CDM87" s="34"/>
      <c r="CDQ87" s="3"/>
      <c r="CDR87" s="3"/>
      <c r="CDU87" s="26"/>
      <c r="CDW87" s="27"/>
      <c r="CDX87" s="34"/>
      <c r="CDY87" s="34"/>
      <c r="CEC87" s="3"/>
      <c r="CED87" s="3"/>
      <c r="CEG87" s="26"/>
      <c r="CEI87" s="27"/>
      <c r="CEJ87" s="34"/>
      <c r="CEK87" s="34"/>
      <c r="CEO87" s="3"/>
      <c r="CEP87" s="3"/>
      <c r="CES87" s="26"/>
      <c r="CEU87" s="27"/>
      <c r="CEV87" s="34"/>
      <c r="CEW87" s="34"/>
      <c r="CFA87" s="3"/>
      <c r="CFB87" s="3"/>
      <c r="CFE87" s="26"/>
      <c r="CFG87" s="27"/>
      <c r="CFH87" s="34"/>
      <c r="CFI87" s="34"/>
      <c r="CFM87" s="3"/>
      <c r="CFN87" s="3"/>
      <c r="CFQ87" s="26"/>
      <c r="CFS87" s="27"/>
      <c r="CFT87" s="34"/>
      <c r="CFU87" s="34"/>
      <c r="CFY87" s="3"/>
      <c r="CFZ87" s="3"/>
      <c r="CGC87" s="26"/>
      <c r="CGE87" s="27"/>
      <c r="CGF87" s="34"/>
      <c r="CGG87" s="34"/>
      <c r="CGK87" s="3"/>
      <c r="CGL87" s="3"/>
      <c r="CGO87" s="26"/>
      <c r="CGQ87" s="27"/>
      <c r="CGR87" s="34"/>
      <c r="CGS87" s="34"/>
      <c r="CGW87" s="3"/>
      <c r="CGX87" s="3"/>
      <c r="CHA87" s="26"/>
      <c r="CHC87" s="27"/>
      <c r="CHD87" s="34"/>
      <c r="CHE87" s="34"/>
      <c r="CHI87" s="3"/>
      <c r="CHJ87" s="3"/>
      <c r="CHM87" s="26"/>
      <c r="CHO87" s="27"/>
      <c r="CHP87" s="34"/>
      <c r="CHQ87" s="34"/>
      <c r="CHU87" s="3"/>
      <c r="CHV87" s="3"/>
      <c r="CHY87" s="26"/>
      <c r="CIA87" s="27"/>
      <c r="CIB87" s="34"/>
      <c r="CIC87" s="34"/>
      <c r="CIG87" s="3"/>
      <c r="CIH87" s="3"/>
      <c r="CIK87" s="26"/>
      <c r="CIM87" s="27"/>
      <c r="CIN87" s="34"/>
      <c r="CIO87" s="34"/>
      <c r="CIS87" s="3"/>
      <c r="CIT87" s="3"/>
      <c r="CIW87" s="26"/>
      <c r="CIY87" s="27"/>
      <c r="CIZ87" s="34"/>
      <c r="CJA87" s="34"/>
      <c r="CJE87" s="3"/>
      <c r="CJF87" s="3"/>
      <c r="CJI87" s="26"/>
      <c r="CJK87" s="27"/>
      <c r="CJL87" s="34"/>
      <c r="CJM87" s="34"/>
      <c r="CJQ87" s="3"/>
      <c r="CJR87" s="3"/>
      <c r="CJU87" s="26"/>
      <c r="CJW87" s="27"/>
      <c r="CJX87" s="34"/>
      <c r="CJY87" s="34"/>
      <c r="CKC87" s="3"/>
      <c r="CKD87" s="3"/>
      <c r="CKG87" s="26"/>
      <c r="CKI87" s="27"/>
      <c r="CKJ87" s="34"/>
      <c r="CKK87" s="34"/>
      <c r="CKO87" s="3"/>
      <c r="CKP87" s="3"/>
      <c r="CKS87" s="26"/>
      <c r="CKU87" s="27"/>
      <c r="CKV87" s="34"/>
      <c r="CKW87" s="34"/>
      <c r="CLA87" s="3"/>
      <c r="CLB87" s="3"/>
      <c r="CLE87" s="26"/>
      <c r="CLG87" s="27"/>
      <c r="CLH87" s="34"/>
      <c r="CLI87" s="34"/>
      <c r="CLM87" s="3"/>
      <c r="CLN87" s="3"/>
      <c r="CLQ87" s="26"/>
      <c r="CLS87" s="27"/>
      <c r="CLT87" s="34"/>
      <c r="CLU87" s="34"/>
      <c r="CLY87" s="3"/>
      <c r="CLZ87" s="3"/>
      <c r="CMC87" s="26"/>
      <c r="CME87" s="27"/>
      <c r="CMF87" s="34"/>
      <c r="CMG87" s="34"/>
      <c r="CMK87" s="3"/>
      <c r="CML87" s="3"/>
      <c r="CMO87" s="26"/>
      <c r="CMQ87" s="27"/>
      <c r="CMR87" s="34"/>
      <c r="CMS87" s="34"/>
      <c r="CMW87" s="3"/>
      <c r="CMX87" s="3"/>
      <c r="CNA87" s="26"/>
      <c r="CNC87" s="27"/>
      <c r="CND87" s="34"/>
      <c r="CNE87" s="34"/>
      <c r="CNI87" s="3"/>
      <c r="CNJ87" s="3"/>
      <c r="CNM87" s="26"/>
      <c r="CNO87" s="27"/>
      <c r="CNP87" s="34"/>
      <c r="CNQ87" s="34"/>
      <c r="CNU87" s="3"/>
      <c r="CNV87" s="3"/>
      <c r="CNY87" s="26"/>
      <c r="COA87" s="27"/>
      <c r="COB87" s="34"/>
      <c r="COC87" s="34"/>
      <c r="COG87" s="3"/>
      <c r="COH87" s="3"/>
      <c r="COK87" s="26"/>
      <c r="COM87" s="27"/>
      <c r="CON87" s="34"/>
      <c r="COO87" s="34"/>
      <c r="COS87" s="3"/>
      <c r="COT87" s="3"/>
      <c r="COW87" s="26"/>
      <c r="COY87" s="27"/>
      <c r="COZ87" s="34"/>
      <c r="CPA87" s="34"/>
      <c r="CPE87" s="3"/>
      <c r="CPF87" s="3"/>
      <c r="CPI87" s="26"/>
      <c r="CPK87" s="27"/>
      <c r="CPL87" s="34"/>
      <c r="CPM87" s="34"/>
      <c r="CPQ87" s="3"/>
      <c r="CPR87" s="3"/>
      <c r="CPU87" s="26"/>
      <c r="CPW87" s="27"/>
      <c r="CPX87" s="34"/>
      <c r="CPY87" s="34"/>
      <c r="CQC87" s="3"/>
      <c r="CQD87" s="3"/>
      <c r="CQG87" s="26"/>
      <c r="CQI87" s="27"/>
      <c r="CQJ87" s="34"/>
      <c r="CQK87" s="34"/>
      <c r="CQO87" s="3"/>
      <c r="CQP87" s="3"/>
      <c r="CQS87" s="26"/>
      <c r="CQU87" s="27"/>
      <c r="CQV87" s="34"/>
      <c r="CQW87" s="34"/>
      <c r="CRA87" s="3"/>
      <c r="CRB87" s="3"/>
      <c r="CRE87" s="26"/>
      <c r="CRG87" s="27"/>
      <c r="CRH87" s="34"/>
      <c r="CRI87" s="34"/>
      <c r="CRM87" s="3"/>
      <c r="CRN87" s="3"/>
      <c r="CRQ87" s="26"/>
      <c r="CRS87" s="27"/>
      <c r="CRT87" s="34"/>
      <c r="CRU87" s="34"/>
      <c r="CRY87" s="3"/>
      <c r="CRZ87" s="3"/>
      <c r="CSC87" s="26"/>
      <c r="CSE87" s="27"/>
      <c r="CSF87" s="34"/>
      <c r="CSG87" s="34"/>
      <c r="CSK87" s="3"/>
      <c r="CSL87" s="3"/>
      <c r="CSO87" s="26"/>
      <c r="CSQ87" s="27"/>
      <c r="CSR87" s="34"/>
      <c r="CSS87" s="34"/>
      <c r="CSW87" s="3"/>
      <c r="CSX87" s="3"/>
      <c r="CTA87" s="26"/>
      <c r="CTC87" s="27"/>
      <c r="CTD87" s="34"/>
      <c r="CTE87" s="34"/>
      <c r="CTI87" s="3"/>
      <c r="CTJ87" s="3"/>
      <c r="CTM87" s="26"/>
      <c r="CTO87" s="27"/>
      <c r="CTP87" s="34"/>
      <c r="CTQ87" s="34"/>
      <c r="CTU87" s="3"/>
      <c r="CTV87" s="3"/>
      <c r="CTY87" s="26"/>
      <c r="CUA87" s="27"/>
      <c r="CUB87" s="34"/>
      <c r="CUC87" s="34"/>
      <c r="CUG87" s="3"/>
      <c r="CUH87" s="3"/>
      <c r="CUK87" s="26"/>
      <c r="CUM87" s="27"/>
      <c r="CUN87" s="34"/>
      <c r="CUO87" s="34"/>
      <c r="CUS87" s="3"/>
      <c r="CUT87" s="3"/>
      <c r="CUW87" s="26"/>
      <c r="CUY87" s="27"/>
      <c r="CUZ87" s="34"/>
      <c r="CVA87" s="34"/>
      <c r="CVE87" s="3"/>
      <c r="CVF87" s="3"/>
      <c r="CVI87" s="26"/>
      <c r="CVK87" s="27"/>
      <c r="CVL87" s="34"/>
      <c r="CVM87" s="34"/>
      <c r="CVQ87" s="3"/>
      <c r="CVR87" s="3"/>
      <c r="CVU87" s="26"/>
      <c r="CVW87" s="27"/>
      <c r="CVX87" s="34"/>
      <c r="CVY87" s="34"/>
      <c r="CWC87" s="3"/>
      <c r="CWD87" s="3"/>
      <c r="CWG87" s="26"/>
      <c r="CWI87" s="27"/>
      <c r="CWJ87" s="34"/>
      <c r="CWK87" s="34"/>
      <c r="CWO87" s="3"/>
      <c r="CWP87" s="3"/>
      <c r="CWS87" s="26"/>
      <c r="CWU87" s="27"/>
      <c r="CWV87" s="34"/>
      <c r="CWW87" s="34"/>
      <c r="CXA87" s="3"/>
      <c r="CXB87" s="3"/>
      <c r="CXE87" s="26"/>
      <c r="CXG87" s="27"/>
      <c r="CXH87" s="34"/>
      <c r="CXI87" s="34"/>
      <c r="CXM87" s="3"/>
      <c r="CXN87" s="3"/>
      <c r="CXQ87" s="26"/>
      <c r="CXS87" s="27"/>
      <c r="CXT87" s="34"/>
      <c r="CXU87" s="34"/>
      <c r="CXY87" s="3"/>
      <c r="CXZ87" s="3"/>
      <c r="CYC87" s="26"/>
      <c r="CYE87" s="27"/>
      <c r="CYF87" s="34"/>
      <c r="CYG87" s="34"/>
      <c r="CYK87" s="3"/>
      <c r="CYL87" s="3"/>
      <c r="CYO87" s="26"/>
      <c r="CYQ87" s="27"/>
      <c r="CYR87" s="34"/>
      <c r="CYS87" s="34"/>
      <c r="CYW87" s="3"/>
      <c r="CYX87" s="3"/>
      <c r="CZA87" s="26"/>
      <c r="CZC87" s="27"/>
      <c r="CZD87" s="34"/>
      <c r="CZE87" s="34"/>
      <c r="CZI87" s="3"/>
      <c r="CZJ87" s="3"/>
      <c r="CZM87" s="26"/>
      <c r="CZO87" s="27"/>
      <c r="CZP87" s="34"/>
      <c r="CZQ87" s="34"/>
      <c r="CZU87" s="3"/>
      <c r="CZV87" s="3"/>
      <c r="CZY87" s="26"/>
      <c r="DAA87" s="27"/>
      <c r="DAB87" s="34"/>
      <c r="DAC87" s="34"/>
      <c r="DAG87" s="3"/>
      <c r="DAH87" s="3"/>
      <c r="DAK87" s="26"/>
      <c r="DAM87" s="27"/>
      <c r="DAN87" s="34"/>
      <c r="DAO87" s="34"/>
      <c r="DAS87" s="3"/>
      <c r="DAT87" s="3"/>
      <c r="DAW87" s="26"/>
      <c r="DAY87" s="27"/>
      <c r="DAZ87" s="34"/>
      <c r="DBA87" s="34"/>
      <c r="DBE87" s="3"/>
      <c r="DBF87" s="3"/>
      <c r="DBI87" s="26"/>
      <c r="DBK87" s="27"/>
      <c r="DBL87" s="34"/>
      <c r="DBM87" s="34"/>
      <c r="DBQ87" s="3"/>
      <c r="DBR87" s="3"/>
      <c r="DBU87" s="26"/>
      <c r="DBW87" s="27"/>
      <c r="DBX87" s="34"/>
      <c r="DBY87" s="34"/>
      <c r="DCC87" s="3"/>
      <c r="DCD87" s="3"/>
      <c r="DCG87" s="26"/>
      <c r="DCI87" s="27"/>
      <c r="DCJ87" s="34"/>
      <c r="DCK87" s="34"/>
      <c r="DCO87" s="3"/>
      <c r="DCP87" s="3"/>
      <c r="DCS87" s="26"/>
      <c r="DCU87" s="27"/>
      <c r="DCV87" s="34"/>
      <c r="DCW87" s="34"/>
      <c r="DDA87" s="3"/>
      <c r="DDB87" s="3"/>
      <c r="DDE87" s="26"/>
      <c r="DDG87" s="27"/>
      <c r="DDH87" s="34"/>
      <c r="DDI87" s="34"/>
      <c r="DDM87" s="3"/>
      <c r="DDN87" s="3"/>
      <c r="DDQ87" s="26"/>
      <c r="DDS87" s="27"/>
      <c r="DDT87" s="34"/>
      <c r="DDU87" s="34"/>
      <c r="DDY87" s="3"/>
      <c r="DDZ87" s="3"/>
      <c r="DEC87" s="26"/>
      <c r="DEE87" s="27"/>
      <c r="DEF87" s="34"/>
      <c r="DEG87" s="34"/>
      <c r="DEK87" s="3"/>
      <c r="DEL87" s="3"/>
      <c r="DEO87" s="26"/>
      <c r="DEQ87" s="27"/>
      <c r="DER87" s="34"/>
      <c r="DES87" s="34"/>
      <c r="DEW87" s="3"/>
      <c r="DEX87" s="3"/>
      <c r="DFA87" s="26"/>
      <c r="DFC87" s="27"/>
      <c r="DFD87" s="34"/>
      <c r="DFE87" s="34"/>
      <c r="DFI87" s="3"/>
      <c r="DFJ87" s="3"/>
      <c r="DFM87" s="26"/>
      <c r="DFO87" s="27"/>
      <c r="DFP87" s="34"/>
      <c r="DFQ87" s="34"/>
      <c r="DFU87" s="3"/>
      <c r="DFV87" s="3"/>
      <c r="DFY87" s="26"/>
      <c r="DGA87" s="27"/>
      <c r="DGB87" s="34"/>
      <c r="DGC87" s="34"/>
      <c r="DGG87" s="3"/>
      <c r="DGH87" s="3"/>
      <c r="DGK87" s="26"/>
      <c r="DGM87" s="27"/>
      <c r="DGN87" s="34"/>
      <c r="DGO87" s="34"/>
      <c r="DGS87" s="3"/>
      <c r="DGT87" s="3"/>
      <c r="DGW87" s="26"/>
      <c r="DGY87" s="27"/>
      <c r="DGZ87" s="34"/>
      <c r="DHA87" s="34"/>
      <c r="DHE87" s="3"/>
      <c r="DHF87" s="3"/>
      <c r="DHI87" s="26"/>
      <c r="DHK87" s="27"/>
      <c r="DHL87" s="34"/>
      <c r="DHM87" s="34"/>
      <c r="DHQ87" s="3"/>
      <c r="DHR87" s="3"/>
      <c r="DHU87" s="26"/>
      <c r="DHW87" s="27"/>
      <c r="DHX87" s="34"/>
      <c r="DHY87" s="34"/>
      <c r="DIC87" s="3"/>
      <c r="DID87" s="3"/>
      <c r="DIG87" s="26"/>
      <c r="DII87" s="27"/>
      <c r="DIJ87" s="34"/>
      <c r="DIK87" s="34"/>
      <c r="DIO87" s="3"/>
      <c r="DIP87" s="3"/>
      <c r="DIS87" s="26"/>
      <c r="DIU87" s="27"/>
      <c r="DIV87" s="34"/>
      <c r="DIW87" s="34"/>
      <c r="DJA87" s="3"/>
      <c r="DJB87" s="3"/>
      <c r="DJE87" s="26"/>
      <c r="DJG87" s="27"/>
      <c r="DJH87" s="34"/>
      <c r="DJI87" s="34"/>
      <c r="DJM87" s="3"/>
      <c r="DJN87" s="3"/>
      <c r="DJQ87" s="26"/>
      <c r="DJS87" s="27"/>
      <c r="DJT87" s="34"/>
      <c r="DJU87" s="34"/>
      <c r="DJY87" s="3"/>
      <c r="DJZ87" s="3"/>
      <c r="DKC87" s="26"/>
      <c r="DKE87" s="27"/>
      <c r="DKF87" s="34"/>
      <c r="DKG87" s="34"/>
      <c r="DKK87" s="3"/>
      <c r="DKL87" s="3"/>
      <c r="DKO87" s="26"/>
      <c r="DKQ87" s="27"/>
      <c r="DKR87" s="34"/>
      <c r="DKS87" s="34"/>
      <c r="DKW87" s="3"/>
      <c r="DKX87" s="3"/>
      <c r="DLA87" s="26"/>
      <c r="DLC87" s="27"/>
      <c r="DLD87" s="34"/>
      <c r="DLE87" s="34"/>
      <c r="DLI87" s="3"/>
      <c r="DLJ87" s="3"/>
      <c r="DLM87" s="26"/>
      <c r="DLO87" s="27"/>
      <c r="DLP87" s="34"/>
      <c r="DLQ87" s="34"/>
      <c r="DLU87" s="3"/>
      <c r="DLV87" s="3"/>
      <c r="DLY87" s="26"/>
      <c r="DMA87" s="27"/>
      <c r="DMB87" s="34"/>
      <c r="DMC87" s="34"/>
      <c r="DMG87" s="3"/>
      <c r="DMH87" s="3"/>
      <c r="DMK87" s="26"/>
      <c r="DMM87" s="27"/>
      <c r="DMN87" s="34"/>
      <c r="DMO87" s="34"/>
      <c r="DMS87" s="3"/>
      <c r="DMT87" s="3"/>
      <c r="DMW87" s="26"/>
      <c r="DMY87" s="27"/>
      <c r="DMZ87" s="34"/>
      <c r="DNA87" s="34"/>
      <c r="DNE87" s="3"/>
      <c r="DNF87" s="3"/>
      <c r="DNI87" s="26"/>
      <c r="DNK87" s="27"/>
      <c r="DNL87" s="34"/>
      <c r="DNM87" s="34"/>
      <c r="DNQ87" s="3"/>
      <c r="DNR87" s="3"/>
      <c r="DNU87" s="26"/>
      <c r="DNW87" s="27"/>
      <c r="DNX87" s="34"/>
      <c r="DNY87" s="34"/>
      <c r="DOC87" s="3"/>
      <c r="DOD87" s="3"/>
      <c r="DOG87" s="26"/>
      <c r="DOI87" s="27"/>
      <c r="DOJ87" s="34"/>
      <c r="DOK87" s="34"/>
      <c r="DOO87" s="3"/>
      <c r="DOP87" s="3"/>
      <c r="DOS87" s="26"/>
      <c r="DOU87" s="27"/>
      <c r="DOV87" s="34"/>
      <c r="DOW87" s="34"/>
      <c r="DPA87" s="3"/>
      <c r="DPB87" s="3"/>
      <c r="DPE87" s="26"/>
      <c r="DPG87" s="27"/>
      <c r="DPH87" s="34"/>
      <c r="DPI87" s="34"/>
      <c r="DPM87" s="3"/>
      <c r="DPN87" s="3"/>
      <c r="DPQ87" s="26"/>
      <c r="DPS87" s="27"/>
      <c r="DPT87" s="34"/>
      <c r="DPU87" s="34"/>
      <c r="DPY87" s="3"/>
      <c r="DPZ87" s="3"/>
      <c r="DQC87" s="26"/>
      <c r="DQE87" s="27"/>
      <c r="DQF87" s="34"/>
      <c r="DQG87" s="34"/>
      <c r="DQK87" s="3"/>
      <c r="DQL87" s="3"/>
      <c r="DQO87" s="26"/>
      <c r="DQQ87" s="27"/>
      <c r="DQR87" s="34"/>
      <c r="DQS87" s="34"/>
      <c r="DQW87" s="3"/>
      <c r="DQX87" s="3"/>
      <c r="DRA87" s="26"/>
      <c r="DRC87" s="27"/>
      <c r="DRD87" s="34"/>
      <c r="DRE87" s="34"/>
      <c r="DRI87" s="3"/>
      <c r="DRJ87" s="3"/>
      <c r="DRM87" s="26"/>
      <c r="DRO87" s="27"/>
      <c r="DRP87" s="34"/>
      <c r="DRQ87" s="34"/>
      <c r="DRU87" s="3"/>
      <c r="DRV87" s="3"/>
      <c r="DRY87" s="26"/>
      <c r="DSA87" s="27"/>
      <c r="DSB87" s="34"/>
      <c r="DSC87" s="34"/>
      <c r="DSG87" s="3"/>
      <c r="DSH87" s="3"/>
      <c r="DSK87" s="26"/>
      <c r="DSM87" s="27"/>
      <c r="DSN87" s="34"/>
      <c r="DSO87" s="34"/>
      <c r="DSS87" s="3"/>
      <c r="DST87" s="3"/>
      <c r="DSW87" s="26"/>
      <c r="DSY87" s="27"/>
      <c r="DSZ87" s="34"/>
      <c r="DTA87" s="34"/>
      <c r="DTE87" s="3"/>
      <c r="DTF87" s="3"/>
      <c r="DTI87" s="26"/>
      <c r="DTK87" s="27"/>
      <c r="DTL87" s="34"/>
      <c r="DTM87" s="34"/>
      <c r="DTQ87" s="3"/>
      <c r="DTR87" s="3"/>
      <c r="DTU87" s="26"/>
      <c r="DTW87" s="27"/>
      <c r="DTX87" s="34"/>
      <c r="DTY87" s="34"/>
      <c r="DUC87" s="3"/>
      <c r="DUD87" s="3"/>
      <c r="DUG87" s="26"/>
      <c r="DUI87" s="27"/>
      <c r="DUJ87" s="34"/>
      <c r="DUK87" s="34"/>
      <c r="DUO87" s="3"/>
      <c r="DUP87" s="3"/>
      <c r="DUS87" s="26"/>
      <c r="DUU87" s="27"/>
      <c r="DUV87" s="34"/>
      <c r="DUW87" s="34"/>
      <c r="DVA87" s="3"/>
      <c r="DVB87" s="3"/>
      <c r="DVE87" s="26"/>
      <c r="DVG87" s="27"/>
      <c r="DVH87" s="34"/>
      <c r="DVI87" s="34"/>
      <c r="DVM87" s="3"/>
      <c r="DVN87" s="3"/>
      <c r="DVQ87" s="26"/>
      <c r="DVS87" s="27"/>
      <c r="DVT87" s="34"/>
      <c r="DVU87" s="34"/>
      <c r="DVY87" s="3"/>
      <c r="DVZ87" s="3"/>
      <c r="DWC87" s="26"/>
      <c r="DWE87" s="27"/>
      <c r="DWF87" s="34"/>
      <c r="DWG87" s="34"/>
      <c r="DWK87" s="3"/>
      <c r="DWL87" s="3"/>
      <c r="DWO87" s="26"/>
      <c r="DWQ87" s="27"/>
      <c r="DWR87" s="34"/>
      <c r="DWS87" s="34"/>
      <c r="DWW87" s="3"/>
      <c r="DWX87" s="3"/>
      <c r="DXA87" s="26"/>
      <c r="DXC87" s="27"/>
      <c r="DXD87" s="34"/>
      <c r="DXE87" s="34"/>
      <c r="DXI87" s="3"/>
      <c r="DXJ87" s="3"/>
      <c r="DXM87" s="26"/>
      <c r="DXO87" s="27"/>
      <c r="DXP87" s="34"/>
      <c r="DXQ87" s="34"/>
      <c r="DXU87" s="3"/>
      <c r="DXV87" s="3"/>
      <c r="DXY87" s="26"/>
      <c r="DYA87" s="27"/>
      <c r="DYB87" s="34"/>
      <c r="DYC87" s="34"/>
      <c r="DYG87" s="3"/>
      <c r="DYH87" s="3"/>
      <c r="DYK87" s="26"/>
      <c r="DYM87" s="27"/>
      <c r="DYN87" s="34"/>
      <c r="DYO87" s="34"/>
      <c r="DYS87" s="3"/>
      <c r="DYT87" s="3"/>
      <c r="DYW87" s="26"/>
      <c r="DYY87" s="27"/>
      <c r="DYZ87" s="34"/>
      <c r="DZA87" s="34"/>
      <c r="DZE87" s="3"/>
      <c r="DZF87" s="3"/>
      <c r="DZI87" s="26"/>
      <c r="DZK87" s="27"/>
      <c r="DZL87" s="34"/>
      <c r="DZM87" s="34"/>
      <c r="DZQ87" s="3"/>
      <c r="DZR87" s="3"/>
      <c r="DZU87" s="26"/>
      <c r="DZW87" s="27"/>
      <c r="DZX87" s="34"/>
      <c r="DZY87" s="34"/>
      <c r="EAC87" s="3"/>
      <c r="EAD87" s="3"/>
      <c r="EAG87" s="26"/>
      <c r="EAI87" s="27"/>
      <c r="EAJ87" s="34"/>
      <c r="EAK87" s="34"/>
      <c r="EAO87" s="3"/>
      <c r="EAP87" s="3"/>
      <c r="EAS87" s="26"/>
      <c r="EAU87" s="27"/>
      <c r="EAV87" s="34"/>
      <c r="EAW87" s="34"/>
      <c r="EBA87" s="3"/>
      <c r="EBB87" s="3"/>
      <c r="EBE87" s="26"/>
      <c r="EBG87" s="27"/>
      <c r="EBH87" s="34"/>
      <c r="EBI87" s="34"/>
      <c r="EBM87" s="3"/>
      <c r="EBN87" s="3"/>
      <c r="EBQ87" s="26"/>
      <c r="EBS87" s="27"/>
      <c r="EBT87" s="34"/>
      <c r="EBU87" s="34"/>
      <c r="EBY87" s="3"/>
      <c r="EBZ87" s="3"/>
      <c r="ECC87" s="26"/>
      <c r="ECE87" s="27"/>
      <c r="ECF87" s="34"/>
      <c r="ECG87" s="34"/>
      <c r="ECK87" s="3"/>
      <c r="ECL87" s="3"/>
      <c r="ECO87" s="26"/>
      <c r="ECQ87" s="27"/>
      <c r="ECR87" s="34"/>
      <c r="ECS87" s="34"/>
      <c r="ECW87" s="3"/>
      <c r="ECX87" s="3"/>
      <c r="EDA87" s="26"/>
      <c r="EDC87" s="27"/>
      <c r="EDD87" s="34"/>
      <c r="EDE87" s="34"/>
      <c r="EDI87" s="3"/>
      <c r="EDJ87" s="3"/>
      <c r="EDM87" s="26"/>
      <c r="EDO87" s="27"/>
      <c r="EDP87" s="34"/>
      <c r="EDQ87" s="34"/>
      <c r="EDU87" s="3"/>
      <c r="EDV87" s="3"/>
      <c r="EDY87" s="26"/>
      <c r="EEA87" s="27"/>
      <c r="EEB87" s="34"/>
      <c r="EEC87" s="34"/>
      <c r="EEG87" s="3"/>
      <c r="EEH87" s="3"/>
      <c r="EEK87" s="26"/>
      <c r="EEM87" s="27"/>
      <c r="EEN87" s="34"/>
      <c r="EEO87" s="34"/>
      <c r="EES87" s="3"/>
      <c r="EET87" s="3"/>
      <c r="EEW87" s="26"/>
      <c r="EEY87" s="27"/>
      <c r="EEZ87" s="34"/>
      <c r="EFA87" s="34"/>
      <c r="EFE87" s="3"/>
      <c r="EFF87" s="3"/>
      <c r="EFI87" s="26"/>
      <c r="EFK87" s="27"/>
      <c r="EFL87" s="34"/>
      <c r="EFM87" s="34"/>
      <c r="EFQ87" s="3"/>
      <c r="EFR87" s="3"/>
      <c r="EFU87" s="26"/>
      <c r="EFW87" s="27"/>
      <c r="EFX87" s="34"/>
      <c r="EFY87" s="34"/>
      <c r="EGC87" s="3"/>
      <c r="EGD87" s="3"/>
      <c r="EGG87" s="26"/>
      <c r="EGI87" s="27"/>
      <c r="EGJ87" s="34"/>
      <c r="EGK87" s="34"/>
      <c r="EGO87" s="3"/>
      <c r="EGP87" s="3"/>
      <c r="EGS87" s="26"/>
      <c r="EGU87" s="27"/>
      <c r="EGV87" s="34"/>
      <c r="EGW87" s="34"/>
      <c r="EHA87" s="3"/>
      <c r="EHB87" s="3"/>
      <c r="EHE87" s="26"/>
      <c r="EHG87" s="27"/>
      <c r="EHH87" s="34"/>
      <c r="EHI87" s="34"/>
      <c r="EHM87" s="3"/>
      <c r="EHN87" s="3"/>
      <c r="EHQ87" s="26"/>
      <c r="EHS87" s="27"/>
      <c r="EHT87" s="34"/>
      <c r="EHU87" s="34"/>
      <c r="EHY87" s="3"/>
      <c r="EHZ87" s="3"/>
      <c r="EIC87" s="26"/>
      <c r="EIE87" s="27"/>
      <c r="EIF87" s="34"/>
      <c r="EIG87" s="34"/>
      <c r="EIK87" s="3"/>
      <c r="EIL87" s="3"/>
      <c r="EIO87" s="26"/>
      <c r="EIQ87" s="27"/>
      <c r="EIR87" s="34"/>
      <c r="EIS87" s="34"/>
      <c r="EIW87" s="3"/>
      <c r="EIX87" s="3"/>
      <c r="EJA87" s="26"/>
      <c r="EJC87" s="27"/>
      <c r="EJD87" s="34"/>
      <c r="EJE87" s="34"/>
      <c r="EJI87" s="3"/>
      <c r="EJJ87" s="3"/>
      <c r="EJM87" s="26"/>
      <c r="EJO87" s="27"/>
      <c r="EJP87" s="34"/>
      <c r="EJQ87" s="34"/>
      <c r="EJU87" s="3"/>
      <c r="EJV87" s="3"/>
      <c r="EJY87" s="26"/>
      <c r="EKA87" s="27"/>
      <c r="EKB87" s="34"/>
      <c r="EKC87" s="34"/>
      <c r="EKG87" s="3"/>
      <c r="EKH87" s="3"/>
      <c r="EKK87" s="26"/>
      <c r="EKM87" s="27"/>
      <c r="EKN87" s="34"/>
      <c r="EKO87" s="34"/>
      <c r="EKS87" s="3"/>
      <c r="EKT87" s="3"/>
      <c r="EKW87" s="26"/>
      <c r="EKY87" s="27"/>
      <c r="EKZ87" s="34"/>
      <c r="ELA87" s="34"/>
      <c r="ELE87" s="3"/>
      <c r="ELF87" s="3"/>
      <c r="ELI87" s="26"/>
      <c r="ELK87" s="27"/>
      <c r="ELL87" s="34"/>
      <c r="ELM87" s="34"/>
      <c r="ELQ87" s="3"/>
      <c r="ELR87" s="3"/>
      <c r="ELU87" s="26"/>
      <c r="ELW87" s="27"/>
      <c r="ELX87" s="34"/>
      <c r="ELY87" s="34"/>
      <c r="EMC87" s="3"/>
      <c r="EMD87" s="3"/>
      <c r="EMG87" s="26"/>
      <c r="EMI87" s="27"/>
      <c r="EMJ87" s="34"/>
      <c r="EMK87" s="34"/>
      <c r="EMO87" s="3"/>
      <c r="EMP87" s="3"/>
      <c r="EMS87" s="26"/>
      <c r="EMU87" s="27"/>
      <c r="EMV87" s="34"/>
      <c r="EMW87" s="34"/>
      <c r="ENA87" s="3"/>
      <c r="ENB87" s="3"/>
      <c r="ENE87" s="26"/>
      <c r="ENG87" s="27"/>
      <c r="ENH87" s="34"/>
      <c r="ENI87" s="34"/>
      <c r="ENM87" s="3"/>
      <c r="ENN87" s="3"/>
      <c r="ENQ87" s="26"/>
      <c r="ENS87" s="27"/>
      <c r="ENT87" s="34"/>
      <c r="ENU87" s="34"/>
      <c r="ENY87" s="3"/>
      <c r="ENZ87" s="3"/>
      <c r="EOC87" s="26"/>
      <c r="EOE87" s="27"/>
      <c r="EOF87" s="34"/>
      <c r="EOG87" s="34"/>
      <c r="EOK87" s="3"/>
      <c r="EOL87" s="3"/>
      <c r="EOO87" s="26"/>
      <c r="EOQ87" s="27"/>
      <c r="EOR87" s="34"/>
      <c r="EOS87" s="34"/>
      <c r="EOW87" s="3"/>
      <c r="EOX87" s="3"/>
      <c r="EPA87" s="26"/>
      <c r="EPC87" s="27"/>
      <c r="EPD87" s="34"/>
      <c r="EPE87" s="34"/>
      <c r="EPI87" s="3"/>
      <c r="EPJ87" s="3"/>
      <c r="EPM87" s="26"/>
      <c r="EPO87" s="27"/>
      <c r="EPP87" s="34"/>
      <c r="EPQ87" s="34"/>
      <c r="EPU87" s="3"/>
      <c r="EPV87" s="3"/>
      <c r="EPY87" s="26"/>
      <c r="EQA87" s="27"/>
      <c r="EQB87" s="34"/>
      <c r="EQC87" s="34"/>
      <c r="EQG87" s="3"/>
      <c r="EQH87" s="3"/>
      <c r="EQK87" s="26"/>
      <c r="EQM87" s="27"/>
      <c r="EQN87" s="34"/>
      <c r="EQO87" s="34"/>
      <c r="EQS87" s="3"/>
      <c r="EQT87" s="3"/>
      <c r="EQW87" s="26"/>
      <c r="EQY87" s="27"/>
      <c r="EQZ87" s="34"/>
      <c r="ERA87" s="34"/>
      <c r="ERE87" s="3"/>
      <c r="ERF87" s="3"/>
      <c r="ERI87" s="26"/>
      <c r="ERK87" s="27"/>
      <c r="ERL87" s="34"/>
      <c r="ERM87" s="34"/>
      <c r="ERQ87" s="3"/>
      <c r="ERR87" s="3"/>
      <c r="ERU87" s="26"/>
      <c r="ERW87" s="27"/>
      <c r="ERX87" s="34"/>
      <c r="ERY87" s="34"/>
      <c r="ESC87" s="3"/>
      <c r="ESD87" s="3"/>
      <c r="ESG87" s="26"/>
      <c r="ESI87" s="27"/>
      <c r="ESJ87" s="34"/>
      <c r="ESK87" s="34"/>
      <c r="ESO87" s="3"/>
      <c r="ESP87" s="3"/>
      <c r="ESS87" s="26"/>
      <c r="ESU87" s="27"/>
      <c r="ESV87" s="34"/>
      <c r="ESW87" s="34"/>
      <c r="ETA87" s="3"/>
      <c r="ETB87" s="3"/>
      <c r="ETE87" s="26"/>
      <c r="ETG87" s="27"/>
      <c r="ETH87" s="34"/>
      <c r="ETI87" s="34"/>
      <c r="ETM87" s="3"/>
      <c r="ETN87" s="3"/>
      <c r="ETQ87" s="26"/>
      <c r="ETS87" s="27"/>
      <c r="ETT87" s="34"/>
      <c r="ETU87" s="34"/>
      <c r="ETY87" s="3"/>
      <c r="ETZ87" s="3"/>
      <c r="EUC87" s="26"/>
      <c r="EUE87" s="27"/>
      <c r="EUF87" s="34"/>
      <c r="EUG87" s="34"/>
      <c r="EUK87" s="3"/>
      <c r="EUL87" s="3"/>
      <c r="EUO87" s="26"/>
      <c r="EUQ87" s="27"/>
      <c r="EUR87" s="34"/>
      <c r="EUS87" s="34"/>
      <c r="EUW87" s="3"/>
      <c r="EUX87" s="3"/>
      <c r="EVA87" s="26"/>
      <c r="EVC87" s="27"/>
      <c r="EVD87" s="34"/>
      <c r="EVE87" s="34"/>
      <c r="EVI87" s="3"/>
      <c r="EVJ87" s="3"/>
      <c r="EVM87" s="26"/>
      <c r="EVO87" s="27"/>
      <c r="EVP87" s="34"/>
      <c r="EVQ87" s="34"/>
      <c r="EVU87" s="3"/>
      <c r="EVV87" s="3"/>
      <c r="EVY87" s="26"/>
      <c r="EWA87" s="27"/>
      <c r="EWB87" s="34"/>
      <c r="EWC87" s="34"/>
      <c r="EWG87" s="3"/>
      <c r="EWH87" s="3"/>
      <c r="EWK87" s="26"/>
      <c r="EWM87" s="27"/>
      <c r="EWN87" s="34"/>
      <c r="EWO87" s="34"/>
      <c r="EWS87" s="3"/>
      <c r="EWT87" s="3"/>
      <c r="EWW87" s="26"/>
      <c r="EWY87" s="27"/>
      <c r="EWZ87" s="34"/>
      <c r="EXA87" s="34"/>
      <c r="EXE87" s="3"/>
      <c r="EXF87" s="3"/>
      <c r="EXI87" s="26"/>
      <c r="EXK87" s="27"/>
      <c r="EXL87" s="34"/>
      <c r="EXM87" s="34"/>
      <c r="EXQ87" s="3"/>
      <c r="EXR87" s="3"/>
      <c r="EXU87" s="26"/>
      <c r="EXW87" s="27"/>
      <c r="EXX87" s="34"/>
      <c r="EXY87" s="34"/>
      <c r="EYC87" s="3"/>
      <c r="EYD87" s="3"/>
      <c r="EYG87" s="26"/>
      <c r="EYI87" s="27"/>
      <c r="EYJ87" s="34"/>
      <c r="EYK87" s="34"/>
      <c r="EYO87" s="3"/>
      <c r="EYP87" s="3"/>
      <c r="EYS87" s="26"/>
      <c r="EYU87" s="27"/>
      <c r="EYV87" s="34"/>
      <c r="EYW87" s="34"/>
      <c r="EZA87" s="3"/>
      <c r="EZB87" s="3"/>
      <c r="EZE87" s="26"/>
      <c r="EZG87" s="27"/>
      <c r="EZH87" s="34"/>
      <c r="EZI87" s="34"/>
      <c r="EZM87" s="3"/>
      <c r="EZN87" s="3"/>
      <c r="EZQ87" s="26"/>
      <c r="EZS87" s="27"/>
      <c r="EZT87" s="34"/>
      <c r="EZU87" s="34"/>
      <c r="EZY87" s="3"/>
      <c r="EZZ87" s="3"/>
      <c r="FAC87" s="26"/>
      <c r="FAE87" s="27"/>
      <c r="FAF87" s="34"/>
      <c r="FAG87" s="34"/>
      <c r="FAK87" s="3"/>
      <c r="FAL87" s="3"/>
      <c r="FAO87" s="26"/>
      <c r="FAQ87" s="27"/>
      <c r="FAR87" s="34"/>
      <c r="FAS87" s="34"/>
      <c r="FAW87" s="3"/>
      <c r="FAX87" s="3"/>
      <c r="FBA87" s="26"/>
      <c r="FBC87" s="27"/>
      <c r="FBD87" s="34"/>
      <c r="FBE87" s="34"/>
      <c r="FBI87" s="3"/>
      <c r="FBJ87" s="3"/>
      <c r="FBM87" s="26"/>
      <c r="FBO87" s="27"/>
      <c r="FBP87" s="34"/>
      <c r="FBQ87" s="34"/>
      <c r="FBU87" s="3"/>
      <c r="FBV87" s="3"/>
      <c r="FBY87" s="26"/>
      <c r="FCA87" s="27"/>
      <c r="FCB87" s="34"/>
      <c r="FCC87" s="34"/>
      <c r="FCG87" s="3"/>
      <c r="FCH87" s="3"/>
      <c r="FCK87" s="26"/>
      <c r="FCM87" s="27"/>
      <c r="FCN87" s="34"/>
      <c r="FCO87" s="34"/>
      <c r="FCS87" s="3"/>
      <c r="FCT87" s="3"/>
      <c r="FCW87" s="26"/>
      <c r="FCY87" s="27"/>
      <c r="FCZ87" s="34"/>
      <c r="FDA87" s="34"/>
      <c r="FDE87" s="3"/>
      <c r="FDF87" s="3"/>
      <c r="FDI87" s="26"/>
      <c r="FDK87" s="27"/>
      <c r="FDL87" s="34"/>
      <c r="FDM87" s="34"/>
      <c r="FDQ87" s="3"/>
      <c r="FDR87" s="3"/>
      <c r="FDU87" s="26"/>
      <c r="FDW87" s="27"/>
      <c r="FDX87" s="34"/>
      <c r="FDY87" s="34"/>
      <c r="FEC87" s="3"/>
      <c r="FED87" s="3"/>
      <c r="FEG87" s="26"/>
      <c r="FEI87" s="27"/>
      <c r="FEJ87" s="34"/>
      <c r="FEK87" s="34"/>
      <c r="FEO87" s="3"/>
      <c r="FEP87" s="3"/>
      <c r="FES87" s="26"/>
      <c r="FEU87" s="27"/>
      <c r="FEV87" s="34"/>
      <c r="FEW87" s="34"/>
      <c r="FFA87" s="3"/>
      <c r="FFB87" s="3"/>
      <c r="FFE87" s="26"/>
      <c r="FFG87" s="27"/>
      <c r="FFH87" s="34"/>
      <c r="FFI87" s="34"/>
      <c r="FFM87" s="3"/>
      <c r="FFN87" s="3"/>
      <c r="FFQ87" s="26"/>
      <c r="FFS87" s="27"/>
      <c r="FFT87" s="34"/>
      <c r="FFU87" s="34"/>
      <c r="FFY87" s="3"/>
      <c r="FFZ87" s="3"/>
      <c r="FGC87" s="26"/>
      <c r="FGE87" s="27"/>
      <c r="FGF87" s="34"/>
      <c r="FGG87" s="34"/>
      <c r="FGK87" s="3"/>
      <c r="FGL87" s="3"/>
      <c r="FGO87" s="26"/>
      <c r="FGQ87" s="27"/>
      <c r="FGR87" s="34"/>
      <c r="FGS87" s="34"/>
      <c r="FGW87" s="3"/>
      <c r="FGX87" s="3"/>
      <c r="FHA87" s="26"/>
      <c r="FHC87" s="27"/>
      <c r="FHD87" s="34"/>
      <c r="FHE87" s="34"/>
      <c r="FHI87" s="3"/>
      <c r="FHJ87" s="3"/>
      <c r="FHM87" s="26"/>
      <c r="FHO87" s="27"/>
      <c r="FHP87" s="34"/>
      <c r="FHQ87" s="34"/>
      <c r="FHU87" s="3"/>
      <c r="FHV87" s="3"/>
      <c r="FHY87" s="26"/>
      <c r="FIA87" s="27"/>
      <c r="FIB87" s="34"/>
      <c r="FIC87" s="34"/>
      <c r="FIG87" s="3"/>
      <c r="FIH87" s="3"/>
      <c r="FIK87" s="26"/>
      <c r="FIM87" s="27"/>
      <c r="FIN87" s="34"/>
      <c r="FIO87" s="34"/>
      <c r="FIS87" s="3"/>
      <c r="FIT87" s="3"/>
      <c r="FIW87" s="26"/>
      <c r="FIY87" s="27"/>
      <c r="FIZ87" s="34"/>
      <c r="FJA87" s="34"/>
      <c r="FJE87" s="3"/>
      <c r="FJF87" s="3"/>
      <c r="FJI87" s="26"/>
      <c r="FJK87" s="27"/>
      <c r="FJL87" s="34"/>
      <c r="FJM87" s="34"/>
      <c r="FJQ87" s="3"/>
      <c r="FJR87" s="3"/>
      <c r="FJU87" s="26"/>
      <c r="FJW87" s="27"/>
      <c r="FJX87" s="34"/>
      <c r="FJY87" s="34"/>
      <c r="FKC87" s="3"/>
      <c r="FKD87" s="3"/>
      <c r="FKG87" s="26"/>
      <c r="FKI87" s="27"/>
      <c r="FKJ87" s="34"/>
      <c r="FKK87" s="34"/>
      <c r="FKO87" s="3"/>
      <c r="FKP87" s="3"/>
      <c r="FKS87" s="26"/>
      <c r="FKU87" s="27"/>
      <c r="FKV87" s="34"/>
      <c r="FKW87" s="34"/>
      <c r="FLA87" s="3"/>
      <c r="FLB87" s="3"/>
      <c r="FLE87" s="26"/>
      <c r="FLG87" s="27"/>
      <c r="FLH87" s="34"/>
      <c r="FLI87" s="34"/>
      <c r="FLM87" s="3"/>
      <c r="FLN87" s="3"/>
      <c r="FLQ87" s="26"/>
      <c r="FLS87" s="27"/>
      <c r="FLT87" s="34"/>
      <c r="FLU87" s="34"/>
      <c r="FLY87" s="3"/>
      <c r="FLZ87" s="3"/>
      <c r="FMC87" s="26"/>
      <c r="FME87" s="27"/>
      <c r="FMF87" s="34"/>
      <c r="FMG87" s="34"/>
      <c r="FMK87" s="3"/>
      <c r="FML87" s="3"/>
      <c r="FMO87" s="26"/>
      <c r="FMQ87" s="27"/>
      <c r="FMR87" s="34"/>
      <c r="FMS87" s="34"/>
      <c r="FMW87" s="3"/>
      <c r="FMX87" s="3"/>
      <c r="FNA87" s="26"/>
      <c r="FNC87" s="27"/>
      <c r="FND87" s="34"/>
      <c r="FNE87" s="34"/>
      <c r="FNI87" s="3"/>
      <c r="FNJ87" s="3"/>
      <c r="FNM87" s="26"/>
      <c r="FNO87" s="27"/>
      <c r="FNP87" s="34"/>
      <c r="FNQ87" s="34"/>
      <c r="FNU87" s="3"/>
      <c r="FNV87" s="3"/>
      <c r="FNY87" s="26"/>
      <c r="FOA87" s="27"/>
      <c r="FOB87" s="34"/>
      <c r="FOC87" s="34"/>
      <c r="FOG87" s="3"/>
      <c r="FOH87" s="3"/>
      <c r="FOK87" s="26"/>
      <c r="FOM87" s="27"/>
      <c r="FON87" s="34"/>
      <c r="FOO87" s="34"/>
      <c r="FOS87" s="3"/>
      <c r="FOT87" s="3"/>
      <c r="FOW87" s="26"/>
      <c r="FOY87" s="27"/>
      <c r="FOZ87" s="34"/>
      <c r="FPA87" s="34"/>
      <c r="FPE87" s="3"/>
      <c r="FPF87" s="3"/>
      <c r="FPI87" s="26"/>
      <c r="FPK87" s="27"/>
      <c r="FPL87" s="34"/>
      <c r="FPM87" s="34"/>
      <c r="FPQ87" s="3"/>
      <c r="FPR87" s="3"/>
      <c r="FPU87" s="26"/>
      <c r="FPW87" s="27"/>
      <c r="FPX87" s="34"/>
      <c r="FPY87" s="34"/>
      <c r="FQC87" s="3"/>
      <c r="FQD87" s="3"/>
      <c r="FQG87" s="26"/>
      <c r="FQI87" s="27"/>
      <c r="FQJ87" s="34"/>
      <c r="FQK87" s="34"/>
      <c r="FQO87" s="3"/>
      <c r="FQP87" s="3"/>
      <c r="FQS87" s="26"/>
      <c r="FQU87" s="27"/>
      <c r="FQV87" s="34"/>
      <c r="FQW87" s="34"/>
      <c r="FRA87" s="3"/>
      <c r="FRB87" s="3"/>
      <c r="FRE87" s="26"/>
      <c r="FRG87" s="27"/>
      <c r="FRH87" s="34"/>
      <c r="FRI87" s="34"/>
      <c r="FRM87" s="3"/>
      <c r="FRN87" s="3"/>
      <c r="FRQ87" s="26"/>
      <c r="FRS87" s="27"/>
      <c r="FRT87" s="34"/>
      <c r="FRU87" s="34"/>
      <c r="FRY87" s="3"/>
      <c r="FRZ87" s="3"/>
      <c r="FSC87" s="26"/>
      <c r="FSE87" s="27"/>
      <c r="FSF87" s="34"/>
      <c r="FSG87" s="34"/>
      <c r="FSK87" s="3"/>
      <c r="FSL87" s="3"/>
      <c r="FSO87" s="26"/>
      <c r="FSQ87" s="27"/>
      <c r="FSR87" s="34"/>
      <c r="FSS87" s="34"/>
      <c r="FSW87" s="3"/>
      <c r="FSX87" s="3"/>
      <c r="FTA87" s="26"/>
      <c r="FTC87" s="27"/>
      <c r="FTD87" s="34"/>
      <c r="FTE87" s="34"/>
      <c r="FTI87" s="3"/>
      <c r="FTJ87" s="3"/>
      <c r="FTM87" s="26"/>
      <c r="FTO87" s="27"/>
      <c r="FTP87" s="34"/>
      <c r="FTQ87" s="34"/>
      <c r="FTU87" s="3"/>
      <c r="FTV87" s="3"/>
      <c r="FTY87" s="26"/>
      <c r="FUA87" s="27"/>
      <c r="FUB87" s="34"/>
      <c r="FUC87" s="34"/>
      <c r="FUG87" s="3"/>
      <c r="FUH87" s="3"/>
      <c r="FUK87" s="26"/>
      <c r="FUM87" s="27"/>
      <c r="FUN87" s="34"/>
      <c r="FUO87" s="34"/>
      <c r="FUS87" s="3"/>
      <c r="FUT87" s="3"/>
      <c r="FUW87" s="26"/>
      <c r="FUY87" s="27"/>
      <c r="FUZ87" s="34"/>
      <c r="FVA87" s="34"/>
      <c r="FVE87" s="3"/>
      <c r="FVF87" s="3"/>
      <c r="FVI87" s="26"/>
      <c r="FVK87" s="27"/>
      <c r="FVL87" s="34"/>
      <c r="FVM87" s="34"/>
      <c r="FVQ87" s="3"/>
      <c r="FVR87" s="3"/>
      <c r="FVU87" s="26"/>
      <c r="FVW87" s="27"/>
      <c r="FVX87" s="34"/>
      <c r="FVY87" s="34"/>
      <c r="FWC87" s="3"/>
      <c r="FWD87" s="3"/>
      <c r="FWG87" s="26"/>
      <c r="FWI87" s="27"/>
      <c r="FWJ87" s="34"/>
      <c r="FWK87" s="34"/>
      <c r="FWO87" s="3"/>
      <c r="FWP87" s="3"/>
      <c r="FWS87" s="26"/>
      <c r="FWU87" s="27"/>
      <c r="FWV87" s="34"/>
      <c r="FWW87" s="34"/>
      <c r="FXA87" s="3"/>
      <c r="FXB87" s="3"/>
      <c r="FXE87" s="26"/>
      <c r="FXG87" s="27"/>
      <c r="FXH87" s="34"/>
      <c r="FXI87" s="34"/>
      <c r="FXM87" s="3"/>
      <c r="FXN87" s="3"/>
      <c r="FXQ87" s="26"/>
      <c r="FXS87" s="27"/>
      <c r="FXT87" s="34"/>
      <c r="FXU87" s="34"/>
      <c r="FXY87" s="3"/>
      <c r="FXZ87" s="3"/>
      <c r="FYC87" s="26"/>
      <c r="FYE87" s="27"/>
      <c r="FYF87" s="34"/>
      <c r="FYG87" s="34"/>
      <c r="FYK87" s="3"/>
      <c r="FYL87" s="3"/>
      <c r="FYO87" s="26"/>
      <c r="FYQ87" s="27"/>
      <c r="FYR87" s="34"/>
      <c r="FYS87" s="34"/>
      <c r="FYW87" s="3"/>
      <c r="FYX87" s="3"/>
      <c r="FZA87" s="26"/>
      <c r="FZC87" s="27"/>
      <c r="FZD87" s="34"/>
      <c r="FZE87" s="34"/>
      <c r="FZI87" s="3"/>
      <c r="FZJ87" s="3"/>
      <c r="FZM87" s="26"/>
      <c r="FZO87" s="27"/>
      <c r="FZP87" s="34"/>
      <c r="FZQ87" s="34"/>
      <c r="FZU87" s="3"/>
      <c r="FZV87" s="3"/>
      <c r="FZY87" s="26"/>
      <c r="GAA87" s="27"/>
      <c r="GAB87" s="34"/>
      <c r="GAC87" s="34"/>
      <c r="GAG87" s="3"/>
      <c r="GAH87" s="3"/>
      <c r="GAK87" s="26"/>
      <c r="GAM87" s="27"/>
      <c r="GAN87" s="34"/>
      <c r="GAO87" s="34"/>
      <c r="GAS87" s="3"/>
      <c r="GAT87" s="3"/>
      <c r="GAW87" s="26"/>
      <c r="GAY87" s="27"/>
      <c r="GAZ87" s="34"/>
      <c r="GBA87" s="34"/>
      <c r="GBE87" s="3"/>
      <c r="GBF87" s="3"/>
      <c r="GBI87" s="26"/>
      <c r="GBK87" s="27"/>
      <c r="GBL87" s="34"/>
      <c r="GBM87" s="34"/>
      <c r="GBQ87" s="3"/>
      <c r="GBR87" s="3"/>
      <c r="GBU87" s="26"/>
      <c r="GBW87" s="27"/>
      <c r="GBX87" s="34"/>
      <c r="GBY87" s="34"/>
      <c r="GCC87" s="3"/>
      <c r="GCD87" s="3"/>
      <c r="GCG87" s="26"/>
      <c r="GCI87" s="27"/>
      <c r="GCJ87" s="34"/>
      <c r="GCK87" s="34"/>
      <c r="GCO87" s="3"/>
      <c r="GCP87" s="3"/>
      <c r="GCS87" s="26"/>
      <c r="GCU87" s="27"/>
      <c r="GCV87" s="34"/>
      <c r="GCW87" s="34"/>
      <c r="GDA87" s="3"/>
      <c r="GDB87" s="3"/>
      <c r="GDE87" s="26"/>
      <c r="GDG87" s="27"/>
      <c r="GDH87" s="34"/>
      <c r="GDI87" s="34"/>
      <c r="GDM87" s="3"/>
      <c r="GDN87" s="3"/>
      <c r="GDQ87" s="26"/>
      <c r="GDS87" s="27"/>
      <c r="GDT87" s="34"/>
      <c r="GDU87" s="34"/>
      <c r="GDY87" s="3"/>
      <c r="GDZ87" s="3"/>
      <c r="GEC87" s="26"/>
      <c r="GEE87" s="27"/>
      <c r="GEF87" s="34"/>
      <c r="GEG87" s="34"/>
      <c r="GEK87" s="3"/>
      <c r="GEL87" s="3"/>
      <c r="GEO87" s="26"/>
      <c r="GEQ87" s="27"/>
      <c r="GER87" s="34"/>
      <c r="GES87" s="34"/>
      <c r="GEW87" s="3"/>
      <c r="GEX87" s="3"/>
      <c r="GFA87" s="26"/>
      <c r="GFC87" s="27"/>
      <c r="GFD87" s="34"/>
      <c r="GFE87" s="34"/>
      <c r="GFI87" s="3"/>
      <c r="GFJ87" s="3"/>
      <c r="GFM87" s="26"/>
      <c r="GFO87" s="27"/>
      <c r="GFP87" s="34"/>
      <c r="GFQ87" s="34"/>
      <c r="GFU87" s="3"/>
      <c r="GFV87" s="3"/>
      <c r="GFY87" s="26"/>
      <c r="GGA87" s="27"/>
      <c r="GGB87" s="34"/>
      <c r="GGC87" s="34"/>
      <c r="GGG87" s="3"/>
      <c r="GGH87" s="3"/>
      <c r="GGK87" s="26"/>
      <c r="GGM87" s="27"/>
      <c r="GGN87" s="34"/>
      <c r="GGO87" s="34"/>
      <c r="GGS87" s="3"/>
      <c r="GGT87" s="3"/>
      <c r="GGW87" s="26"/>
      <c r="GGY87" s="27"/>
      <c r="GGZ87" s="34"/>
      <c r="GHA87" s="34"/>
      <c r="GHE87" s="3"/>
      <c r="GHF87" s="3"/>
      <c r="GHI87" s="26"/>
      <c r="GHK87" s="27"/>
      <c r="GHL87" s="34"/>
      <c r="GHM87" s="34"/>
      <c r="GHQ87" s="3"/>
      <c r="GHR87" s="3"/>
      <c r="GHU87" s="26"/>
      <c r="GHW87" s="27"/>
      <c r="GHX87" s="34"/>
      <c r="GHY87" s="34"/>
      <c r="GIC87" s="3"/>
      <c r="GID87" s="3"/>
      <c r="GIG87" s="26"/>
      <c r="GII87" s="27"/>
      <c r="GIJ87" s="34"/>
      <c r="GIK87" s="34"/>
      <c r="GIO87" s="3"/>
      <c r="GIP87" s="3"/>
      <c r="GIS87" s="26"/>
      <c r="GIU87" s="27"/>
      <c r="GIV87" s="34"/>
      <c r="GIW87" s="34"/>
      <c r="GJA87" s="3"/>
      <c r="GJB87" s="3"/>
      <c r="GJE87" s="26"/>
      <c r="GJG87" s="27"/>
      <c r="GJH87" s="34"/>
      <c r="GJI87" s="34"/>
      <c r="GJM87" s="3"/>
      <c r="GJN87" s="3"/>
      <c r="GJQ87" s="26"/>
      <c r="GJS87" s="27"/>
      <c r="GJT87" s="34"/>
      <c r="GJU87" s="34"/>
      <c r="GJY87" s="3"/>
      <c r="GJZ87" s="3"/>
      <c r="GKC87" s="26"/>
      <c r="GKE87" s="27"/>
      <c r="GKF87" s="34"/>
      <c r="GKG87" s="34"/>
      <c r="GKK87" s="3"/>
      <c r="GKL87" s="3"/>
      <c r="GKO87" s="26"/>
      <c r="GKQ87" s="27"/>
      <c r="GKR87" s="34"/>
      <c r="GKS87" s="34"/>
      <c r="GKW87" s="3"/>
      <c r="GKX87" s="3"/>
      <c r="GLA87" s="26"/>
      <c r="GLC87" s="27"/>
      <c r="GLD87" s="34"/>
      <c r="GLE87" s="34"/>
      <c r="GLI87" s="3"/>
      <c r="GLJ87" s="3"/>
      <c r="GLM87" s="26"/>
      <c r="GLO87" s="27"/>
      <c r="GLP87" s="34"/>
      <c r="GLQ87" s="34"/>
      <c r="GLU87" s="3"/>
      <c r="GLV87" s="3"/>
      <c r="GLY87" s="26"/>
      <c r="GMA87" s="27"/>
      <c r="GMB87" s="34"/>
      <c r="GMC87" s="34"/>
      <c r="GMG87" s="3"/>
      <c r="GMH87" s="3"/>
      <c r="GMK87" s="26"/>
      <c r="GMM87" s="27"/>
      <c r="GMN87" s="34"/>
      <c r="GMO87" s="34"/>
      <c r="GMS87" s="3"/>
      <c r="GMT87" s="3"/>
      <c r="GMW87" s="26"/>
      <c r="GMY87" s="27"/>
      <c r="GMZ87" s="34"/>
      <c r="GNA87" s="34"/>
      <c r="GNE87" s="3"/>
      <c r="GNF87" s="3"/>
      <c r="GNI87" s="26"/>
      <c r="GNK87" s="27"/>
      <c r="GNL87" s="34"/>
      <c r="GNM87" s="34"/>
      <c r="GNQ87" s="3"/>
      <c r="GNR87" s="3"/>
      <c r="GNU87" s="26"/>
      <c r="GNW87" s="27"/>
      <c r="GNX87" s="34"/>
      <c r="GNY87" s="34"/>
      <c r="GOC87" s="3"/>
      <c r="GOD87" s="3"/>
      <c r="GOG87" s="26"/>
      <c r="GOI87" s="27"/>
      <c r="GOJ87" s="34"/>
      <c r="GOK87" s="34"/>
      <c r="GOO87" s="3"/>
      <c r="GOP87" s="3"/>
      <c r="GOS87" s="26"/>
      <c r="GOU87" s="27"/>
      <c r="GOV87" s="34"/>
      <c r="GOW87" s="34"/>
      <c r="GPA87" s="3"/>
      <c r="GPB87" s="3"/>
      <c r="GPE87" s="26"/>
      <c r="GPG87" s="27"/>
      <c r="GPH87" s="34"/>
      <c r="GPI87" s="34"/>
      <c r="GPM87" s="3"/>
      <c r="GPN87" s="3"/>
      <c r="GPQ87" s="26"/>
      <c r="GPS87" s="27"/>
      <c r="GPT87" s="34"/>
      <c r="GPU87" s="34"/>
      <c r="GPY87" s="3"/>
      <c r="GPZ87" s="3"/>
      <c r="GQC87" s="26"/>
      <c r="GQE87" s="27"/>
      <c r="GQF87" s="34"/>
      <c r="GQG87" s="34"/>
      <c r="GQK87" s="3"/>
      <c r="GQL87" s="3"/>
      <c r="GQO87" s="26"/>
      <c r="GQQ87" s="27"/>
      <c r="GQR87" s="34"/>
      <c r="GQS87" s="34"/>
      <c r="GQW87" s="3"/>
      <c r="GQX87" s="3"/>
      <c r="GRA87" s="26"/>
      <c r="GRC87" s="27"/>
      <c r="GRD87" s="34"/>
      <c r="GRE87" s="34"/>
      <c r="GRI87" s="3"/>
      <c r="GRJ87" s="3"/>
      <c r="GRM87" s="26"/>
      <c r="GRO87" s="27"/>
      <c r="GRP87" s="34"/>
      <c r="GRQ87" s="34"/>
      <c r="GRU87" s="3"/>
      <c r="GRV87" s="3"/>
      <c r="GRY87" s="26"/>
      <c r="GSA87" s="27"/>
      <c r="GSB87" s="34"/>
      <c r="GSC87" s="34"/>
      <c r="GSG87" s="3"/>
      <c r="GSH87" s="3"/>
      <c r="GSK87" s="26"/>
      <c r="GSM87" s="27"/>
      <c r="GSN87" s="34"/>
      <c r="GSO87" s="34"/>
      <c r="GSS87" s="3"/>
      <c r="GST87" s="3"/>
      <c r="GSW87" s="26"/>
      <c r="GSY87" s="27"/>
      <c r="GSZ87" s="34"/>
      <c r="GTA87" s="34"/>
      <c r="GTE87" s="3"/>
      <c r="GTF87" s="3"/>
      <c r="GTI87" s="26"/>
      <c r="GTK87" s="27"/>
      <c r="GTL87" s="34"/>
      <c r="GTM87" s="34"/>
      <c r="GTQ87" s="3"/>
      <c r="GTR87" s="3"/>
      <c r="GTU87" s="26"/>
      <c r="GTW87" s="27"/>
      <c r="GTX87" s="34"/>
      <c r="GTY87" s="34"/>
      <c r="GUC87" s="3"/>
      <c r="GUD87" s="3"/>
      <c r="GUG87" s="26"/>
      <c r="GUI87" s="27"/>
      <c r="GUJ87" s="34"/>
      <c r="GUK87" s="34"/>
      <c r="GUO87" s="3"/>
      <c r="GUP87" s="3"/>
      <c r="GUS87" s="26"/>
      <c r="GUU87" s="27"/>
      <c r="GUV87" s="34"/>
      <c r="GUW87" s="34"/>
      <c r="GVA87" s="3"/>
      <c r="GVB87" s="3"/>
      <c r="GVE87" s="26"/>
      <c r="GVG87" s="27"/>
      <c r="GVH87" s="34"/>
      <c r="GVI87" s="34"/>
      <c r="GVM87" s="3"/>
      <c r="GVN87" s="3"/>
      <c r="GVQ87" s="26"/>
      <c r="GVS87" s="27"/>
      <c r="GVT87" s="34"/>
      <c r="GVU87" s="34"/>
      <c r="GVY87" s="3"/>
      <c r="GVZ87" s="3"/>
      <c r="GWC87" s="26"/>
      <c r="GWE87" s="27"/>
      <c r="GWF87" s="34"/>
      <c r="GWG87" s="34"/>
      <c r="GWK87" s="3"/>
      <c r="GWL87" s="3"/>
      <c r="GWO87" s="26"/>
      <c r="GWQ87" s="27"/>
      <c r="GWR87" s="34"/>
      <c r="GWS87" s="34"/>
      <c r="GWW87" s="3"/>
      <c r="GWX87" s="3"/>
      <c r="GXA87" s="26"/>
      <c r="GXC87" s="27"/>
      <c r="GXD87" s="34"/>
      <c r="GXE87" s="34"/>
      <c r="GXI87" s="3"/>
      <c r="GXJ87" s="3"/>
      <c r="GXM87" s="26"/>
      <c r="GXO87" s="27"/>
      <c r="GXP87" s="34"/>
      <c r="GXQ87" s="34"/>
      <c r="GXU87" s="3"/>
      <c r="GXV87" s="3"/>
      <c r="GXY87" s="26"/>
      <c r="GYA87" s="27"/>
      <c r="GYB87" s="34"/>
      <c r="GYC87" s="34"/>
      <c r="GYG87" s="3"/>
      <c r="GYH87" s="3"/>
      <c r="GYK87" s="26"/>
      <c r="GYM87" s="27"/>
      <c r="GYN87" s="34"/>
      <c r="GYO87" s="34"/>
      <c r="GYS87" s="3"/>
      <c r="GYT87" s="3"/>
      <c r="GYW87" s="26"/>
      <c r="GYY87" s="27"/>
      <c r="GYZ87" s="34"/>
      <c r="GZA87" s="34"/>
      <c r="GZE87" s="3"/>
      <c r="GZF87" s="3"/>
      <c r="GZI87" s="26"/>
      <c r="GZK87" s="27"/>
      <c r="GZL87" s="34"/>
      <c r="GZM87" s="34"/>
      <c r="GZQ87" s="3"/>
      <c r="GZR87" s="3"/>
      <c r="GZU87" s="26"/>
      <c r="GZW87" s="27"/>
      <c r="GZX87" s="34"/>
      <c r="GZY87" s="34"/>
      <c r="HAC87" s="3"/>
      <c r="HAD87" s="3"/>
      <c r="HAG87" s="26"/>
      <c r="HAI87" s="27"/>
      <c r="HAJ87" s="34"/>
      <c r="HAK87" s="34"/>
      <c r="HAO87" s="3"/>
      <c r="HAP87" s="3"/>
      <c r="HAS87" s="26"/>
      <c r="HAU87" s="27"/>
      <c r="HAV87" s="34"/>
      <c r="HAW87" s="34"/>
      <c r="HBA87" s="3"/>
      <c r="HBB87" s="3"/>
      <c r="HBE87" s="26"/>
      <c r="HBG87" s="27"/>
      <c r="HBH87" s="34"/>
      <c r="HBI87" s="34"/>
      <c r="HBM87" s="3"/>
      <c r="HBN87" s="3"/>
      <c r="HBQ87" s="26"/>
      <c r="HBS87" s="27"/>
      <c r="HBT87" s="34"/>
      <c r="HBU87" s="34"/>
      <c r="HBY87" s="3"/>
      <c r="HBZ87" s="3"/>
      <c r="HCC87" s="26"/>
      <c r="HCE87" s="27"/>
      <c r="HCF87" s="34"/>
      <c r="HCG87" s="34"/>
      <c r="HCK87" s="3"/>
      <c r="HCL87" s="3"/>
      <c r="HCO87" s="26"/>
      <c r="HCQ87" s="27"/>
      <c r="HCR87" s="34"/>
      <c r="HCS87" s="34"/>
      <c r="HCW87" s="3"/>
      <c r="HCX87" s="3"/>
      <c r="HDA87" s="26"/>
      <c r="HDC87" s="27"/>
      <c r="HDD87" s="34"/>
      <c r="HDE87" s="34"/>
      <c r="HDI87" s="3"/>
      <c r="HDJ87" s="3"/>
      <c r="HDM87" s="26"/>
      <c r="HDO87" s="27"/>
      <c r="HDP87" s="34"/>
      <c r="HDQ87" s="34"/>
      <c r="HDU87" s="3"/>
      <c r="HDV87" s="3"/>
      <c r="HDY87" s="26"/>
      <c r="HEA87" s="27"/>
      <c r="HEB87" s="34"/>
      <c r="HEC87" s="34"/>
      <c r="HEG87" s="3"/>
      <c r="HEH87" s="3"/>
      <c r="HEK87" s="26"/>
      <c r="HEM87" s="27"/>
      <c r="HEN87" s="34"/>
      <c r="HEO87" s="34"/>
      <c r="HES87" s="3"/>
      <c r="HET87" s="3"/>
      <c r="HEW87" s="26"/>
      <c r="HEY87" s="27"/>
      <c r="HEZ87" s="34"/>
      <c r="HFA87" s="34"/>
      <c r="HFE87" s="3"/>
      <c r="HFF87" s="3"/>
      <c r="HFI87" s="26"/>
      <c r="HFK87" s="27"/>
      <c r="HFL87" s="34"/>
      <c r="HFM87" s="34"/>
      <c r="HFQ87" s="3"/>
      <c r="HFR87" s="3"/>
      <c r="HFU87" s="26"/>
      <c r="HFW87" s="27"/>
      <c r="HFX87" s="34"/>
      <c r="HFY87" s="34"/>
      <c r="HGC87" s="3"/>
      <c r="HGD87" s="3"/>
      <c r="HGG87" s="26"/>
      <c r="HGI87" s="27"/>
      <c r="HGJ87" s="34"/>
      <c r="HGK87" s="34"/>
      <c r="HGO87" s="3"/>
      <c r="HGP87" s="3"/>
      <c r="HGS87" s="26"/>
      <c r="HGU87" s="27"/>
      <c r="HGV87" s="34"/>
      <c r="HGW87" s="34"/>
      <c r="HHA87" s="3"/>
      <c r="HHB87" s="3"/>
      <c r="HHE87" s="26"/>
      <c r="HHG87" s="27"/>
      <c r="HHH87" s="34"/>
      <c r="HHI87" s="34"/>
      <c r="HHM87" s="3"/>
      <c r="HHN87" s="3"/>
      <c r="HHQ87" s="26"/>
      <c r="HHS87" s="27"/>
      <c r="HHT87" s="34"/>
      <c r="HHU87" s="34"/>
      <c r="HHY87" s="3"/>
      <c r="HHZ87" s="3"/>
      <c r="HIC87" s="26"/>
      <c r="HIE87" s="27"/>
      <c r="HIF87" s="34"/>
      <c r="HIG87" s="34"/>
      <c r="HIK87" s="3"/>
      <c r="HIL87" s="3"/>
      <c r="HIO87" s="26"/>
      <c r="HIQ87" s="27"/>
      <c r="HIR87" s="34"/>
      <c r="HIS87" s="34"/>
      <c r="HIW87" s="3"/>
      <c r="HIX87" s="3"/>
      <c r="HJA87" s="26"/>
      <c r="HJC87" s="27"/>
      <c r="HJD87" s="34"/>
      <c r="HJE87" s="34"/>
      <c r="HJI87" s="3"/>
      <c r="HJJ87" s="3"/>
      <c r="HJM87" s="26"/>
      <c r="HJO87" s="27"/>
      <c r="HJP87" s="34"/>
      <c r="HJQ87" s="34"/>
      <c r="HJU87" s="3"/>
      <c r="HJV87" s="3"/>
      <c r="HJY87" s="26"/>
      <c r="HKA87" s="27"/>
      <c r="HKB87" s="34"/>
      <c r="HKC87" s="34"/>
      <c r="HKG87" s="3"/>
      <c r="HKH87" s="3"/>
      <c r="HKK87" s="26"/>
      <c r="HKM87" s="27"/>
      <c r="HKN87" s="34"/>
      <c r="HKO87" s="34"/>
      <c r="HKS87" s="3"/>
      <c r="HKT87" s="3"/>
      <c r="HKW87" s="26"/>
      <c r="HKY87" s="27"/>
      <c r="HKZ87" s="34"/>
      <c r="HLA87" s="34"/>
      <c r="HLE87" s="3"/>
      <c r="HLF87" s="3"/>
      <c r="HLI87" s="26"/>
      <c r="HLK87" s="27"/>
      <c r="HLL87" s="34"/>
      <c r="HLM87" s="34"/>
      <c r="HLQ87" s="3"/>
      <c r="HLR87" s="3"/>
      <c r="HLU87" s="26"/>
      <c r="HLW87" s="27"/>
      <c r="HLX87" s="34"/>
      <c r="HLY87" s="34"/>
      <c r="HMC87" s="3"/>
      <c r="HMD87" s="3"/>
      <c r="HMG87" s="26"/>
      <c r="HMI87" s="27"/>
      <c r="HMJ87" s="34"/>
      <c r="HMK87" s="34"/>
      <c r="HMO87" s="3"/>
      <c r="HMP87" s="3"/>
      <c r="HMS87" s="26"/>
      <c r="HMU87" s="27"/>
      <c r="HMV87" s="34"/>
      <c r="HMW87" s="34"/>
      <c r="HNA87" s="3"/>
      <c r="HNB87" s="3"/>
      <c r="HNE87" s="26"/>
      <c r="HNG87" s="27"/>
      <c r="HNH87" s="34"/>
      <c r="HNI87" s="34"/>
      <c r="HNM87" s="3"/>
      <c r="HNN87" s="3"/>
      <c r="HNQ87" s="26"/>
      <c r="HNS87" s="27"/>
      <c r="HNT87" s="34"/>
      <c r="HNU87" s="34"/>
      <c r="HNY87" s="3"/>
      <c r="HNZ87" s="3"/>
      <c r="HOC87" s="26"/>
      <c r="HOE87" s="27"/>
      <c r="HOF87" s="34"/>
      <c r="HOG87" s="34"/>
      <c r="HOK87" s="3"/>
      <c r="HOL87" s="3"/>
      <c r="HOO87" s="26"/>
      <c r="HOQ87" s="27"/>
      <c r="HOR87" s="34"/>
      <c r="HOS87" s="34"/>
      <c r="HOW87" s="3"/>
      <c r="HOX87" s="3"/>
      <c r="HPA87" s="26"/>
      <c r="HPC87" s="27"/>
      <c r="HPD87" s="34"/>
      <c r="HPE87" s="34"/>
      <c r="HPI87" s="3"/>
      <c r="HPJ87" s="3"/>
      <c r="HPM87" s="26"/>
      <c r="HPO87" s="27"/>
      <c r="HPP87" s="34"/>
      <c r="HPQ87" s="34"/>
      <c r="HPU87" s="3"/>
      <c r="HPV87" s="3"/>
      <c r="HPY87" s="26"/>
      <c r="HQA87" s="27"/>
      <c r="HQB87" s="34"/>
      <c r="HQC87" s="34"/>
      <c r="HQG87" s="3"/>
      <c r="HQH87" s="3"/>
      <c r="HQK87" s="26"/>
      <c r="HQM87" s="27"/>
      <c r="HQN87" s="34"/>
      <c r="HQO87" s="34"/>
      <c r="HQS87" s="3"/>
      <c r="HQT87" s="3"/>
      <c r="HQW87" s="26"/>
      <c r="HQY87" s="27"/>
      <c r="HQZ87" s="34"/>
      <c r="HRA87" s="34"/>
      <c r="HRE87" s="3"/>
      <c r="HRF87" s="3"/>
      <c r="HRI87" s="26"/>
      <c r="HRK87" s="27"/>
      <c r="HRL87" s="34"/>
      <c r="HRM87" s="34"/>
      <c r="HRQ87" s="3"/>
      <c r="HRR87" s="3"/>
      <c r="HRU87" s="26"/>
      <c r="HRW87" s="27"/>
      <c r="HRX87" s="34"/>
      <c r="HRY87" s="34"/>
      <c r="HSC87" s="3"/>
      <c r="HSD87" s="3"/>
      <c r="HSG87" s="26"/>
      <c r="HSI87" s="27"/>
      <c r="HSJ87" s="34"/>
      <c r="HSK87" s="34"/>
      <c r="HSO87" s="3"/>
      <c r="HSP87" s="3"/>
      <c r="HSS87" s="26"/>
      <c r="HSU87" s="27"/>
      <c r="HSV87" s="34"/>
      <c r="HSW87" s="34"/>
      <c r="HTA87" s="3"/>
      <c r="HTB87" s="3"/>
      <c r="HTE87" s="26"/>
      <c r="HTG87" s="27"/>
      <c r="HTH87" s="34"/>
      <c r="HTI87" s="34"/>
      <c r="HTM87" s="3"/>
      <c r="HTN87" s="3"/>
      <c r="HTQ87" s="26"/>
      <c r="HTS87" s="27"/>
      <c r="HTT87" s="34"/>
      <c r="HTU87" s="34"/>
      <c r="HTY87" s="3"/>
      <c r="HTZ87" s="3"/>
      <c r="HUC87" s="26"/>
      <c r="HUE87" s="27"/>
      <c r="HUF87" s="34"/>
      <c r="HUG87" s="34"/>
      <c r="HUK87" s="3"/>
      <c r="HUL87" s="3"/>
      <c r="HUO87" s="26"/>
      <c r="HUQ87" s="27"/>
      <c r="HUR87" s="34"/>
      <c r="HUS87" s="34"/>
      <c r="HUW87" s="3"/>
      <c r="HUX87" s="3"/>
      <c r="HVA87" s="26"/>
      <c r="HVC87" s="27"/>
      <c r="HVD87" s="34"/>
      <c r="HVE87" s="34"/>
      <c r="HVI87" s="3"/>
      <c r="HVJ87" s="3"/>
      <c r="HVM87" s="26"/>
      <c r="HVO87" s="27"/>
      <c r="HVP87" s="34"/>
      <c r="HVQ87" s="34"/>
      <c r="HVU87" s="3"/>
      <c r="HVV87" s="3"/>
      <c r="HVY87" s="26"/>
      <c r="HWA87" s="27"/>
      <c r="HWB87" s="34"/>
      <c r="HWC87" s="34"/>
      <c r="HWG87" s="3"/>
      <c r="HWH87" s="3"/>
      <c r="HWK87" s="26"/>
      <c r="HWM87" s="27"/>
      <c r="HWN87" s="34"/>
      <c r="HWO87" s="34"/>
      <c r="HWS87" s="3"/>
      <c r="HWT87" s="3"/>
      <c r="HWW87" s="26"/>
      <c r="HWY87" s="27"/>
      <c r="HWZ87" s="34"/>
      <c r="HXA87" s="34"/>
      <c r="HXE87" s="3"/>
      <c r="HXF87" s="3"/>
      <c r="HXI87" s="26"/>
      <c r="HXK87" s="27"/>
      <c r="HXL87" s="34"/>
      <c r="HXM87" s="34"/>
      <c r="HXQ87" s="3"/>
      <c r="HXR87" s="3"/>
      <c r="HXU87" s="26"/>
      <c r="HXW87" s="27"/>
      <c r="HXX87" s="34"/>
      <c r="HXY87" s="34"/>
      <c r="HYC87" s="3"/>
      <c r="HYD87" s="3"/>
      <c r="HYG87" s="26"/>
      <c r="HYI87" s="27"/>
      <c r="HYJ87" s="34"/>
      <c r="HYK87" s="34"/>
      <c r="HYO87" s="3"/>
      <c r="HYP87" s="3"/>
      <c r="HYS87" s="26"/>
      <c r="HYU87" s="27"/>
      <c r="HYV87" s="34"/>
      <c r="HYW87" s="34"/>
      <c r="HZA87" s="3"/>
      <c r="HZB87" s="3"/>
      <c r="HZE87" s="26"/>
      <c r="HZG87" s="27"/>
      <c r="HZH87" s="34"/>
      <c r="HZI87" s="34"/>
      <c r="HZM87" s="3"/>
      <c r="HZN87" s="3"/>
      <c r="HZQ87" s="26"/>
      <c r="HZS87" s="27"/>
      <c r="HZT87" s="34"/>
      <c r="HZU87" s="34"/>
      <c r="HZY87" s="3"/>
      <c r="HZZ87" s="3"/>
      <c r="IAC87" s="26"/>
      <c r="IAE87" s="27"/>
      <c r="IAF87" s="34"/>
      <c r="IAG87" s="34"/>
      <c r="IAK87" s="3"/>
      <c r="IAL87" s="3"/>
      <c r="IAO87" s="26"/>
      <c r="IAQ87" s="27"/>
      <c r="IAR87" s="34"/>
      <c r="IAS87" s="34"/>
      <c r="IAW87" s="3"/>
      <c r="IAX87" s="3"/>
      <c r="IBA87" s="26"/>
      <c r="IBC87" s="27"/>
      <c r="IBD87" s="34"/>
      <c r="IBE87" s="34"/>
      <c r="IBI87" s="3"/>
      <c r="IBJ87" s="3"/>
      <c r="IBM87" s="26"/>
      <c r="IBO87" s="27"/>
      <c r="IBP87" s="34"/>
      <c r="IBQ87" s="34"/>
      <c r="IBU87" s="3"/>
      <c r="IBV87" s="3"/>
      <c r="IBY87" s="26"/>
      <c r="ICA87" s="27"/>
      <c r="ICB87" s="34"/>
      <c r="ICC87" s="34"/>
      <c r="ICG87" s="3"/>
      <c r="ICH87" s="3"/>
      <c r="ICK87" s="26"/>
      <c r="ICM87" s="27"/>
      <c r="ICN87" s="34"/>
      <c r="ICO87" s="34"/>
      <c r="ICS87" s="3"/>
      <c r="ICT87" s="3"/>
      <c r="ICW87" s="26"/>
      <c r="ICY87" s="27"/>
      <c r="ICZ87" s="34"/>
      <c r="IDA87" s="34"/>
      <c r="IDE87" s="3"/>
      <c r="IDF87" s="3"/>
      <c r="IDI87" s="26"/>
      <c r="IDK87" s="27"/>
      <c r="IDL87" s="34"/>
      <c r="IDM87" s="34"/>
      <c r="IDQ87" s="3"/>
      <c r="IDR87" s="3"/>
      <c r="IDU87" s="26"/>
      <c r="IDW87" s="27"/>
      <c r="IDX87" s="34"/>
      <c r="IDY87" s="34"/>
      <c r="IEC87" s="3"/>
      <c r="IED87" s="3"/>
      <c r="IEG87" s="26"/>
      <c r="IEI87" s="27"/>
      <c r="IEJ87" s="34"/>
      <c r="IEK87" s="34"/>
      <c r="IEO87" s="3"/>
      <c r="IEP87" s="3"/>
      <c r="IES87" s="26"/>
      <c r="IEU87" s="27"/>
      <c r="IEV87" s="34"/>
      <c r="IEW87" s="34"/>
      <c r="IFA87" s="3"/>
      <c r="IFB87" s="3"/>
      <c r="IFE87" s="26"/>
      <c r="IFG87" s="27"/>
      <c r="IFH87" s="34"/>
      <c r="IFI87" s="34"/>
      <c r="IFM87" s="3"/>
      <c r="IFN87" s="3"/>
      <c r="IFQ87" s="26"/>
      <c r="IFS87" s="27"/>
      <c r="IFT87" s="34"/>
      <c r="IFU87" s="34"/>
      <c r="IFY87" s="3"/>
      <c r="IFZ87" s="3"/>
      <c r="IGC87" s="26"/>
      <c r="IGE87" s="27"/>
      <c r="IGF87" s="34"/>
      <c r="IGG87" s="34"/>
      <c r="IGK87" s="3"/>
      <c r="IGL87" s="3"/>
      <c r="IGO87" s="26"/>
      <c r="IGQ87" s="27"/>
      <c r="IGR87" s="34"/>
      <c r="IGS87" s="34"/>
      <c r="IGW87" s="3"/>
      <c r="IGX87" s="3"/>
      <c r="IHA87" s="26"/>
      <c r="IHC87" s="27"/>
      <c r="IHD87" s="34"/>
      <c r="IHE87" s="34"/>
      <c r="IHI87" s="3"/>
      <c r="IHJ87" s="3"/>
      <c r="IHM87" s="26"/>
      <c r="IHO87" s="27"/>
      <c r="IHP87" s="34"/>
      <c r="IHQ87" s="34"/>
      <c r="IHU87" s="3"/>
      <c r="IHV87" s="3"/>
      <c r="IHY87" s="26"/>
      <c r="IIA87" s="27"/>
      <c r="IIB87" s="34"/>
      <c r="IIC87" s="34"/>
      <c r="IIG87" s="3"/>
      <c r="IIH87" s="3"/>
      <c r="IIK87" s="26"/>
      <c r="IIM87" s="27"/>
      <c r="IIN87" s="34"/>
      <c r="IIO87" s="34"/>
      <c r="IIS87" s="3"/>
      <c r="IIT87" s="3"/>
      <c r="IIW87" s="26"/>
      <c r="IIY87" s="27"/>
      <c r="IIZ87" s="34"/>
      <c r="IJA87" s="34"/>
      <c r="IJE87" s="3"/>
      <c r="IJF87" s="3"/>
      <c r="IJI87" s="26"/>
      <c r="IJK87" s="27"/>
      <c r="IJL87" s="34"/>
      <c r="IJM87" s="34"/>
      <c r="IJQ87" s="3"/>
      <c r="IJR87" s="3"/>
      <c r="IJU87" s="26"/>
      <c r="IJW87" s="27"/>
      <c r="IJX87" s="34"/>
      <c r="IJY87" s="34"/>
      <c r="IKC87" s="3"/>
      <c r="IKD87" s="3"/>
      <c r="IKG87" s="26"/>
      <c r="IKI87" s="27"/>
      <c r="IKJ87" s="34"/>
      <c r="IKK87" s="34"/>
      <c r="IKO87" s="3"/>
      <c r="IKP87" s="3"/>
      <c r="IKS87" s="26"/>
      <c r="IKU87" s="27"/>
      <c r="IKV87" s="34"/>
      <c r="IKW87" s="34"/>
      <c r="ILA87" s="3"/>
      <c r="ILB87" s="3"/>
      <c r="ILE87" s="26"/>
      <c r="ILG87" s="27"/>
      <c r="ILH87" s="34"/>
      <c r="ILI87" s="34"/>
      <c r="ILM87" s="3"/>
      <c r="ILN87" s="3"/>
      <c r="ILQ87" s="26"/>
      <c r="ILS87" s="27"/>
      <c r="ILT87" s="34"/>
      <c r="ILU87" s="34"/>
      <c r="ILY87" s="3"/>
      <c r="ILZ87" s="3"/>
      <c r="IMC87" s="26"/>
      <c r="IME87" s="27"/>
      <c r="IMF87" s="34"/>
      <c r="IMG87" s="34"/>
      <c r="IMK87" s="3"/>
      <c r="IML87" s="3"/>
      <c r="IMO87" s="26"/>
      <c r="IMQ87" s="27"/>
      <c r="IMR87" s="34"/>
      <c r="IMS87" s="34"/>
      <c r="IMW87" s="3"/>
      <c r="IMX87" s="3"/>
      <c r="INA87" s="26"/>
      <c r="INC87" s="27"/>
      <c r="IND87" s="34"/>
      <c r="INE87" s="34"/>
      <c r="INI87" s="3"/>
      <c r="INJ87" s="3"/>
      <c r="INM87" s="26"/>
      <c r="INO87" s="27"/>
      <c r="INP87" s="34"/>
      <c r="INQ87" s="34"/>
      <c r="INU87" s="3"/>
      <c r="INV87" s="3"/>
      <c r="INY87" s="26"/>
      <c r="IOA87" s="27"/>
      <c r="IOB87" s="34"/>
      <c r="IOC87" s="34"/>
      <c r="IOG87" s="3"/>
      <c r="IOH87" s="3"/>
      <c r="IOK87" s="26"/>
      <c r="IOM87" s="27"/>
      <c r="ION87" s="34"/>
      <c r="IOO87" s="34"/>
      <c r="IOS87" s="3"/>
      <c r="IOT87" s="3"/>
      <c r="IOW87" s="26"/>
      <c r="IOY87" s="27"/>
      <c r="IOZ87" s="34"/>
      <c r="IPA87" s="34"/>
      <c r="IPE87" s="3"/>
      <c r="IPF87" s="3"/>
      <c r="IPI87" s="26"/>
      <c r="IPK87" s="27"/>
      <c r="IPL87" s="34"/>
      <c r="IPM87" s="34"/>
      <c r="IPQ87" s="3"/>
      <c r="IPR87" s="3"/>
      <c r="IPU87" s="26"/>
      <c r="IPW87" s="27"/>
      <c r="IPX87" s="34"/>
      <c r="IPY87" s="34"/>
      <c r="IQC87" s="3"/>
      <c r="IQD87" s="3"/>
      <c r="IQG87" s="26"/>
      <c r="IQI87" s="27"/>
      <c r="IQJ87" s="34"/>
      <c r="IQK87" s="34"/>
      <c r="IQO87" s="3"/>
      <c r="IQP87" s="3"/>
      <c r="IQS87" s="26"/>
      <c r="IQU87" s="27"/>
      <c r="IQV87" s="34"/>
      <c r="IQW87" s="34"/>
      <c r="IRA87" s="3"/>
      <c r="IRB87" s="3"/>
      <c r="IRE87" s="26"/>
      <c r="IRG87" s="27"/>
      <c r="IRH87" s="34"/>
      <c r="IRI87" s="34"/>
      <c r="IRM87" s="3"/>
      <c r="IRN87" s="3"/>
      <c r="IRQ87" s="26"/>
      <c r="IRS87" s="27"/>
      <c r="IRT87" s="34"/>
      <c r="IRU87" s="34"/>
      <c r="IRY87" s="3"/>
      <c r="IRZ87" s="3"/>
      <c r="ISC87" s="26"/>
      <c r="ISE87" s="27"/>
      <c r="ISF87" s="34"/>
      <c r="ISG87" s="34"/>
      <c r="ISK87" s="3"/>
      <c r="ISL87" s="3"/>
      <c r="ISO87" s="26"/>
      <c r="ISQ87" s="27"/>
      <c r="ISR87" s="34"/>
      <c r="ISS87" s="34"/>
      <c r="ISW87" s="3"/>
      <c r="ISX87" s="3"/>
      <c r="ITA87" s="26"/>
      <c r="ITC87" s="27"/>
      <c r="ITD87" s="34"/>
      <c r="ITE87" s="34"/>
      <c r="ITI87" s="3"/>
      <c r="ITJ87" s="3"/>
      <c r="ITM87" s="26"/>
      <c r="ITO87" s="27"/>
      <c r="ITP87" s="34"/>
      <c r="ITQ87" s="34"/>
      <c r="ITU87" s="3"/>
      <c r="ITV87" s="3"/>
      <c r="ITY87" s="26"/>
      <c r="IUA87" s="27"/>
      <c r="IUB87" s="34"/>
      <c r="IUC87" s="34"/>
      <c r="IUG87" s="3"/>
      <c r="IUH87" s="3"/>
      <c r="IUK87" s="26"/>
      <c r="IUM87" s="27"/>
      <c r="IUN87" s="34"/>
      <c r="IUO87" s="34"/>
      <c r="IUS87" s="3"/>
      <c r="IUT87" s="3"/>
      <c r="IUW87" s="26"/>
      <c r="IUY87" s="27"/>
      <c r="IUZ87" s="34"/>
      <c r="IVA87" s="34"/>
      <c r="IVE87" s="3"/>
      <c r="IVF87" s="3"/>
      <c r="IVI87" s="26"/>
      <c r="IVK87" s="27"/>
      <c r="IVL87" s="34"/>
      <c r="IVM87" s="34"/>
      <c r="IVQ87" s="3"/>
      <c r="IVR87" s="3"/>
      <c r="IVU87" s="26"/>
      <c r="IVW87" s="27"/>
      <c r="IVX87" s="34"/>
      <c r="IVY87" s="34"/>
      <c r="IWC87" s="3"/>
      <c r="IWD87" s="3"/>
      <c r="IWG87" s="26"/>
      <c r="IWI87" s="27"/>
      <c r="IWJ87" s="34"/>
      <c r="IWK87" s="34"/>
      <c r="IWO87" s="3"/>
      <c r="IWP87" s="3"/>
      <c r="IWS87" s="26"/>
      <c r="IWU87" s="27"/>
      <c r="IWV87" s="34"/>
      <c r="IWW87" s="34"/>
      <c r="IXA87" s="3"/>
      <c r="IXB87" s="3"/>
      <c r="IXE87" s="26"/>
      <c r="IXG87" s="27"/>
      <c r="IXH87" s="34"/>
      <c r="IXI87" s="34"/>
      <c r="IXM87" s="3"/>
      <c r="IXN87" s="3"/>
      <c r="IXQ87" s="26"/>
      <c r="IXS87" s="27"/>
      <c r="IXT87" s="34"/>
      <c r="IXU87" s="34"/>
      <c r="IXY87" s="3"/>
      <c r="IXZ87" s="3"/>
      <c r="IYC87" s="26"/>
      <c r="IYE87" s="27"/>
      <c r="IYF87" s="34"/>
      <c r="IYG87" s="34"/>
      <c r="IYK87" s="3"/>
      <c r="IYL87" s="3"/>
      <c r="IYO87" s="26"/>
      <c r="IYQ87" s="27"/>
      <c r="IYR87" s="34"/>
      <c r="IYS87" s="34"/>
      <c r="IYW87" s="3"/>
      <c r="IYX87" s="3"/>
      <c r="IZA87" s="26"/>
      <c r="IZC87" s="27"/>
      <c r="IZD87" s="34"/>
      <c r="IZE87" s="34"/>
      <c r="IZI87" s="3"/>
      <c r="IZJ87" s="3"/>
      <c r="IZM87" s="26"/>
      <c r="IZO87" s="27"/>
      <c r="IZP87" s="34"/>
      <c r="IZQ87" s="34"/>
      <c r="IZU87" s="3"/>
      <c r="IZV87" s="3"/>
      <c r="IZY87" s="26"/>
      <c r="JAA87" s="27"/>
      <c r="JAB87" s="34"/>
      <c r="JAC87" s="34"/>
      <c r="JAG87" s="3"/>
      <c r="JAH87" s="3"/>
      <c r="JAK87" s="26"/>
      <c r="JAM87" s="27"/>
      <c r="JAN87" s="34"/>
      <c r="JAO87" s="34"/>
      <c r="JAS87" s="3"/>
      <c r="JAT87" s="3"/>
      <c r="JAW87" s="26"/>
      <c r="JAY87" s="27"/>
      <c r="JAZ87" s="34"/>
      <c r="JBA87" s="34"/>
      <c r="JBE87" s="3"/>
      <c r="JBF87" s="3"/>
      <c r="JBI87" s="26"/>
      <c r="JBK87" s="27"/>
      <c r="JBL87" s="34"/>
      <c r="JBM87" s="34"/>
      <c r="JBQ87" s="3"/>
      <c r="JBR87" s="3"/>
      <c r="JBU87" s="26"/>
      <c r="JBW87" s="27"/>
      <c r="JBX87" s="34"/>
      <c r="JBY87" s="34"/>
      <c r="JCC87" s="3"/>
      <c r="JCD87" s="3"/>
      <c r="JCG87" s="26"/>
      <c r="JCI87" s="27"/>
      <c r="JCJ87" s="34"/>
      <c r="JCK87" s="34"/>
      <c r="JCO87" s="3"/>
      <c r="JCP87" s="3"/>
      <c r="JCS87" s="26"/>
      <c r="JCU87" s="27"/>
      <c r="JCV87" s="34"/>
      <c r="JCW87" s="34"/>
      <c r="JDA87" s="3"/>
      <c r="JDB87" s="3"/>
      <c r="JDE87" s="26"/>
      <c r="JDG87" s="27"/>
      <c r="JDH87" s="34"/>
      <c r="JDI87" s="34"/>
      <c r="JDM87" s="3"/>
      <c r="JDN87" s="3"/>
      <c r="JDQ87" s="26"/>
      <c r="JDS87" s="27"/>
      <c r="JDT87" s="34"/>
      <c r="JDU87" s="34"/>
      <c r="JDY87" s="3"/>
      <c r="JDZ87" s="3"/>
      <c r="JEC87" s="26"/>
      <c r="JEE87" s="27"/>
      <c r="JEF87" s="34"/>
      <c r="JEG87" s="34"/>
      <c r="JEK87" s="3"/>
      <c r="JEL87" s="3"/>
      <c r="JEO87" s="26"/>
      <c r="JEQ87" s="27"/>
      <c r="JER87" s="34"/>
      <c r="JES87" s="34"/>
      <c r="JEW87" s="3"/>
      <c r="JEX87" s="3"/>
      <c r="JFA87" s="26"/>
      <c r="JFC87" s="27"/>
      <c r="JFD87" s="34"/>
      <c r="JFE87" s="34"/>
      <c r="JFI87" s="3"/>
      <c r="JFJ87" s="3"/>
      <c r="JFM87" s="26"/>
      <c r="JFO87" s="27"/>
      <c r="JFP87" s="34"/>
      <c r="JFQ87" s="34"/>
      <c r="JFU87" s="3"/>
      <c r="JFV87" s="3"/>
      <c r="JFY87" s="26"/>
      <c r="JGA87" s="27"/>
      <c r="JGB87" s="34"/>
      <c r="JGC87" s="34"/>
      <c r="JGG87" s="3"/>
      <c r="JGH87" s="3"/>
      <c r="JGK87" s="26"/>
      <c r="JGM87" s="27"/>
      <c r="JGN87" s="34"/>
      <c r="JGO87" s="34"/>
      <c r="JGS87" s="3"/>
      <c r="JGT87" s="3"/>
      <c r="JGW87" s="26"/>
      <c r="JGY87" s="27"/>
      <c r="JGZ87" s="34"/>
      <c r="JHA87" s="34"/>
      <c r="JHE87" s="3"/>
      <c r="JHF87" s="3"/>
      <c r="JHI87" s="26"/>
      <c r="JHK87" s="27"/>
      <c r="JHL87" s="34"/>
      <c r="JHM87" s="34"/>
      <c r="JHQ87" s="3"/>
      <c r="JHR87" s="3"/>
      <c r="JHU87" s="26"/>
      <c r="JHW87" s="27"/>
      <c r="JHX87" s="34"/>
      <c r="JHY87" s="34"/>
      <c r="JIC87" s="3"/>
      <c r="JID87" s="3"/>
      <c r="JIG87" s="26"/>
      <c r="JII87" s="27"/>
      <c r="JIJ87" s="34"/>
      <c r="JIK87" s="34"/>
      <c r="JIO87" s="3"/>
      <c r="JIP87" s="3"/>
      <c r="JIS87" s="26"/>
      <c r="JIU87" s="27"/>
      <c r="JIV87" s="34"/>
      <c r="JIW87" s="34"/>
      <c r="JJA87" s="3"/>
      <c r="JJB87" s="3"/>
      <c r="JJE87" s="26"/>
      <c r="JJG87" s="27"/>
      <c r="JJH87" s="34"/>
      <c r="JJI87" s="34"/>
      <c r="JJM87" s="3"/>
      <c r="JJN87" s="3"/>
      <c r="JJQ87" s="26"/>
      <c r="JJS87" s="27"/>
      <c r="JJT87" s="34"/>
      <c r="JJU87" s="34"/>
      <c r="JJY87" s="3"/>
      <c r="JJZ87" s="3"/>
      <c r="JKC87" s="26"/>
      <c r="JKE87" s="27"/>
      <c r="JKF87" s="34"/>
      <c r="JKG87" s="34"/>
      <c r="JKK87" s="3"/>
      <c r="JKL87" s="3"/>
      <c r="JKO87" s="26"/>
      <c r="JKQ87" s="27"/>
      <c r="JKR87" s="34"/>
      <c r="JKS87" s="34"/>
      <c r="JKW87" s="3"/>
      <c r="JKX87" s="3"/>
      <c r="JLA87" s="26"/>
      <c r="JLC87" s="27"/>
      <c r="JLD87" s="34"/>
      <c r="JLE87" s="34"/>
      <c r="JLI87" s="3"/>
      <c r="JLJ87" s="3"/>
      <c r="JLM87" s="26"/>
      <c r="JLO87" s="27"/>
      <c r="JLP87" s="34"/>
      <c r="JLQ87" s="34"/>
      <c r="JLU87" s="3"/>
      <c r="JLV87" s="3"/>
      <c r="JLY87" s="26"/>
      <c r="JMA87" s="27"/>
      <c r="JMB87" s="34"/>
      <c r="JMC87" s="34"/>
      <c r="JMG87" s="3"/>
      <c r="JMH87" s="3"/>
      <c r="JMK87" s="26"/>
      <c r="JMM87" s="27"/>
      <c r="JMN87" s="34"/>
      <c r="JMO87" s="34"/>
      <c r="JMS87" s="3"/>
      <c r="JMT87" s="3"/>
      <c r="JMW87" s="26"/>
      <c r="JMY87" s="27"/>
      <c r="JMZ87" s="34"/>
      <c r="JNA87" s="34"/>
      <c r="JNE87" s="3"/>
      <c r="JNF87" s="3"/>
      <c r="JNI87" s="26"/>
      <c r="JNK87" s="27"/>
      <c r="JNL87" s="34"/>
      <c r="JNM87" s="34"/>
      <c r="JNQ87" s="3"/>
      <c r="JNR87" s="3"/>
      <c r="JNU87" s="26"/>
      <c r="JNW87" s="27"/>
      <c r="JNX87" s="34"/>
      <c r="JNY87" s="34"/>
      <c r="JOC87" s="3"/>
      <c r="JOD87" s="3"/>
      <c r="JOG87" s="26"/>
      <c r="JOI87" s="27"/>
      <c r="JOJ87" s="34"/>
      <c r="JOK87" s="34"/>
      <c r="JOO87" s="3"/>
      <c r="JOP87" s="3"/>
      <c r="JOS87" s="26"/>
      <c r="JOU87" s="27"/>
      <c r="JOV87" s="34"/>
      <c r="JOW87" s="34"/>
      <c r="JPA87" s="3"/>
      <c r="JPB87" s="3"/>
      <c r="JPE87" s="26"/>
      <c r="JPG87" s="27"/>
      <c r="JPH87" s="34"/>
      <c r="JPI87" s="34"/>
      <c r="JPM87" s="3"/>
      <c r="JPN87" s="3"/>
      <c r="JPQ87" s="26"/>
      <c r="JPS87" s="27"/>
      <c r="JPT87" s="34"/>
      <c r="JPU87" s="34"/>
      <c r="JPY87" s="3"/>
      <c r="JPZ87" s="3"/>
      <c r="JQC87" s="26"/>
      <c r="JQE87" s="27"/>
      <c r="JQF87" s="34"/>
      <c r="JQG87" s="34"/>
      <c r="JQK87" s="3"/>
      <c r="JQL87" s="3"/>
      <c r="JQO87" s="26"/>
      <c r="JQQ87" s="27"/>
      <c r="JQR87" s="34"/>
      <c r="JQS87" s="34"/>
      <c r="JQW87" s="3"/>
      <c r="JQX87" s="3"/>
      <c r="JRA87" s="26"/>
      <c r="JRC87" s="27"/>
      <c r="JRD87" s="34"/>
      <c r="JRE87" s="34"/>
      <c r="JRI87" s="3"/>
      <c r="JRJ87" s="3"/>
      <c r="JRM87" s="26"/>
      <c r="JRO87" s="27"/>
      <c r="JRP87" s="34"/>
      <c r="JRQ87" s="34"/>
      <c r="JRU87" s="3"/>
      <c r="JRV87" s="3"/>
      <c r="JRY87" s="26"/>
      <c r="JSA87" s="27"/>
      <c r="JSB87" s="34"/>
      <c r="JSC87" s="34"/>
      <c r="JSG87" s="3"/>
      <c r="JSH87" s="3"/>
      <c r="JSK87" s="26"/>
      <c r="JSM87" s="27"/>
      <c r="JSN87" s="34"/>
      <c r="JSO87" s="34"/>
      <c r="JSS87" s="3"/>
      <c r="JST87" s="3"/>
      <c r="JSW87" s="26"/>
      <c r="JSY87" s="27"/>
      <c r="JSZ87" s="34"/>
      <c r="JTA87" s="34"/>
      <c r="JTE87" s="3"/>
      <c r="JTF87" s="3"/>
      <c r="JTI87" s="26"/>
      <c r="JTK87" s="27"/>
      <c r="JTL87" s="34"/>
      <c r="JTM87" s="34"/>
      <c r="JTQ87" s="3"/>
      <c r="JTR87" s="3"/>
      <c r="JTU87" s="26"/>
      <c r="JTW87" s="27"/>
      <c r="JTX87" s="34"/>
      <c r="JTY87" s="34"/>
      <c r="JUC87" s="3"/>
      <c r="JUD87" s="3"/>
      <c r="JUG87" s="26"/>
      <c r="JUI87" s="27"/>
      <c r="JUJ87" s="34"/>
      <c r="JUK87" s="34"/>
      <c r="JUO87" s="3"/>
      <c r="JUP87" s="3"/>
      <c r="JUS87" s="26"/>
      <c r="JUU87" s="27"/>
      <c r="JUV87" s="34"/>
      <c r="JUW87" s="34"/>
      <c r="JVA87" s="3"/>
      <c r="JVB87" s="3"/>
      <c r="JVE87" s="26"/>
      <c r="JVG87" s="27"/>
      <c r="JVH87" s="34"/>
      <c r="JVI87" s="34"/>
      <c r="JVM87" s="3"/>
      <c r="JVN87" s="3"/>
      <c r="JVQ87" s="26"/>
      <c r="JVS87" s="27"/>
      <c r="JVT87" s="34"/>
      <c r="JVU87" s="34"/>
      <c r="JVY87" s="3"/>
      <c r="JVZ87" s="3"/>
      <c r="JWC87" s="26"/>
      <c r="JWE87" s="27"/>
      <c r="JWF87" s="34"/>
      <c r="JWG87" s="34"/>
      <c r="JWK87" s="3"/>
      <c r="JWL87" s="3"/>
      <c r="JWO87" s="26"/>
      <c r="JWQ87" s="27"/>
      <c r="JWR87" s="34"/>
      <c r="JWS87" s="34"/>
      <c r="JWW87" s="3"/>
      <c r="JWX87" s="3"/>
      <c r="JXA87" s="26"/>
      <c r="JXC87" s="27"/>
      <c r="JXD87" s="34"/>
      <c r="JXE87" s="34"/>
      <c r="JXI87" s="3"/>
      <c r="JXJ87" s="3"/>
      <c r="JXM87" s="26"/>
      <c r="JXO87" s="27"/>
      <c r="JXP87" s="34"/>
      <c r="JXQ87" s="34"/>
      <c r="JXU87" s="3"/>
      <c r="JXV87" s="3"/>
      <c r="JXY87" s="26"/>
      <c r="JYA87" s="27"/>
      <c r="JYB87" s="34"/>
      <c r="JYC87" s="34"/>
      <c r="JYG87" s="3"/>
      <c r="JYH87" s="3"/>
      <c r="JYK87" s="26"/>
      <c r="JYM87" s="27"/>
      <c r="JYN87" s="34"/>
      <c r="JYO87" s="34"/>
      <c r="JYS87" s="3"/>
      <c r="JYT87" s="3"/>
      <c r="JYW87" s="26"/>
      <c r="JYY87" s="27"/>
      <c r="JYZ87" s="34"/>
      <c r="JZA87" s="34"/>
      <c r="JZE87" s="3"/>
      <c r="JZF87" s="3"/>
      <c r="JZI87" s="26"/>
      <c r="JZK87" s="27"/>
      <c r="JZL87" s="34"/>
      <c r="JZM87" s="34"/>
      <c r="JZQ87" s="3"/>
      <c r="JZR87" s="3"/>
      <c r="JZU87" s="26"/>
      <c r="JZW87" s="27"/>
      <c r="JZX87" s="34"/>
      <c r="JZY87" s="34"/>
      <c r="KAC87" s="3"/>
      <c r="KAD87" s="3"/>
      <c r="KAG87" s="26"/>
      <c r="KAI87" s="27"/>
      <c r="KAJ87" s="34"/>
      <c r="KAK87" s="34"/>
      <c r="KAO87" s="3"/>
      <c r="KAP87" s="3"/>
      <c r="KAS87" s="26"/>
      <c r="KAU87" s="27"/>
      <c r="KAV87" s="34"/>
      <c r="KAW87" s="34"/>
      <c r="KBA87" s="3"/>
      <c r="KBB87" s="3"/>
      <c r="KBE87" s="26"/>
      <c r="KBG87" s="27"/>
      <c r="KBH87" s="34"/>
      <c r="KBI87" s="34"/>
      <c r="KBM87" s="3"/>
      <c r="KBN87" s="3"/>
      <c r="KBQ87" s="26"/>
      <c r="KBS87" s="27"/>
      <c r="KBT87" s="34"/>
      <c r="KBU87" s="34"/>
      <c r="KBY87" s="3"/>
      <c r="KBZ87" s="3"/>
      <c r="KCC87" s="26"/>
      <c r="KCE87" s="27"/>
      <c r="KCF87" s="34"/>
      <c r="KCG87" s="34"/>
      <c r="KCK87" s="3"/>
      <c r="KCL87" s="3"/>
      <c r="KCO87" s="26"/>
      <c r="KCQ87" s="27"/>
      <c r="KCR87" s="34"/>
      <c r="KCS87" s="34"/>
      <c r="KCW87" s="3"/>
      <c r="KCX87" s="3"/>
      <c r="KDA87" s="26"/>
      <c r="KDC87" s="27"/>
      <c r="KDD87" s="34"/>
      <c r="KDE87" s="34"/>
      <c r="KDI87" s="3"/>
      <c r="KDJ87" s="3"/>
      <c r="KDM87" s="26"/>
      <c r="KDO87" s="27"/>
      <c r="KDP87" s="34"/>
      <c r="KDQ87" s="34"/>
      <c r="KDU87" s="3"/>
      <c r="KDV87" s="3"/>
      <c r="KDY87" s="26"/>
      <c r="KEA87" s="27"/>
      <c r="KEB87" s="34"/>
      <c r="KEC87" s="34"/>
      <c r="KEG87" s="3"/>
      <c r="KEH87" s="3"/>
      <c r="KEK87" s="26"/>
      <c r="KEM87" s="27"/>
      <c r="KEN87" s="34"/>
      <c r="KEO87" s="34"/>
      <c r="KES87" s="3"/>
      <c r="KET87" s="3"/>
      <c r="KEW87" s="26"/>
      <c r="KEY87" s="27"/>
      <c r="KEZ87" s="34"/>
      <c r="KFA87" s="34"/>
      <c r="KFE87" s="3"/>
      <c r="KFF87" s="3"/>
      <c r="KFI87" s="26"/>
      <c r="KFK87" s="27"/>
      <c r="KFL87" s="34"/>
      <c r="KFM87" s="34"/>
      <c r="KFQ87" s="3"/>
      <c r="KFR87" s="3"/>
      <c r="KFU87" s="26"/>
      <c r="KFW87" s="27"/>
      <c r="KFX87" s="34"/>
      <c r="KFY87" s="34"/>
      <c r="KGC87" s="3"/>
      <c r="KGD87" s="3"/>
      <c r="KGG87" s="26"/>
      <c r="KGI87" s="27"/>
      <c r="KGJ87" s="34"/>
      <c r="KGK87" s="34"/>
      <c r="KGO87" s="3"/>
      <c r="KGP87" s="3"/>
      <c r="KGS87" s="26"/>
      <c r="KGU87" s="27"/>
      <c r="KGV87" s="34"/>
      <c r="KGW87" s="34"/>
      <c r="KHA87" s="3"/>
      <c r="KHB87" s="3"/>
      <c r="KHE87" s="26"/>
      <c r="KHG87" s="27"/>
      <c r="KHH87" s="34"/>
      <c r="KHI87" s="34"/>
      <c r="KHM87" s="3"/>
      <c r="KHN87" s="3"/>
      <c r="KHQ87" s="26"/>
      <c r="KHS87" s="27"/>
      <c r="KHT87" s="34"/>
      <c r="KHU87" s="34"/>
      <c r="KHY87" s="3"/>
      <c r="KHZ87" s="3"/>
      <c r="KIC87" s="26"/>
      <c r="KIE87" s="27"/>
      <c r="KIF87" s="34"/>
      <c r="KIG87" s="34"/>
      <c r="KIK87" s="3"/>
      <c r="KIL87" s="3"/>
      <c r="KIO87" s="26"/>
      <c r="KIQ87" s="27"/>
      <c r="KIR87" s="34"/>
      <c r="KIS87" s="34"/>
      <c r="KIW87" s="3"/>
      <c r="KIX87" s="3"/>
      <c r="KJA87" s="26"/>
      <c r="KJC87" s="27"/>
      <c r="KJD87" s="34"/>
      <c r="KJE87" s="34"/>
      <c r="KJI87" s="3"/>
      <c r="KJJ87" s="3"/>
      <c r="KJM87" s="26"/>
      <c r="KJO87" s="27"/>
      <c r="KJP87" s="34"/>
      <c r="KJQ87" s="34"/>
      <c r="KJU87" s="3"/>
      <c r="KJV87" s="3"/>
      <c r="KJY87" s="26"/>
      <c r="KKA87" s="27"/>
      <c r="KKB87" s="34"/>
      <c r="KKC87" s="34"/>
      <c r="KKG87" s="3"/>
      <c r="KKH87" s="3"/>
      <c r="KKK87" s="26"/>
      <c r="KKM87" s="27"/>
      <c r="KKN87" s="34"/>
      <c r="KKO87" s="34"/>
      <c r="KKS87" s="3"/>
      <c r="KKT87" s="3"/>
      <c r="KKW87" s="26"/>
      <c r="KKY87" s="27"/>
      <c r="KKZ87" s="34"/>
      <c r="KLA87" s="34"/>
      <c r="KLE87" s="3"/>
      <c r="KLF87" s="3"/>
      <c r="KLI87" s="26"/>
      <c r="KLK87" s="27"/>
      <c r="KLL87" s="34"/>
      <c r="KLM87" s="34"/>
      <c r="KLQ87" s="3"/>
      <c r="KLR87" s="3"/>
      <c r="KLU87" s="26"/>
      <c r="KLW87" s="27"/>
      <c r="KLX87" s="34"/>
      <c r="KLY87" s="34"/>
      <c r="KMC87" s="3"/>
      <c r="KMD87" s="3"/>
      <c r="KMG87" s="26"/>
      <c r="KMI87" s="27"/>
      <c r="KMJ87" s="34"/>
      <c r="KMK87" s="34"/>
      <c r="KMO87" s="3"/>
      <c r="KMP87" s="3"/>
      <c r="KMS87" s="26"/>
      <c r="KMU87" s="27"/>
      <c r="KMV87" s="34"/>
      <c r="KMW87" s="34"/>
      <c r="KNA87" s="3"/>
      <c r="KNB87" s="3"/>
      <c r="KNE87" s="26"/>
      <c r="KNG87" s="27"/>
      <c r="KNH87" s="34"/>
      <c r="KNI87" s="34"/>
      <c r="KNM87" s="3"/>
      <c r="KNN87" s="3"/>
      <c r="KNQ87" s="26"/>
      <c r="KNS87" s="27"/>
      <c r="KNT87" s="34"/>
      <c r="KNU87" s="34"/>
      <c r="KNY87" s="3"/>
      <c r="KNZ87" s="3"/>
      <c r="KOC87" s="26"/>
      <c r="KOE87" s="27"/>
      <c r="KOF87" s="34"/>
      <c r="KOG87" s="34"/>
      <c r="KOK87" s="3"/>
      <c r="KOL87" s="3"/>
      <c r="KOO87" s="26"/>
      <c r="KOQ87" s="27"/>
      <c r="KOR87" s="34"/>
      <c r="KOS87" s="34"/>
      <c r="KOW87" s="3"/>
      <c r="KOX87" s="3"/>
      <c r="KPA87" s="26"/>
      <c r="KPC87" s="27"/>
      <c r="KPD87" s="34"/>
      <c r="KPE87" s="34"/>
      <c r="KPI87" s="3"/>
      <c r="KPJ87" s="3"/>
      <c r="KPM87" s="26"/>
      <c r="KPO87" s="27"/>
      <c r="KPP87" s="34"/>
      <c r="KPQ87" s="34"/>
      <c r="KPU87" s="3"/>
      <c r="KPV87" s="3"/>
      <c r="KPY87" s="26"/>
      <c r="KQA87" s="27"/>
      <c r="KQB87" s="34"/>
      <c r="KQC87" s="34"/>
      <c r="KQG87" s="3"/>
      <c r="KQH87" s="3"/>
      <c r="KQK87" s="26"/>
      <c r="KQM87" s="27"/>
      <c r="KQN87" s="34"/>
      <c r="KQO87" s="34"/>
      <c r="KQS87" s="3"/>
      <c r="KQT87" s="3"/>
      <c r="KQW87" s="26"/>
      <c r="KQY87" s="27"/>
      <c r="KQZ87" s="34"/>
      <c r="KRA87" s="34"/>
      <c r="KRE87" s="3"/>
      <c r="KRF87" s="3"/>
      <c r="KRI87" s="26"/>
      <c r="KRK87" s="27"/>
      <c r="KRL87" s="34"/>
      <c r="KRM87" s="34"/>
      <c r="KRQ87" s="3"/>
      <c r="KRR87" s="3"/>
      <c r="KRU87" s="26"/>
      <c r="KRW87" s="27"/>
      <c r="KRX87" s="34"/>
      <c r="KRY87" s="34"/>
      <c r="KSC87" s="3"/>
      <c r="KSD87" s="3"/>
      <c r="KSG87" s="26"/>
      <c r="KSI87" s="27"/>
      <c r="KSJ87" s="34"/>
      <c r="KSK87" s="34"/>
      <c r="KSO87" s="3"/>
      <c r="KSP87" s="3"/>
      <c r="KSS87" s="26"/>
      <c r="KSU87" s="27"/>
      <c r="KSV87" s="34"/>
      <c r="KSW87" s="34"/>
      <c r="KTA87" s="3"/>
      <c r="KTB87" s="3"/>
      <c r="KTE87" s="26"/>
      <c r="KTG87" s="27"/>
      <c r="KTH87" s="34"/>
      <c r="KTI87" s="34"/>
      <c r="KTM87" s="3"/>
      <c r="KTN87" s="3"/>
      <c r="KTQ87" s="26"/>
      <c r="KTS87" s="27"/>
      <c r="KTT87" s="34"/>
      <c r="KTU87" s="34"/>
      <c r="KTY87" s="3"/>
      <c r="KTZ87" s="3"/>
      <c r="KUC87" s="26"/>
      <c r="KUE87" s="27"/>
      <c r="KUF87" s="34"/>
      <c r="KUG87" s="34"/>
      <c r="KUK87" s="3"/>
      <c r="KUL87" s="3"/>
      <c r="KUO87" s="26"/>
      <c r="KUQ87" s="27"/>
      <c r="KUR87" s="34"/>
      <c r="KUS87" s="34"/>
      <c r="KUW87" s="3"/>
      <c r="KUX87" s="3"/>
      <c r="KVA87" s="26"/>
      <c r="KVC87" s="27"/>
      <c r="KVD87" s="34"/>
      <c r="KVE87" s="34"/>
      <c r="KVI87" s="3"/>
      <c r="KVJ87" s="3"/>
      <c r="KVM87" s="26"/>
      <c r="KVO87" s="27"/>
      <c r="KVP87" s="34"/>
      <c r="KVQ87" s="34"/>
      <c r="KVU87" s="3"/>
      <c r="KVV87" s="3"/>
      <c r="KVY87" s="26"/>
      <c r="KWA87" s="27"/>
      <c r="KWB87" s="34"/>
      <c r="KWC87" s="34"/>
      <c r="KWG87" s="3"/>
      <c r="KWH87" s="3"/>
      <c r="KWK87" s="26"/>
      <c r="KWM87" s="27"/>
      <c r="KWN87" s="34"/>
      <c r="KWO87" s="34"/>
      <c r="KWS87" s="3"/>
      <c r="KWT87" s="3"/>
      <c r="KWW87" s="26"/>
      <c r="KWY87" s="27"/>
      <c r="KWZ87" s="34"/>
      <c r="KXA87" s="34"/>
      <c r="KXE87" s="3"/>
      <c r="KXF87" s="3"/>
      <c r="KXI87" s="26"/>
      <c r="KXK87" s="27"/>
      <c r="KXL87" s="34"/>
      <c r="KXM87" s="34"/>
      <c r="KXQ87" s="3"/>
      <c r="KXR87" s="3"/>
      <c r="KXU87" s="26"/>
      <c r="KXW87" s="27"/>
      <c r="KXX87" s="34"/>
      <c r="KXY87" s="34"/>
      <c r="KYC87" s="3"/>
      <c r="KYD87" s="3"/>
      <c r="KYG87" s="26"/>
      <c r="KYI87" s="27"/>
      <c r="KYJ87" s="34"/>
      <c r="KYK87" s="34"/>
      <c r="KYO87" s="3"/>
      <c r="KYP87" s="3"/>
      <c r="KYS87" s="26"/>
      <c r="KYU87" s="27"/>
      <c r="KYV87" s="34"/>
      <c r="KYW87" s="34"/>
      <c r="KZA87" s="3"/>
      <c r="KZB87" s="3"/>
      <c r="KZE87" s="26"/>
      <c r="KZG87" s="27"/>
      <c r="KZH87" s="34"/>
      <c r="KZI87" s="34"/>
      <c r="KZM87" s="3"/>
      <c r="KZN87" s="3"/>
      <c r="KZQ87" s="26"/>
      <c r="KZS87" s="27"/>
      <c r="KZT87" s="34"/>
      <c r="KZU87" s="34"/>
      <c r="KZY87" s="3"/>
      <c r="KZZ87" s="3"/>
      <c r="LAC87" s="26"/>
      <c r="LAE87" s="27"/>
      <c r="LAF87" s="34"/>
      <c r="LAG87" s="34"/>
      <c r="LAK87" s="3"/>
      <c r="LAL87" s="3"/>
      <c r="LAO87" s="26"/>
      <c r="LAQ87" s="27"/>
      <c r="LAR87" s="34"/>
      <c r="LAS87" s="34"/>
      <c r="LAW87" s="3"/>
      <c r="LAX87" s="3"/>
      <c r="LBA87" s="26"/>
      <c r="LBC87" s="27"/>
      <c r="LBD87" s="34"/>
      <c r="LBE87" s="34"/>
      <c r="LBI87" s="3"/>
      <c r="LBJ87" s="3"/>
      <c r="LBM87" s="26"/>
      <c r="LBO87" s="27"/>
      <c r="LBP87" s="34"/>
      <c r="LBQ87" s="34"/>
      <c r="LBU87" s="3"/>
      <c r="LBV87" s="3"/>
      <c r="LBY87" s="26"/>
      <c r="LCA87" s="27"/>
      <c r="LCB87" s="34"/>
      <c r="LCC87" s="34"/>
      <c r="LCG87" s="3"/>
      <c r="LCH87" s="3"/>
      <c r="LCK87" s="26"/>
      <c r="LCM87" s="27"/>
      <c r="LCN87" s="34"/>
      <c r="LCO87" s="34"/>
      <c r="LCS87" s="3"/>
      <c r="LCT87" s="3"/>
      <c r="LCW87" s="26"/>
      <c r="LCY87" s="27"/>
      <c r="LCZ87" s="34"/>
      <c r="LDA87" s="34"/>
      <c r="LDE87" s="3"/>
      <c r="LDF87" s="3"/>
      <c r="LDI87" s="26"/>
      <c r="LDK87" s="27"/>
      <c r="LDL87" s="34"/>
      <c r="LDM87" s="34"/>
      <c r="LDQ87" s="3"/>
      <c r="LDR87" s="3"/>
      <c r="LDU87" s="26"/>
      <c r="LDW87" s="27"/>
      <c r="LDX87" s="34"/>
      <c r="LDY87" s="34"/>
      <c r="LEC87" s="3"/>
      <c r="LED87" s="3"/>
      <c r="LEG87" s="26"/>
      <c r="LEI87" s="27"/>
      <c r="LEJ87" s="34"/>
      <c r="LEK87" s="34"/>
      <c r="LEO87" s="3"/>
      <c r="LEP87" s="3"/>
      <c r="LES87" s="26"/>
      <c r="LEU87" s="27"/>
      <c r="LEV87" s="34"/>
      <c r="LEW87" s="34"/>
      <c r="LFA87" s="3"/>
      <c r="LFB87" s="3"/>
      <c r="LFE87" s="26"/>
      <c r="LFG87" s="27"/>
      <c r="LFH87" s="34"/>
      <c r="LFI87" s="34"/>
      <c r="LFM87" s="3"/>
      <c r="LFN87" s="3"/>
      <c r="LFQ87" s="26"/>
      <c r="LFS87" s="27"/>
      <c r="LFT87" s="34"/>
      <c r="LFU87" s="34"/>
      <c r="LFY87" s="3"/>
      <c r="LFZ87" s="3"/>
      <c r="LGC87" s="26"/>
      <c r="LGE87" s="27"/>
      <c r="LGF87" s="34"/>
      <c r="LGG87" s="34"/>
      <c r="LGK87" s="3"/>
      <c r="LGL87" s="3"/>
      <c r="LGO87" s="26"/>
      <c r="LGQ87" s="27"/>
      <c r="LGR87" s="34"/>
      <c r="LGS87" s="34"/>
      <c r="LGW87" s="3"/>
      <c r="LGX87" s="3"/>
      <c r="LHA87" s="26"/>
      <c r="LHC87" s="27"/>
      <c r="LHD87" s="34"/>
      <c r="LHE87" s="34"/>
      <c r="LHI87" s="3"/>
      <c r="LHJ87" s="3"/>
      <c r="LHM87" s="26"/>
      <c r="LHO87" s="27"/>
      <c r="LHP87" s="34"/>
      <c r="LHQ87" s="34"/>
      <c r="LHU87" s="3"/>
      <c r="LHV87" s="3"/>
      <c r="LHY87" s="26"/>
      <c r="LIA87" s="27"/>
      <c r="LIB87" s="34"/>
      <c r="LIC87" s="34"/>
      <c r="LIG87" s="3"/>
      <c r="LIH87" s="3"/>
      <c r="LIK87" s="26"/>
      <c r="LIM87" s="27"/>
      <c r="LIN87" s="34"/>
      <c r="LIO87" s="34"/>
      <c r="LIS87" s="3"/>
      <c r="LIT87" s="3"/>
      <c r="LIW87" s="26"/>
      <c r="LIY87" s="27"/>
      <c r="LIZ87" s="34"/>
      <c r="LJA87" s="34"/>
      <c r="LJE87" s="3"/>
      <c r="LJF87" s="3"/>
      <c r="LJI87" s="26"/>
      <c r="LJK87" s="27"/>
      <c r="LJL87" s="34"/>
      <c r="LJM87" s="34"/>
      <c r="LJQ87" s="3"/>
      <c r="LJR87" s="3"/>
      <c r="LJU87" s="26"/>
      <c r="LJW87" s="27"/>
      <c r="LJX87" s="34"/>
      <c r="LJY87" s="34"/>
      <c r="LKC87" s="3"/>
      <c r="LKD87" s="3"/>
      <c r="LKG87" s="26"/>
      <c r="LKI87" s="27"/>
      <c r="LKJ87" s="34"/>
      <c r="LKK87" s="34"/>
      <c r="LKO87" s="3"/>
      <c r="LKP87" s="3"/>
      <c r="LKS87" s="26"/>
      <c r="LKU87" s="27"/>
      <c r="LKV87" s="34"/>
      <c r="LKW87" s="34"/>
      <c r="LLA87" s="3"/>
      <c r="LLB87" s="3"/>
      <c r="LLE87" s="26"/>
      <c r="LLG87" s="27"/>
      <c r="LLH87" s="34"/>
      <c r="LLI87" s="34"/>
      <c r="LLM87" s="3"/>
      <c r="LLN87" s="3"/>
      <c r="LLQ87" s="26"/>
      <c r="LLS87" s="27"/>
      <c r="LLT87" s="34"/>
      <c r="LLU87" s="34"/>
      <c r="LLY87" s="3"/>
      <c r="LLZ87" s="3"/>
      <c r="LMC87" s="26"/>
      <c r="LME87" s="27"/>
      <c r="LMF87" s="34"/>
      <c r="LMG87" s="34"/>
      <c r="LMK87" s="3"/>
      <c r="LML87" s="3"/>
      <c r="LMO87" s="26"/>
      <c r="LMQ87" s="27"/>
      <c r="LMR87" s="34"/>
      <c r="LMS87" s="34"/>
      <c r="LMW87" s="3"/>
      <c r="LMX87" s="3"/>
      <c r="LNA87" s="26"/>
      <c r="LNC87" s="27"/>
      <c r="LND87" s="34"/>
      <c r="LNE87" s="34"/>
      <c r="LNI87" s="3"/>
      <c r="LNJ87" s="3"/>
      <c r="LNM87" s="26"/>
      <c r="LNO87" s="27"/>
      <c r="LNP87" s="34"/>
      <c r="LNQ87" s="34"/>
      <c r="LNU87" s="3"/>
      <c r="LNV87" s="3"/>
      <c r="LNY87" s="26"/>
      <c r="LOA87" s="27"/>
      <c r="LOB87" s="34"/>
      <c r="LOC87" s="34"/>
      <c r="LOG87" s="3"/>
      <c r="LOH87" s="3"/>
      <c r="LOK87" s="26"/>
      <c r="LOM87" s="27"/>
      <c r="LON87" s="34"/>
      <c r="LOO87" s="34"/>
      <c r="LOS87" s="3"/>
      <c r="LOT87" s="3"/>
      <c r="LOW87" s="26"/>
      <c r="LOY87" s="27"/>
      <c r="LOZ87" s="34"/>
      <c r="LPA87" s="34"/>
      <c r="LPE87" s="3"/>
      <c r="LPF87" s="3"/>
      <c r="LPI87" s="26"/>
      <c r="LPK87" s="27"/>
      <c r="LPL87" s="34"/>
      <c r="LPM87" s="34"/>
      <c r="LPQ87" s="3"/>
      <c r="LPR87" s="3"/>
      <c r="LPU87" s="26"/>
      <c r="LPW87" s="27"/>
      <c r="LPX87" s="34"/>
      <c r="LPY87" s="34"/>
      <c r="LQC87" s="3"/>
      <c r="LQD87" s="3"/>
      <c r="LQG87" s="26"/>
      <c r="LQI87" s="27"/>
      <c r="LQJ87" s="34"/>
      <c r="LQK87" s="34"/>
      <c r="LQO87" s="3"/>
      <c r="LQP87" s="3"/>
      <c r="LQS87" s="26"/>
      <c r="LQU87" s="27"/>
      <c r="LQV87" s="34"/>
      <c r="LQW87" s="34"/>
      <c r="LRA87" s="3"/>
      <c r="LRB87" s="3"/>
      <c r="LRE87" s="26"/>
      <c r="LRG87" s="27"/>
      <c r="LRH87" s="34"/>
      <c r="LRI87" s="34"/>
      <c r="LRM87" s="3"/>
      <c r="LRN87" s="3"/>
      <c r="LRQ87" s="26"/>
      <c r="LRS87" s="27"/>
      <c r="LRT87" s="34"/>
      <c r="LRU87" s="34"/>
      <c r="LRY87" s="3"/>
      <c r="LRZ87" s="3"/>
      <c r="LSC87" s="26"/>
      <c r="LSE87" s="27"/>
      <c r="LSF87" s="34"/>
      <c r="LSG87" s="34"/>
      <c r="LSK87" s="3"/>
      <c r="LSL87" s="3"/>
      <c r="LSO87" s="26"/>
      <c r="LSQ87" s="27"/>
      <c r="LSR87" s="34"/>
      <c r="LSS87" s="34"/>
      <c r="LSW87" s="3"/>
      <c r="LSX87" s="3"/>
      <c r="LTA87" s="26"/>
      <c r="LTC87" s="27"/>
      <c r="LTD87" s="34"/>
      <c r="LTE87" s="34"/>
      <c r="LTI87" s="3"/>
      <c r="LTJ87" s="3"/>
      <c r="LTM87" s="26"/>
      <c r="LTO87" s="27"/>
      <c r="LTP87" s="34"/>
      <c r="LTQ87" s="34"/>
      <c r="LTU87" s="3"/>
      <c r="LTV87" s="3"/>
      <c r="LTY87" s="26"/>
      <c r="LUA87" s="27"/>
      <c r="LUB87" s="34"/>
      <c r="LUC87" s="34"/>
      <c r="LUG87" s="3"/>
      <c r="LUH87" s="3"/>
      <c r="LUK87" s="26"/>
      <c r="LUM87" s="27"/>
      <c r="LUN87" s="34"/>
      <c r="LUO87" s="34"/>
      <c r="LUS87" s="3"/>
      <c r="LUT87" s="3"/>
      <c r="LUW87" s="26"/>
      <c r="LUY87" s="27"/>
      <c r="LUZ87" s="34"/>
      <c r="LVA87" s="34"/>
      <c r="LVE87" s="3"/>
      <c r="LVF87" s="3"/>
      <c r="LVI87" s="26"/>
      <c r="LVK87" s="27"/>
      <c r="LVL87" s="34"/>
      <c r="LVM87" s="34"/>
      <c r="LVQ87" s="3"/>
      <c r="LVR87" s="3"/>
      <c r="LVU87" s="26"/>
      <c r="LVW87" s="27"/>
      <c r="LVX87" s="34"/>
      <c r="LVY87" s="34"/>
      <c r="LWC87" s="3"/>
      <c r="LWD87" s="3"/>
      <c r="LWG87" s="26"/>
      <c r="LWI87" s="27"/>
      <c r="LWJ87" s="34"/>
      <c r="LWK87" s="34"/>
      <c r="LWO87" s="3"/>
      <c r="LWP87" s="3"/>
      <c r="LWS87" s="26"/>
      <c r="LWU87" s="27"/>
      <c r="LWV87" s="34"/>
      <c r="LWW87" s="34"/>
      <c r="LXA87" s="3"/>
      <c r="LXB87" s="3"/>
      <c r="LXE87" s="26"/>
      <c r="LXG87" s="27"/>
      <c r="LXH87" s="34"/>
      <c r="LXI87" s="34"/>
      <c r="LXM87" s="3"/>
      <c r="LXN87" s="3"/>
      <c r="LXQ87" s="26"/>
      <c r="LXS87" s="27"/>
      <c r="LXT87" s="34"/>
      <c r="LXU87" s="34"/>
      <c r="LXY87" s="3"/>
      <c r="LXZ87" s="3"/>
      <c r="LYC87" s="26"/>
      <c r="LYE87" s="27"/>
      <c r="LYF87" s="34"/>
      <c r="LYG87" s="34"/>
      <c r="LYK87" s="3"/>
      <c r="LYL87" s="3"/>
      <c r="LYO87" s="26"/>
      <c r="LYQ87" s="27"/>
      <c r="LYR87" s="34"/>
      <c r="LYS87" s="34"/>
      <c r="LYW87" s="3"/>
      <c r="LYX87" s="3"/>
      <c r="LZA87" s="26"/>
      <c r="LZC87" s="27"/>
      <c r="LZD87" s="34"/>
      <c r="LZE87" s="34"/>
      <c r="LZI87" s="3"/>
      <c r="LZJ87" s="3"/>
      <c r="LZM87" s="26"/>
      <c r="LZO87" s="27"/>
      <c r="LZP87" s="34"/>
      <c r="LZQ87" s="34"/>
      <c r="LZU87" s="3"/>
      <c r="LZV87" s="3"/>
      <c r="LZY87" s="26"/>
      <c r="MAA87" s="27"/>
      <c r="MAB87" s="34"/>
      <c r="MAC87" s="34"/>
      <c r="MAG87" s="3"/>
      <c r="MAH87" s="3"/>
      <c r="MAK87" s="26"/>
      <c r="MAM87" s="27"/>
      <c r="MAN87" s="34"/>
      <c r="MAO87" s="34"/>
      <c r="MAS87" s="3"/>
      <c r="MAT87" s="3"/>
      <c r="MAW87" s="26"/>
      <c r="MAY87" s="27"/>
      <c r="MAZ87" s="34"/>
      <c r="MBA87" s="34"/>
      <c r="MBE87" s="3"/>
      <c r="MBF87" s="3"/>
      <c r="MBI87" s="26"/>
      <c r="MBK87" s="27"/>
      <c r="MBL87" s="34"/>
      <c r="MBM87" s="34"/>
      <c r="MBQ87" s="3"/>
      <c r="MBR87" s="3"/>
      <c r="MBU87" s="26"/>
      <c r="MBW87" s="27"/>
      <c r="MBX87" s="34"/>
      <c r="MBY87" s="34"/>
      <c r="MCC87" s="3"/>
      <c r="MCD87" s="3"/>
      <c r="MCG87" s="26"/>
      <c r="MCI87" s="27"/>
      <c r="MCJ87" s="34"/>
      <c r="MCK87" s="34"/>
      <c r="MCO87" s="3"/>
      <c r="MCP87" s="3"/>
      <c r="MCS87" s="26"/>
      <c r="MCU87" s="27"/>
      <c r="MCV87" s="34"/>
      <c r="MCW87" s="34"/>
      <c r="MDA87" s="3"/>
      <c r="MDB87" s="3"/>
      <c r="MDE87" s="26"/>
      <c r="MDG87" s="27"/>
      <c r="MDH87" s="34"/>
      <c r="MDI87" s="34"/>
      <c r="MDM87" s="3"/>
      <c r="MDN87" s="3"/>
      <c r="MDQ87" s="26"/>
      <c r="MDS87" s="27"/>
      <c r="MDT87" s="34"/>
      <c r="MDU87" s="34"/>
      <c r="MDY87" s="3"/>
      <c r="MDZ87" s="3"/>
      <c r="MEC87" s="26"/>
      <c r="MEE87" s="27"/>
      <c r="MEF87" s="34"/>
      <c r="MEG87" s="34"/>
      <c r="MEK87" s="3"/>
      <c r="MEL87" s="3"/>
      <c r="MEO87" s="26"/>
      <c r="MEQ87" s="27"/>
      <c r="MER87" s="34"/>
      <c r="MES87" s="34"/>
      <c r="MEW87" s="3"/>
      <c r="MEX87" s="3"/>
      <c r="MFA87" s="26"/>
      <c r="MFC87" s="27"/>
      <c r="MFD87" s="34"/>
      <c r="MFE87" s="34"/>
      <c r="MFI87" s="3"/>
      <c r="MFJ87" s="3"/>
      <c r="MFM87" s="26"/>
      <c r="MFO87" s="27"/>
      <c r="MFP87" s="34"/>
      <c r="MFQ87" s="34"/>
      <c r="MFU87" s="3"/>
      <c r="MFV87" s="3"/>
      <c r="MFY87" s="26"/>
      <c r="MGA87" s="27"/>
      <c r="MGB87" s="34"/>
      <c r="MGC87" s="34"/>
      <c r="MGG87" s="3"/>
      <c r="MGH87" s="3"/>
      <c r="MGK87" s="26"/>
      <c r="MGM87" s="27"/>
      <c r="MGN87" s="34"/>
      <c r="MGO87" s="34"/>
      <c r="MGS87" s="3"/>
      <c r="MGT87" s="3"/>
      <c r="MGW87" s="26"/>
      <c r="MGY87" s="27"/>
      <c r="MGZ87" s="34"/>
      <c r="MHA87" s="34"/>
      <c r="MHE87" s="3"/>
      <c r="MHF87" s="3"/>
      <c r="MHI87" s="26"/>
      <c r="MHK87" s="27"/>
      <c r="MHL87" s="34"/>
      <c r="MHM87" s="34"/>
      <c r="MHQ87" s="3"/>
      <c r="MHR87" s="3"/>
      <c r="MHU87" s="26"/>
      <c r="MHW87" s="27"/>
      <c r="MHX87" s="34"/>
      <c r="MHY87" s="34"/>
      <c r="MIC87" s="3"/>
      <c r="MID87" s="3"/>
      <c r="MIG87" s="26"/>
      <c r="MII87" s="27"/>
      <c r="MIJ87" s="34"/>
      <c r="MIK87" s="34"/>
      <c r="MIO87" s="3"/>
      <c r="MIP87" s="3"/>
      <c r="MIS87" s="26"/>
      <c r="MIU87" s="27"/>
      <c r="MIV87" s="34"/>
      <c r="MIW87" s="34"/>
      <c r="MJA87" s="3"/>
      <c r="MJB87" s="3"/>
      <c r="MJE87" s="26"/>
      <c r="MJG87" s="27"/>
      <c r="MJH87" s="34"/>
      <c r="MJI87" s="34"/>
      <c r="MJM87" s="3"/>
      <c r="MJN87" s="3"/>
      <c r="MJQ87" s="26"/>
      <c r="MJS87" s="27"/>
      <c r="MJT87" s="34"/>
      <c r="MJU87" s="34"/>
      <c r="MJY87" s="3"/>
      <c r="MJZ87" s="3"/>
      <c r="MKC87" s="26"/>
      <c r="MKE87" s="27"/>
      <c r="MKF87" s="34"/>
      <c r="MKG87" s="34"/>
      <c r="MKK87" s="3"/>
      <c r="MKL87" s="3"/>
      <c r="MKO87" s="26"/>
      <c r="MKQ87" s="27"/>
      <c r="MKR87" s="34"/>
      <c r="MKS87" s="34"/>
      <c r="MKW87" s="3"/>
      <c r="MKX87" s="3"/>
      <c r="MLA87" s="26"/>
      <c r="MLC87" s="27"/>
      <c r="MLD87" s="34"/>
      <c r="MLE87" s="34"/>
      <c r="MLI87" s="3"/>
      <c r="MLJ87" s="3"/>
      <c r="MLM87" s="26"/>
      <c r="MLO87" s="27"/>
      <c r="MLP87" s="34"/>
      <c r="MLQ87" s="34"/>
      <c r="MLU87" s="3"/>
      <c r="MLV87" s="3"/>
      <c r="MLY87" s="26"/>
      <c r="MMA87" s="27"/>
      <c r="MMB87" s="34"/>
      <c r="MMC87" s="34"/>
      <c r="MMG87" s="3"/>
      <c r="MMH87" s="3"/>
      <c r="MMK87" s="26"/>
      <c r="MMM87" s="27"/>
      <c r="MMN87" s="34"/>
      <c r="MMO87" s="34"/>
      <c r="MMS87" s="3"/>
      <c r="MMT87" s="3"/>
      <c r="MMW87" s="26"/>
      <c r="MMY87" s="27"/>
      <c r="MMZ87" s="34"/>
      <c r="MNA87" s="34"/>
      <c r="MNE87" s="3"/>
      <c r="MNF87" s="3"/>
      <c r="MNI87" s="26"/>
      <c r="MNK87" s="27"/>
      <c r="MNL87" s="34"/>
      <c r="MNM87" s="34"/>
      <c r="MNQ87" s="3"/>
      <c r="MNR87" s="3"/>
      <c r="MNU87" s="26"/>
      <c r="MNW87" s="27"/>
      <c r="MNX87" s="34"/>
      <c r="MNY87" s="34"/>
      <c r="MOC87" s="3"/>
      <c r="MOD87" s="3"/>
      <c r="MOG87" s="26"/>
      <c r="MOI87" s="27"/>
      <c r="MOJ87" s="34"/>
      <c r="MOK87" s="34"/>
      <c r="MOO87" s="3"/>
      <c r="MOP87" s="3"/>
      <c r="MOS87" s="26"/>
      <c r="MOU87" s="27"/>
      <c r="MOV87" s="34"/>
      <c r="MOW87" s="34"/>
      <c r="MPA87" s="3"/>
      <c r="MPB87" s="3"/>
      <c r="MPE87" s="26"/>
      <c r="MPG87" s="27"/>
      <c r="MPH87" s="34"/>
      <c r="MPI87" s="34"/>
      <c r="MPM87" s="3"/>
      <c r="MPN87" s="3"/>
      <c r="MPQ87" s="26"/>
      <c r="MPS87" s="27"/>
      <c r="MPT87" s="34"/>
      <c r="MPU87" s="34"/>
      <c r="MPY87" s="3"/>
      <c r="MPZ87" s="3"/>
      <c r="MQC87" s="26"/>
      <c r="MQE87" s="27"/>
      <c r="MQF87" s="34"/>
      <c r="MQG87" s="34"/>
      <c r="MQK87" s="3"/>
      <c r="MQL87" s="3"/>
      <c r="MQO87" s="26"/>
      <c r="MQQ87" s="27"/>
      <c r="MQR87" s="34"/>
      <c r="MQS87" s="34"/>
      <c r="MQW87" s="3"/>
      <c r="MQX87" s="3"/>
      <c r="MRA87" s="26"/>
      <c r="MRC87" s="27"/>
      <c r="MRD87" s="34"/>
      <c r="MRE87" s="34"/>
      <c r="MRI87" s="3"/>
      <c r="MRJ87" s="3"/>
      <c r="MRM87" s="26"/>
      <c r="MRO87" s="27"/>
      <c r="MRP87" s="34"/>
      <c r="MRQ87" s="34"/>
      <c r="MRU87" s="3"/>
      <c r="MRV87" s="3"/>
      <c r="MRY87" s="26"/>
      <c r="MSA87" s="27"/>
      <c r="MSB87" s="34"/>
      <c r="MSC87" s="34"/>
      <c r="MSG87" s="3"/>
      <c r="MSH87" s="3"/>
      <c r="MSK87" s="26"/>
      <c r="MSM87" s="27"/>
      <c r="MSN87" s="34"/>
      <c r="MSO87" s="34"/>
      <c r="MSS87" s="3"/>
      <c r="MST87" s="3"/>
      <c r="MSW87" s="26"/>
      <c r="MSY87" s="27"/>
      <c r="MSZ87" s="34"/>
      <c r="MTA87" s="34"/>
      <c r="MTE87" s="3"/>
      <c r="MTF87" s="3"/>
      <c r="MTI87" s="26"/>
      <c r="MTK87" s="27"/>
      <c r="MTL87" s="34"/>
      <c r="MTM87" s="34"/>
      <c r="MTQ87" s="3"/>
      <c r="MTR87" s="3"/>
      <c r="MTU87" s="26"/>
      <c r="MTW87" s="27"/>
      <c r="MTX87" s="34"/>
      <c r="MTY87" s="34"/>
      <c r="MUC87" s="3"/>
      <c r="MUD87" s="3"/>
      <c r="MUG87" s="26"/>
      <c r="MUI87" s="27"/>
      <c r="MUJ87" s="34"/>
      <c r="MUK87" s="34"/>
      <c r="MUO87" s="3"/>
      <c r="MUP87" s="3"/>
      <c r="MUS87" s="26"/>
      <c r="MUU87" s="27"/>
      <c r="MUV87" s="34"/>
      <c r="MUW87" s="34"/>
      <c r="MVA87" s="3"/>
      <c r="MVB87" s="3"/>
      <c r="MVE87" s="26"/>
      <c r="MVG87" s="27"/>
      <c r="MVH87" s="34"/>
      <c r="MVI87" s="34"/>
      <c r="MVM87" s="3"/>
      <c r="MVN87" s="3"/>
      <c r="MVQ87" s="26"/>
      <c r="MVS87" s="27"/>
      <c r="MVT87" s="34"/>
      <c r="MVU87" s="34"/>
      <c r="MVY87" s="3"/>
      <c r="MVZ87" s="3"/>
      <c r="MWC87" s="26"/>
      <c r="MWE87" s="27"/>
      <c r="MWF87" s="34"/>
      <c r="MWG87" s="34"/>
      <c r="MWK87" s="3"/>
      <c r="MWL87" s="3"/>
      <c r="MWO87" s="26"/>
      <c r="MWQ87" s="27"/>
      <c r="MWR87" s="34"/>
      <c r="MWS87" s="34"/>
      <c r="MWW87" s="3"/>
      <c r="MWX87" s="3"/>
      <c r="MXA87" s="26"/>
      <c r="MXC87" s="27"/>
      <c r="MXD87" s="34"/>
      <c r="MXE87" s="34"/>
      <c r="MXI87" s="3"/>
      <c r="MXJ87" s="3"/>
      <c r="MXM87" s="26"/>
      <c r="MXO87" s="27"/>
      <c r="MXP87" s="34"/>
      <c r="MXQ87" s="34"/>
      <c r="MXU87" s="3"/>
      <c r="MXV87" s="3"/>
      <c r="MXY87" s="26"/>
      <c r="MYA87" s="27"/>
      <c r="MYB87" s="34"/>
      <c r="MYC87" s="34"/>
      <c r="MYG87" s="3"/>
      <c r="MYH87" s="3"/>
      <c r="MYK87" s="26"/>
      <c r="MYM87" s="27"/>
      <c r="MYN87" s="34"/>
      <c r="MYO87" s="34"/>
      <c r="MYS87" s="3"/>
      <c r="MYT87" s="3"/>
      <c r="MYW87" s="26"/>
      <c r="MYY87" s="27"/>
      <c r="MYZ87" s="34"/>
      <c r="MZA87" s="34"/>
      <c r="MZE87" s="3"/>
      <c r="MZF87" s="3"/>
      <c r="MZI87" s="26"/>
      <c r="MZK87" s="27"/>
      <c r="MZL87" s="34"/>
      <c r="MZM87" s="34"/>
      <c r="MZQ87" s="3"/>
      <c r="MZR87" s="3"/>
      <c r="MZU87" s="26"/>
      <c r="MZW87" s="27"/>
      <c r="MZX87" s="34"/>
      <c r="MZY87" s="34"/>
      <c r="NAC87" s="3"/>
      <c r="NAD87" s="3"/>
      <c r="NAG87" s="26"/>
      <c r="NAI87" s="27"/>
      <c r="NAJ87" s="34"/>
      <c r="NAK87" s="34"/>
      <c r="NAO87" s="3"/>
      <c r="NAP87" s="3"/>
      <c r="NAS87" s="26"/>
      <c r="NAU87" s="27"/>
      <c r="NAV87" s="34"/>
      <c r="NAW87" s="34"/>
      <c r="NBA87" s="3"/>
      <c r="NBB87" s="3"/>
      <c r="NBE87" s="26"/>
      <c r="NBG87" s="27"/>
      <c r="NBH87" s="34"/>
      <c r="NBI87" s="34"/>
      <c r="NBM87" s="3"/>
      <c r="NBN87" s="3"/>
      <c r="NBQ87" s="26"/>
      <c r="NBS87" s="27"/>
      <c r="NBT87" s="34"/>
      <c r="NBU87" s="34"/>
      <c r="NBY87" s="3"/>
      <c r="NBZ87" s="3"/>
      <c r="NCC87" s="26"/>
      <c r="NCE87" s="27"/>
      <c r="NCF87" s="34"/>
      <c r="NCG87" s="34"/>
      <c r="NCK87" s="3"/>
      <c r="NCL87" s="3"/>
      <c r="NCO87" s="26"/>
      <c r="NCQ87" s="27"/>
      <c r="NCR87" s="34"/>
      <c r="NCS87" s="34"/>
      <c r="NCW87" s="3"/>
      <c r="NCX87" s="3"/>
      <c r="NDA87" s="26"/>
      <c r="NDC87" s="27"/>
      <c r="NDD87" s="34"/>
      <c r="NDE87" s="34"/>
      <c r="NDI87" s="3"/>
      <c r="NDJ87" s="3"/>
      <c r="NDM87" s="26"/>
      <c r="NDO87" s="27"/>
      <c r="NDP87" s="34"/>
      <c r="NDQ87" s="34"/>
      <c r="NDU87" s="3"/>
      <c r="NDV87" s="3"/>
      <c r="NDY87" s="26"/>
      <c r="NEA87" s="27"/>
      <c r="NEB87" s="34"/>
      <c r="NEC87" s="34"/>
      <c r="NEG87" s="3"/>
      <c r="NEH87" s="3"/>
      <c r="NEK87" s="26"/>
      <c r="NEM87" s="27"/>
      <c r="NEN87" s="34"/>
      <c r="NEO87" s="34"/>
      <c r="NES87" s="3"/>
      <c r="NET87" s="3"/>
      <c r="NEW87" s="26"/>
      <c r="NEY87" s="27"/>
      <c r="NEZ87" s="34"/>
      <c r="NFA87" s="34"/>
      <c r="NFE87" s="3"/>
      <c r="NFF87" s="3"/>
      <c r="NFI87" s="26"/>
      <c r="NFK87" s="27"/>
      <c r="NFL87" s="34"/>
      <c r="NFM87" s="34"/>
      <c r="NFQ87" s="3"/>
      <c r="NFR87" s="3"/>
      <c r="NFU87" s="26"/>
      <c r="NFW87" s="27"/>
      <c r="NFX87" s="34"/>
      <c r="NFY87" s="34"/>
      <c r="NGC87" s="3"/>
      <c r="NGD87" s="3"/>
      <c r="NGG87" s="26"/>
      <c r="NGI87" s="27"/>
      <c r="NGJ87" s="34"/>
      <c r="NGK87" s="34"/>
      <c r="NGO87" s="3"/>
      <c r="NGP87" s="3"/>
      <c r="NGS87" s="26"/>
      <c r="NGU87" s="27"/>
      <c r="NGV87" s="34"/>
      <c r="NGW87" s="34"/>
      <c r="NHA87" s="3"/>
      <c r="NHB87" s="3"/>
      <c r="NHE87" s="26"/>
      <c r="NHG87" s="27"/>
      <c r="NHH87" s="34"/>
      <c r="NHI87" s="34"/>
      <c r="NHM87" s="3"/>
      <c r="NHN87" s="3"/>
      <c r="NHQ87" s="26"/>
      <c r="NHS87" s="27"/>
      <c r="NHT87" s="34"/>
      <c r="NHU87" s="34"/>
      <c r="NHY87" s="3"/>
      <c r="NHZ87" s="3"/>
      <c r="NIC87" s="26"/>
      <c r="NIE87" s="27"/>
      <c r="NIF87" s="34"/>
      <c r="NIG87" s="34"/>
      <c r="NIK87" s="3"/>
      <c r="NIL87" s="3"/>
      <c r="NIO87" s="26"/>
      <c r="NIQ87" s="27"/>
      <c r="NIR87" s="34"/>
      <c r="NIS87" s="34"/>
      <c r="NIW87" s="3"/>
      <c r="NIX87" s="3"/>
      <c r="NJA87" s="26"/>
      <c r="NJC87" s="27"/>
      <c r="NJD87" s="34"/>
      <c r="NJE87" s="34"/>
      <c r="NJI87" s="3"/>
      <c r="NJJ87" s="3"/>
      <c r="NJM87" s="26"/>
      <c r="NJO87" s="27"/>
      <c r="NJP87" s="34"/>
      <c r="NJQ87" s="34"/>
      <c r="NJU87" s="3"/>
      <c r="NJV87" s="3"/>
      <c r="NJY87" s="26"/>
      <c r="NKA87" s="27"/>
      <c r="NKB87" s="34"/>
      <c r="NKC87" s="34"/>
      <c r="NKG87" s="3"/>
      <c r="NKH87" s="3"/>
      <c r="NKK87" s="26"/>
      <c r="NKM87" s="27"/>
      <c r="NKN87" s="34"/>
      <c r="NKO87" s="34"/>
      <c r="NKS87" s="3"/>
      <c r="NKT87" s="3"/>
      <c r="NKW87" s="26"/>
      <c r="NKY87" s="27"/>
      <c r="NKZ87" s="34"/>
      <c r="NLA87" s="34"/>
      <c r="NLE87" s="3"/>
      <c r="NLF87" s="3"/>
      <c r="NLI87" s="26"/>
      <c r="NLK87" s="27"/>
      <c r="NLL87" s="34"/>
      <c r="NLM87" s="34"/>
      <c r="NLQ87" s="3"/>
      <c r="NLR87" s="3"/>
      <c r="NLU87" s="26"/>
      <c r="NLW87" s="27"/>
      <c r="NLX87" s="34"/>
      <c r="NLY87" s="34"/>
      <c r="NMC87" s="3"/>
      <c r="NMD87" s="3"/>
      <c r="NMG87" s="26"/>
      <c r="NMI87" s="27"/>
      <c r="NMJ87" s="34"/>
      <c r="NMK87" s="34"/>
      <c r="NMO87" s="3"/>
      <c r="NMP87" s="3"/>
      <c r="NMS87" s="26"/>
      <c r="NMU87" s="27"/>
      <c r="NMV87" s="34"/>
      <c r="NMW87" s="34"/>
      <c r="NNA87" s="3"/>
      <c r="NNB87" s="3"/>
      <c r="NNE87" s="26"/>
      <c r="NNG87" s="27"/>
      <c r="NNH87" s="34"/>
      <c r="NNI87" s="34"/>
      <c r="NNM87" s="3"/>
      <c r="NNN87" s="3"/>
      <c r="NNQ87" s="26"/>
      <c r="NNS87" s="27"/>
      <c r="NNT87" s="34"/>
      <c r="NNU87" s="34"/>
      <c r="NNY87" s="3"/>
      <c r="NNZ87" s="3"/>
      <c r="NOC87" s="26"/>
      <c r="NOE87" s="27"/>
      <c r="NOF87" s="34"/>
      <c r="NOG87" s="34"/>
      <c r="NOK87" s="3"/>
      <c r="NOL87" s="3"/>
      <c r="NOO87" s="26"/>
      <c r="NOQ87" s="27"/>
      <c r="NOR87" s="34"/>
      <c r="NOS87" s="34"/>
      <c r="NOW87" s="3"/>
      <c r="NOX87" s="3"/>
      <c r="NPA87" s="26"/>
      <c r="NPC87" s="27"/>
      <c r="NPD87" s="34"/>
      <c r="NPE87" s="34"/>
      <c r="NPI87" s="3"/>
      <c r="NPJ87" s="3"/>
      <c r="NPM87" s="26"/>
      <c r="NPO87" s="27"/>
      <c r="NPP87" s="34"/>
      <c r="NPQ87" s="34"/>
      <c r="NPU87" s="3"/>
      <c r="NPV87" s="3"/>
      <c r="NPY87" s="26"/>
      <c r="NQA87" s="27"/>
      <c r="NQB87" s="34"/>
      <c r="NQC87" s="34"/>
      <c r="NQG87" s="3"/>
      <c r="NQH87" s="3"/>
      <c r="NQK87" s="26"/>
      <c r="NQM87" s="27"/>
      <c r="NQN87" s="34"/>
      <c r="NQO87" s="34"/>
      <c r="NQS87" s="3"/>
      <c r="NQT87" s="3"/>
      <c r="NQW87" s="26"/>
      <c r="NQY87" s="27"/>
      <c r="NQZ87" s="34"/>
      <c r="NRA87" s="34"/>
      <c r="NRE87" s="3"/>
      <c r="NRF87" s="3"/>
      <c r="NRI87" s="26"/>
      <c r="NRK87" s="27"/>
      <c r="NRL87" s="34"/>
      <c r="NRM87" s="34"/>
      <c r="NRQ87" s="3"/>
      <c r="NRR87" s="3"/>
      <c r="NRU87" s="26"/>
      <c r="NRW87" s="27"/>
      <c r="NRX87" s="34"/>
      <c r="NRY87" s="34"/>
      <c r="NSC87" s="3"/>
      <c r="NSD87" s="3"/>
      <c r="NSG87" s="26"/>
      <c r="NSI87" s="27"/>
      <c r="NSJ87" s="34"/>
      <c r="NSK87" s="34"/>
      <c r="NSO87" s="3"/>
      <c r="NSP87" s="3"/>
      <c r="NSS87" s="26"/>
      <c r="NSU87" s="27"/>
      <c r="NSV87" s="34"/>
      <c r="NSW87" s="34"/>
      <c r="NTA87" s="3"/>
      <c r="NTB87" s="3"/>
      <c r="NTE87" s="26"/>
      <c r="NTG87" s="27"/>
      <c r="NTH87" s="34"/>
      <c r="NTI87" s="34"/>
      <c r="NTM87" s="3"/>
      <c r="NTN87" s="3"/>
      <c r="NTQ87" s="26"/>
      <c r="NTS87" s="27"/>
      <c r="NTT87" s="34"/>
      <c r="NTU87" s="34"/>
      <c r="NTY87" s="3"/>
      <c r="NTZ87" s="3"/>
      <c r="NUC87" s="26"/>
      <c r="NUE87" s="27"/>
      <c r="NUF87" s="34"/>
      <c r="NUG87" s="34"/>
      <c r="NUK87" s="3"/>
      <c r="NUL87" s="3"/>
      <c r="NUO87" s="26"/>
      <c r="NUQ87" s="27"/>
      <c r="NUR87" s="34"/>
      <c r="NUS87" s="34"/>
      <c r="NUW87" s="3"/>
      <c r="NUX87" s="3"/>
      <c r="NVA87" s="26"/>
      <c r="NVC87" s="27"/>
      <c r="NVD87" s="34"/>
      <c r="NVE87" s="34"/>
      <c r="NVI87" s="3"/>
      <c r="NVJ87" s="3"/>
      <c r="NVM87" s="26"/>
      <c r="NVO87" s="27"/>
      <c r="NVP87" s="34"/>
      <c r="NVQ87" s="34"/>
      <c r="NVU87" s="3"/>
      <c r="NVV87" s="3"/>
      <c r="NVY87" s="26"/>
      <c r="NWA87" s="27"/>
      <c r="NWB87" s="34"/>
      <c r="NWC87" s="34"/>
      <c r="NWG87" s="3"/>
      <c r="NWH87" s="3"/>
      <c r="NWK87" s="26"/>
      <c r="NWM87" s="27"/>
      <c r="NWN87" s="34"/>
      <c r="NWO87" s="34"/>
      <c r="NWS87" s="3"/>
      <c r="NWT87" s="3"/>
      <c r="NWW87" s="26"/>
      <c r="NWY87" s="27"/>
      <c r="NWZ87" s="34"/>
      <c r="NXA87" s="34"/>
      <c r="NXE87" s="3"/>
      <c r="NXF87" s="3"/>
      <c r="NXI87" s="26"/>
      <c r="NXK87" s="27"/>
      <c r="NXL87" s="34"/>
      <c r="NXM87" s="34"/>
      <c r="NXQ87" s="3"/>
      <c r="NXR87" s="3"/>
      <c r="NXU87" s="26"/>
      <c r="NXW87" s="27"/>
      <c r="NXX87" s="34"/>
      <c r="NXY87" s="34"/>
      <c r="NYC87" s="3"/>
      <c r="NYD87" s="3"/>
      <c r="NYG87" s="26"/>
      <c r="NYI87" s="27"/>
      <c r="NYJ87" s="34"/>
      <c r="NYK87" s="34"/>
      <c r="NYO87" s="3"/>
      <c r="NYP87" s="3"/>
      <c r="NYS87" s="26"/>
      <c r="NYU87" s="27"/>
      <c r="NYV87" s="34"/>
      <c r="NYW87" s="34"/>
      <c r="NZA87" s="3"/>
      <c r="NZB87" s="3"/>
      <c r="NZE87" s="26"/>
      <c r="NZG87" s="27"/>
      <c r="NZH87" s="34"/>
      <c r="NZI87" s="34"/>
      <c r="NZM87" s="3"/>
      <c r="NZN87" s="3"/>
      <c r="NZQ87" s="26"/>
      <c r="NZS87" s="27"/>
      <c r="NZT87" s="34"/>
      <c r="NZU87" s="34"/>
      <c r="NZY87" s="3"/>
      <c r="NZZ87" s="3"/>
      <c r="OAC87" s="26"/>
      <c r="OAE87" s="27"/>
      <c r="OAF87" s="34"/>
      <c r="OAG87" s="34"/>
      <c r="OAK87" s="3"/>
      <c r="OAL87" s="3"/>
      <c r="OAO87" s="26"/>
      <c r="OAQ87" s="27"/>
      <c r="OAR87" s="34"/>
      <c r="OAS87" s="34"/>
      <c r="OAW87" s="3"/>
      <c r="OAX87" s="3"/>
      <c r="OBA87" s="26"/>
      <c r="OBC87" s="27"/>
      <c r="OBD87" s="34"/>
      <c r="OBE87" s="34"/>
      <c r="OBI87" s="3"/>
      <c r="OBJ87" s="3"/>
      <c r="OBM87" s="26"/>
      <c r="OBO87" s="27"/>
      <c r="OBP87" s="34"/>
      <c r="OBQ87" s="34"/>
      <c r="OBU87" s="3"/>
      <c r="OBV87" s="3"/>
      <c r="OBY87" s="26"/>
      <c r="OCA87" s="27"/>
      <c r="OCB87" s="34"/>
      <c r="OCC87" s="34"/>
      <c r="OCG87" s="3"/>
      <c r="OCH87" s="3"/>
      <c r="OCK87" s="26"/>
      <c r="OCM87" s="27"/>
      <c r="OCN87" s="34"/>
      <c r="OCO87" s="34"/>
      <c r="OCS87" s="3"/>
      <c r="OCT87" s="3"/>
      <c r="OCW87" s="26"/>
      <c r="OCY87" s="27"/>
      <c r="OCZ87" s="34"/>
      <c r="ODA87" s="34"/>
      <c r="ODE87" s="3"/>
      <c r="ODF87" s="3"/>
      <c r="ODI87" s="26"/>
      <c r="ODK87" s="27"/>
      <c r="ODL87" s="34"/>
      <c r="ODM87" s="34"/>
      <c r="ODQ87" s="3"/>
      <c r="ODR87" s="3"/>
      <c r="ODU87" s="26"/>
      <c r="ODW87" s="27"/>
      <c r="ODX87" s="34"/>
      <c r="ODY87" s="34"/>
      <c r="OEC87" s="3"/>
      <c r="OED87" s="3"/>
      <c r="OEG87" s="26"/>
      <c r="OEI87" s="27"/>
      <c r="OEJ87" s="34"/>
      <c r="OEK87" s="34"/>
      <c r="OEO87" s="3"/>
      <c r="OEP87" s="3"/>
      <c r="OES87" s="26"/>
      <c r="OEU87" s="27"/>
      <c r="OEV87" s="34"/>
      <c r="OEW87" s="34"/>
      <c r="OFA87" s="3"/>
      <c r="OFB87" s="3"/>
      <c r="OFE87" s="26"/>
      <c r="OFG87" s="27"/>
      <c r="OFH87" s="34"/>
      <c r="OFI87" s="34"/>
      <c r="OFM87" s="3"/>
      <c r="OFN87" s="3"/>
      <c r="OFQ87" s="26"/>
      <c r="OFS87" s="27"/>
      <c r="OFT87" s="34"/>
      <c r="OFU87" s="34"/>
      <c r="OFY87" s="3"/>
      <c r="OFZ87" s="3"/>
      <c r="OGC87" s="26"/>
      <c r="OGE87" s="27"/>
      <c r="OGF87" s="34"/>
      <c r="OGG87" s="34"/>
      <c r="OGK87" s="3"/>
      <c r="OGL87" s="3"/>
      <c r="OGO87" s="26"/>
      <c r="OGQ87" s="27"/>
      <c r="OGR87" s="34"/>
      <c r="OGS87" s="34"/>
      <c r="OGW87" s="3"/>
      <c r="OGX87" s="3"/>
      <c r="OHA87" s="26"/>
      <c r="OHC87" s="27"/>
      <c r="OHD87" s="34"/>
      <c r="OHE87" s="34"/>
      <c r="OHI87" s="3"/>
      <c r="OHJ87" s="3"/>
      <c r="OHM87" s="26"/>
      <c r="OHO87" s="27"/>
      <c r="OHP87" s="34"/>
      <c r="OHQ87" s="34"/>
      <c r="OHU87" s="3"/>
      <c r="OHV87" s="3"/>
      <c r="OHY87" s="26"/>
      <c r="OIA87" s="27"/>
      <c r="OIB87" s="34"/>
      <c r="OIC87" s="34"/>
      <c r="OIG87" s="3"/>
      <c r="OIH87" s="3"/>
      <c r="OIK87" s="26"/>
      <c r="OIM87" s="27"/>
      <c r="OIN87" s="34"/>
      <c r="OIO87" s="34"/>
      <c r="OIS87" s="3"/>
      <c r="OIT87" s="3"/>
      <c r="OIW87" s="26"/>
      <c r="OIY87" s="27"/>
      <c r="OIZ87" s="34"/>
      <c r="OJA87" s="34"/>
      <c r="OJE87" s="3"/>
      <c r="OJF87" s="3"/>
      <c r="OJI87" s="26"/>
      <c r="OJK87" s="27"/>
      <c r="OJL87" s="34"/>
      <c r="OJM87" s="34"/>
      <c r="OJQ87" s="3"/>
      <c r="OJR87" s="3"/>
      <c r="OJU87" s="26"/>
      <c r="OJW87" s="27"/>
      <c r="OJX87" s="34"/>
      <c r="OJY87" s="34"/>
      <c r="OKC87" s="3"/>
      <c r="OKD87" s="3"/>
      <c r="OKG87" s="26"/>
      <c r="OKI87" s="27"/>
      <c r="OKJ87" s="34"/>
      <c r="OKK87" s="34"/>
      <c r="OKO87" s="3"/>
      <c r="OKP87" s="3"/>
      <c r="OKS87" s="26"/>
      <c r="OKU87" s="27"/>
      <c r="OKV87" s="34"/>
      <c r="OKW87" s="34"/>
      <c r="OLA87" s="3"/>
      <c r="OLB87" s="3"/>
      <c r="OLE87" s="26"/>
      <c r="OLG87" s="27"/>
      <c r="OLH87" s="34"/>
      <c r="OLI87" s="34"/>
      <c r="OLM87" s="3"/>
      <c r="OLN87" s="3"/>
      <c r="OLQ87" s="26"/>
      <c r="OLS87" s="27"/>
      <c r="OLT87" s="34"/>
      <c r="OLU87" s="34"/>
      <c r="OLY87" s="3"/>
      <c r="OLZ87" s="3"/>
      <c r="OMC87" s="26"/>
      <c r="OME87" s="27"/>
      <c r="OMF87" s="34"/>
      <c r="OMG87" s="34"/>
      <c r="OMK87" s="3"/>
      <c r="OML87" s="3"/>
      <c r="OMO87" s="26"/>
      <c r="OMQ87" s="27"/>
      <c r="OMR87" s="34"/>
      <c r="OMS87" s="34"/>
      <c r="OMW87" s="3"/>
      <c r="OMX87" s="3"/>
      <c r="ONA87" s="26"/>
      <c r="ONC87" s="27"/>
      <c r="OND87" s="34"/>
      <c r="ONE87" s="34"/>
      <c r="ONI87" s="3"/>
      <c r="ONJ87" s="3"/>
      <c r="ONM87" s="26"/>
      <c r="ONO87" s="27"/>
      <c r="ONP87" s="34"/>
      <c r="ONQ87" s="34"/>
      <c r="ONU87" s="3"/>
      <c r="ONV87" s="3"/>
      <c r="ONY87" s="26"/>
      <c r="OOA87" s="27"/>
      <c r="OOB87" s="34"/>
      <c r="OOC87" s="34"/>
      <c r="OOG87" s="3"/>
      <c r="OOH87" s="3"/>
      <c r="OOK87" s="26"/>
      <c r="OOM87" s="27"/>
      <c r="OON87" s="34"/>
      <c r="OOO87" s="34"/>
      <c r="OOS87" s="3"/>
      <c r="OOT87" s="3"/>
      <c r="OOW87" s="26"/>
      <c r="OOY87" s="27"/>
      <c r="OOZ87" s="34"/>
      <c r="OPA87" s="34"/>
      <c r="OPE87" s="3"/>
      <c r="OPF87" s="3"/>
      <c r="OPI87" s="26"/>
      <c r="OPK87" s="27"/>
      <c r="OPL87" s="34"/>
      <c r="OPM87" s="34"/>
      <c r="OPQ87" s="3"/>
      <c r="OPR87" s="3"/>
      <c r="OPU87" s="26"/>
      <c r="OPW87" s="27"/>
      <c r="OPX87" s="34"/>
      <c r="OPY87" s="34"/>
      <c r="OQC87" s="3"/>
      <c r="OQD87" s="3"/>
      <c r="OQG87" s="26"/>
      <c r="OQI87" s="27"/>
      <c r="OQJ87" s="34"/>
      <c r="OQK87" s="34"/>
      <c r="OQO87" s="3"/>
      <c r="OQP87" s="3"/>
      <c r="OQS87" s="26"/>
      <c r="OQU87" s="27"/>
      <c r="OQV87" s="34"/>
      <c r="OQW87" s="34"/>
      <c r="ORA87" s="3"/>
      <c r="ORB87" s="3"/>
      <c r="ORE87" s="26"/>
      <c r="ORG87" s="27"/>
      <c r="ORH87" s="34"/>
      <c r="ORI87" s="34"/>
      <c r="ORM87" s="3"/>
      <c r="ORN87" s="3"/>
      <c r="ORQ87" s="26"/>
      <c r="ORS87" s="27"/>
      <c r="ORT87" s="34"/>
      <c r="ORU87" s="34"/>
      <c r="ORY87" s="3"/>
      <c r="ORZ87" s="3"/>
      <c r="OSC87" s="26"/>
      <c r="OSE87" s="27"/>
      <c r="OSF87" s="34"/>
      <c r="OSG87" s="34"/>
      <c r="OSK87" s="3"/>
      <c r="OSL87" s="3"/>
      <c r="OSO87" s="26"/>
      <c r="OSQ87" s="27"/>
      <c r="OSR87" s="34"/>
      <c r="OSS87" s="34"/>
      <c r="OSW87" s="3"/>
      <c r="OSX87" s="3"/>
      <c r="OTA87" s="26"/>
      <c r="OTC87" s="27"/>
      <c r="OTD87" s="34"/>
      <c r="OTE87" s="34"/>
      <c r="OTI87" s="3"/>
      <c r="OTJ87" s="3"/>
      <c r="OTM87" s="26"/>
      <c r="OTO87" s="27"/>
      <c r="OTP87" s="34"/>
      <c r="OTQ87" s="34"/>
      <c r="OTU87" s="3"/>
      <c r="OTV87" s="3"/>
      <c r="OTY87" s="26"/>
      <c r="OUA87" s="27"/>
      <c r="OUB87" s="34"/>
      <c r="OUC87" s="34"/>
      <c r="OUG87" s="3"/>
      <c r="OUH87" s="3"/>
      <c r="OUK87" s="26"/>
      <c r="OUM87" s="27"/>
      <c r="OUN87" s="34"/>
      <c r="OUO87" s="34"/>
      <c r="OUS87" s="3"/>
      <c r="OUT87" s="3"/>
      <c r="OUW87" s="26"/>
      <c r="OUY87" s="27"/>
      <c r="OUZ87" s="34"/>
      <c r="OVA87" s="34"/>
      <c r="OVE87" s="3"/>
      <c r="OVF87" s="3"/>
      <c r="OVI87" s="26"/>
      <c r="OVK87" s="27"/>
      <c r="OVL87" s="34"/>
      <c r="OVM87" s="34"/>
      <c r="OVQ87" s="3"/>
      <c r="OVR87" s="3"/>
      <c r="OVU87" s="26"/>
      <c r="OVW87" s="27"/>
      <c r="OVX87" s="34"/>
      <c r="OVY87" s="34"/>
      <c r="OWC87" s="3"/>
      <c r="OWD87" s="3"/>
      <c r="OWG87" s="26"/>
      <c r="OWI87" s="27"/>
      <c r="OWJ87" s="34"/>
      <c r="OWK87" s="34"/>
      <c r="OWO87" s="3"/>
      <c r="OWP87" s="3"/>
      <c r="OWS87" s="26"/>
      <c r="OWU87" s="27"/>
      <c r="OWV87" s="34"/>
      <c r="OWW87" s="34"/>
      <c r="OXA87" s="3"/>
      <c r="OXB87" s="3"/>
      <c r="OXE87" s="26"/>
      <c r="OXG87" s="27"/>
      <c r="OXH87" s="34"/>
      <c r="OXI87" s="34"/>
      <c r="OXM87" s="3"/>
      <c r="OXN87" s="3"/>
      <c r="OXQ87" s="26"/>
      <c r="OXS87" s="27"/>
      <c r="OXT87" s="34"/>
      <c r="OXU87" s="34"/>
      <c r="OXY87" s="3"/>
      <c r="OXZ87" s="3"/>
      <c r="OYC87" s="26"/>
      <c r="OYE87" s="27"/>
      <c r="OYF87" s="34"/>
      <c r="OYG87" s="34"/>
      <c r="OYK87" s="3"/>
      <c r="OYL87" s="3"/>
      <c r="OYO87" s="26"/>
      <c r="OYQ87" s="27"/>
      <c r="OYR87" s="34"/>
      <c r="OYS87" s="34"/>
      <c r="OYW87" s="3"/>
      <c r="OYX87" s="3"/>
      <c r="OZA87" s="26"/>
      <c r="OZC87" s="27"/>
      <c r="OZD87" s="34"/>
      <c r="OZE87" s="34"/>
      <c r="OZI87" s="3"/>
      <c r="OZJ87" s="3"/>
      <c r="OZM87" s="26"/>
      <c r="OZO87" s="27"/>
      <c r="OZP87" s="34"/>
      <c r="OZQ87" s="34"/>
      <c r="OZU87" s="3"/>
      <c r="OZV87" s="3"/>
      <c r="OZY87" s="26"/>
      <c r="PAA87" s="27"/>
      <c r="PAB87" s="34"/>
      <c r="PAC87" s="34"/>
      <c r="PAG87" s="3"/>
      <c r="PAH87" s="3"/>
      <c r="PAK87" s="26"/>
      <c r="PAM87" s="27"/>
      <c r="PAN87" s="34"/>
      <c r="PAO87" s="34"/>
      <c r="PAS87" s="3"/>
      <c r="PAT87" s="3"/>
      <c r="PAW87" s="26"/>
      <c r="PAY87" s="27"/>
      <c r="PAZ87" s="34"/>
      <c r="PBA87" s="34"/>
      <c r="PBE87" s="3"/>
      <c r="PBF87" s="3"/>
      <c r="PBI87" s="26"/>
      <c r="PBK87" s="27"/>
      <c r="PBL87" s="34"/>
      <c r="PBM87" s="34"/>
      <c r="PBQ87" s="3"/>
      <c r="PBR87" s="3"/>
      <c r="PBU87" s="26"/>
      <c r="PBW87" s="27"/>
      <c r="PBX87" s="34"/>
      <c r="PBY87" s="34"/>
      <c r="PCC87" s="3"/>
      <c r="PCD87" s="3"/>
      <c r="PCG87" s="26"/>
      <c r="PCI87" s="27"/>
      <c r="PCJ87" s="34"/>
      <c r="PCK87" s="34"/>
      <c r="PCO87" s="3"/>
      <c r="PCP87" s="3"/>
      <c r="PCS87" s="26"/>
      <c r="PCU87" s="27"/>
      <c r="PCV87" s="34"/>
      <c r="PCW87" s="34"/>
      <c r="PDA87" s="3"/>
      <c r="PDB87" s="3"/>
      <c r="PDE87" s="26"/>
      <c r="PDG87" s="27"/>
      <c r="PDH87" s="34"/>
      <c r="PDI87" s="34"/>
      <c r="PDM87" s="3"/>
      <c r="PDN87" s="3"/>
      <c r="PDQ87" s="26"/>
      <c r="PDS87" s="27"/>
      <c r="PDT87" s="34"/>
      <c r="PDU87" s="34"/>
      <c r="PDY87" s="3"/>
      <c r="PDZ87" s="3"/>
      <c r="PEC87" s="26"/>
      <c r="PEE87" s="27"/>
      <c r="PEF87" s="34"/>
      <c r="PEG87" s="34"/>
      <c r="PEK87" s="3"/>
      <c r="PEL87" s="3"/>
      <c r="PEO87" s="26"/>
      <c r="PEQ87" s="27"/>
      <c r="PER87" s="34"/>
      <c r="PES87" s="34"/>
      <c r="PEW87" s="3"/>
      <c r="PEX87" s="3"/>
      <c r="PFA87" s="26"/>
      <c r="PFC87" s="27"/>
      <c r="PFD87" s="34"/>
      <c r="PFE87" s="34"/>
      <c r="PFI87" s="3"/>
      <c r="PFJ87" s="3"/>
      <c r="PFM87" s="26"/>
      <c r="PFO87" s="27"/>
      <c r="PFP87" s="34"/>
      <c r="PFQ87" s="34"/>
      <c r="PFU87" s="3"/>
      <c r="PFV87" s="3"/>
      <c r="PFY87" s="26"/>
      <c r="PGA87" s="27"/>
      <c r="PGB87" s="34"/>
      <c r="PGC87" s="34"/>
      <c r="PGG87" s="3"/>
      <c r="PGH87" s="3"/>
      <c r="PGK87" s="26"/>
      <c r="PGM87" s="27"/>
      <c r="PGN87" s="34"/>
      <c r="PGO87" s="34"/>
      <c r="PGS87" s="3"/>
      <c r="PGT87" s="3"/>
      <c r="PGW87" s="26"/>
      <c r="PGY87" s="27"/>
      <c r="PGZ87" s="34"/>
      <c r="PHA87" s="34"/>
      <c r="PHE87" s="3"/>
      <c r="PHF87" s="3"/>
      <c r="PHI87" s="26"/>
      <c r="PHK87" s="27"/>
      <c r="PHL87" s="34"/>
      <c r="PHM87" s="34"/>
      <c r="PHQ87" s="3"/>
      <c r="PHR87" s="3"/>
      <c r="PHU87" s="26"/>
      <c r="PHW87" s="27"/>
      <c r="PHX87" s="34"/>
      <c r="PHY87" s="34"/>
      <c r="PIC87" s="3"/>
      <c r="PID87" s="3"/>
      <c r="PIG87" s="26"/>
      <c r="PII87" s="27"/>
      <c r="PIJ87" s="34"/>
      <c r="PIK87" s="34"/>
      <c r="PIO87" s="3"/>
      <c r="PIP87" s="3"/>
      <c r="PIS87" s="26"/>
      <c r="PIU87" s="27"/>
      <c r="PIV87" s="34"/>
      <c r="PIW87" s="34"/>
      <c r="PJA87" s="3"/>
      <c r="PJB87" s="3"/>
      <c r="PJE87" s="26"/>
      <c r="PJG87" s="27"/>
      <c r="PJH87" s="34"/>
      <c r="PJI87" s="34"/>
      <c r="PJM87" s="3"/>
      <c r="PJN87" s="3"/>
      <c r="PJQ87" s="26"/>
      <c r="PJS87" s="27"/>
      <c r="PJT87" s="34"/>
      <c r="PJU87" s="34"/>
      <c r="PJY87" s="3"/>
      <c r="PJZ87" s="3"/>
      <c r="PKC87" s="26"/>
      <c r="PKE87" s="27"/>
      <c r="PKF87" s="34"/>
      <c r="PKG87" s="34"/>
      <c r="PKK87" s="3"/>
      <c r="PKL87" s="3"/>
      <c r="PKO87" s="26"/>
      <c r="PKQ87" s="27"/>
      <c r="PKR87" s="34"/>
      <c r="PKS87" s="34"/>
      <c r="PKW87" s="3"/>
      <c r="PKX87" s="3"/>
      <c r="PLA87" s="26"/>
      <c r="PLC87" s="27"/>
      <c r="PLD87" s="34"/>
      <c r="PLE87" s="34"/>
      <c r="PLI87" s="3"/>
      <c r="PLJ87" s="3"/>
      <c r="PLM87" s="26"/>
      <c r="PLO87" s="27"/>
      <c r="PLP87" s="34"/>
      <c r="PLQ87" s="34"/>
      <c r="PLU87" s="3"/>
      <c r="PLV87" s="3"/>
      <c r="PLY87" s="26"/>
      <c r="PMA87" s="27"/>
      <c r="PMB87" s="34"/>
      <c r="PMC87" s="34"/>
      <c r="PMG87" s="3"/>
      <c r="PMH87" s="3"/>
      <c r="PMK87" s="26"/>
      <c r="PMM87" s="27"/>
      <c r="PMN87" s="34"/>
      <c r="PMO87" s="34"/>
      <c r="PMS87" s="3"/>
      <c r="PMT87" s="3"/>
      <c r="PMW87" s="26"/>
      <c r="PMY87" s="27"/>
      <c r="PMZ87" s="34"/>
      <c r="PNA87" s="34"/>
      <c r="PNE87" s="3"/>
      <c r="PNF87" s="3"/>
      <c r="PNI87" s="26"/>
      <c r="PNK87" s="27"/>
      <c r="PNL87" s="34"/>
      <c r="PNM87" s="34"/>
      <c r="PNQ87" s="3"/>
      <c r="PNR87" s="3"/>
      <c r="PNU87" s="26"/>
      <c r="PNW87" s="27"/>
      <c r="PNX87" s="34"/>
      <c r="PNY87" s="34"/>
      <c r="POC87" s="3"/>
      <c r="POD87" s="3"/>
      <c r="POG87" s="26"/>
      <c r="POI87" s="27"/>
      <c r="POJ87" s="34"/>
      <c r="POK87" s="34"/>
      <c r="POO87" s="3"/>
      <c r="POP87" s="3"/>
      <c r="POS87" s="26"/>
      <c r="POU87" s="27"/>
      <c r="POV87" s="34"/>
      <c r="POW87" s="34"/>
      <c r="PPA87" s="3"/>
      <c r="PPB87" s="3"/>
      <c r="PPE87" s="26"/>
      <c r="PPG87" s="27"/>
      <c r="PPH87" s="34"/>
      <c r="PPI87" s="34"/>
      <c r="PPM87" s="3"/>
      <c r="PPN87" s="3"/>
      <c r="PPQ87" s="26"/>
      <c r="PPS87" s="27"/>
      <c r="PPT87" s="34"/>
      <c r="PPU87" s="34"/>
      <c r="PPY87" s="3"/>
      <c r="PPZ87" s="3"/>
      <c r="PQC87" s="26"/>
      <c r="PQE87" s="27"/>
      <c r="PQF87" s="34"/>
      <c r="PQG87" s="34"/>
      <c r="PQK87" s="3"/>
      <c r="PQL87" s="3"/>
      <c r="PQO87" s="26"/>
      <c r="PQQ87" s="27"/>
      <c r="PQR87" s="34"/>
      <c r="PQS87" s="34"/>
      <c r="PQW87" s="3"/>
      <c r="PQX87" s="3"/>
      <c r="PRA87" s="26"/>
      <c r="PRC87" s="27"/>
      <c r="PRD87" s="34"/>
      <c r="PRE87" s="34"/>
      <c r="PRI87" s="3"/>
      <c r="PRJ87" s="3"/>
      <c r="PRM87" s="26"/>
      <c r="PRO87" s="27"/>
      <c r="PRP87" s="34"/>
      <c r="PRQ87" s="34"/>
      <c r="PRU87" s="3"/>
      <c r="PRV87" s="3"/>
      <c r="PRY87" s="26"/>
      <c r="PSA87" s="27"/>
      <c r="PSB87" s="34"/>
      <c r="PSC87" s="34"/>
      <c r="PSG87" s="3"/>
      <c r="PSH87" s="3"/>
      <c r="PSK87" s="26"/>
      <c r="PSM87" s="27"/>
      <c r="PSN87" s="34"/>
      <c r="PSO87" s="34"/>
      <c r="PSS87" s="3"/>
      <c r="PST87" s="3"/>
      <c r="PSW87" s="26"/>
      <c r="PSY87" s="27"/>
      <c r="PSZ87" s="34"/>
      <c r="PTA87" s="34"/>
      <c r="PTE87" s="3"/>
      <c r="PTF87" s="3"/>
      <c r="PTI87" s="26"/>
      <c r="PTK87" s="27"/>
      <c r="PTL87" s="34"/>
      <c r="PTM87" s="34"/>
      <c r="PTQ87" s="3"/>
      <c r="PTR87" s="3"/>
      <c r="PTU87" s="26"/>
      <c r="PTW87" s="27"/>
      <c r="PTX87" s="34"/>
      <c r="PTY87" s="34"/>
      <c r="PUC87" s="3"/>
      <c r="PUD87" s="3"/>
      <c r="PUG87" s="26"/>
      <c r="PUI87" s="27"/>
      <c r="PUJ87" s="34"/>
      <c r="PUK87" s="34"/>
      <c r="PUO87" s="3"/>
      <c r="PUP87" s="3"/>
      <c r="PUS87" s="26"/>
      <c r="PUU87" s="27"/>
      <c r="PUV87" s="34"/>
      <c r="PUW87" s="34"/>
      <c r="PVA87" s="3"/>
      <c r="PVB87" s="3"/>
      <c r="PVE87" s="26"/>
      <c r="PVG87" s="27"/>
      <c r="PVH87" s="34"/>
      <c r="PVI87" s="34"/>
      <c r="PVM87" s="3"/>
      <c r="PVN87" s="3"/>
      <c r="PVQ87" s="26"/>
      <c r="PVS87" s="27"/>
      <c r="PVT87" s="34"/>
      <c r="PVU87" s="34"/>
      <c r="PVY87" s="3"/>
      <c r="PVZ87" s="3"/>
      <c r="PWC87" s="26"/>
      <c r="PWE87" s="27"/>
      <c r="PWF87" s="34"/>
      <c r="PWG87" s="34"/>
      <c r="PWK87" s="3"/>
      <c r="PWL87" s="3"/>
      <c r="PWO87" s="26"/>
      <c r="PWQ87" s="27"/>
      <c r="PWR87" s="34"/>
      <c r="PWS87" s="34"/>
      <c r="PWW87" s="3"/>
      <c r="PWX87" s="3"/>
      <c r="PXA87" s="26"/>
      <c r="PXC87" s="27"/>
      <c r="PXD87" s="34"/>
      <c r="PXE87" s="34"/>
      <c r="PXI87" s="3"/>
      <c r="PXJ87" s="3"/>
      <c r="PXM87" s="26"/>
      <c r="PXO87" s="27"/>
      <c r="PXP87" s="34"/>
      <c r="PXQ87" s="34"/>
      <c r="PXU87" s="3"/>
      <c r="PXV87" s="3"/>
      <c r="PXY87" s="26"/>
      <c r="PYA87" s="27"/>
      <c r="PYB87" s="34"/>
      <c r="PYC87" s="34"/>
      <c r="PYG87" s="3"/>
      <c r="PYH87" s="3"/>
      <c r="PYK87" s="26"/>
      <c r="PYM87" s="27"/>
      <c r="PYN87" s="34"/>
      <c r="PYO87" s="34"/>
      <c r="PYS87" s="3"/>
      <c r="PYT87" s="3"/>
      <c r="PYW87" s="26"/>
      <c r="PYY87" s="27"/>
      <c r="PYZ87" s="34"/>
      <c r="PZA87" s="34"/>
      <c r="PZE87" s="3"/>
      <c r="PZF87" s="3"/>
      <c r="PZI87" s="26"/>
      <c r="PZK87" s="27"/>
      <c r="PZL87" s="34"/>
      <c r="PZM87" s="34"/>
      <c r="PZQ87" s="3"/>
      <c r="PZR87" s="3"/>
      <c r="PZU87" s="26"/>
      <c r="PZW87" s="27"/>
      <c r="PZX87" s="34"/>
      <c r="PZY87" s="34"/>
      <c r="QAC87" s="3"/>
      <c r="QAD87" s="3"/>
      <c r="QAG87" s="26"/>
      <c r="QAI87" s="27"/>
      <c r="QAJ87" s="34"/>
      <c r="QAK87" s="34"/>
      <c r="QAO87" s="3"/>
      <c r="QAP87" s="3"/>
      <c r="QAS87" s="26"/>
      <c r="QAU87" s="27"/>
      <c r="QAV87" s="34"/>
      <c r="QAW87" s="34"/>
      <c r="QBA87" s="3"/>
      <c r="QBB87" s="3"/>
      <c r="QBE87" s="26"/>
      <c r="QBG87" s="27"/>
      <c r="QBH87" s="34"/>
      <c r="QBI87" s="34"/>
      <c r="QBM87" s="3"/>
      <c r="QBN87" s="3"/>
      <c r="QBQ87" s="26"/>
      <c r="QBS87" s="27"/>
      <c r="QBT87" s="34"/>
      <c r="QBU87" s="34"/>
      <c r="QBY87" s="3"/>
      <c r="QBZ87" s="3"/>
      <c r="QCC87" s="26"/>
      <c r="QCE87" s="27"/>
      <c r="QCF87" s="34"/>
      <c r="QCG87" s="34"/>
      <c r="QCK87" s="3"/>
      <c r="QCL87" s="3"/>
      <c r="QCO87" s="26"/>
      <c r="QCQ87" s="27"/>
      <c r="QCR87" s="34"/>
      <c r="QCS87" s="34"/>
      <c r="QCW87" s="3"/>
      <c r="QCX87" s="3"/>
      <c r="QDA87" s="26"/>
      <c r="QDC87" s="27"/>
      <c r="QDD87" s="34"/>
      <c r="QDE87" s="34"/>
      <c r="QDI87" s="3"/>
      <c r="QDJ87" s="3"/>
      <c r="QDM87" s="26"/>
      <c r="QDO87" s="27"/>
      <c r="QDP87" s="34"/>
      <c r="QDQ87" s="34"/>
      <c r="QDU87" s="3"/>
      <c r="QDV87" s="3"/>
      <c r="QDY87" s="26"/>
      <c r="QEA87" s="27"/>
      <c r="QEB87" s="34"/>
      <c r="QEC87" s="34"/>
      <c r="QEG87" s="3"/>
      <c r="QEH87" s="3"/>
      <c r="QEK87" s="26"/>
      <c r="QEM87" s="27"/>
      <c r="QEN87" s="34"/>
      <c r="QEO87" s="34"/>
      <c r="QES87" s="3"/>
      <c r="QET87" s="3"/>
      <c r="QEW87" s="26"/>
      <c r="QEY87" s="27"/>
      <c r="QEZ87" s="34"/>
      <c r="QFA87" s="34"/>
      <c r="QFE87" s="3"/>
      <c r="QFF87" s="3"/>
      <c r="QFI87" s="26"/>
      <c r="QFK87" s="27"/>
      <c r="QFL87" s="34"/>
      <c r="QFM87" s="34"/>
      <c r="QFQ87" s="3"/>
      <c r="QFR87" s="3"/>
      <c r="QFU87" s="26"/>
      <c r="QFW87" s="27"/>
      <c r="QFX87" s="34"/>
      <c r="QFY87" s="34"/>
      <c r="QGC87" s="3"/>
      <c r="QGD87" s="3"/>
      <c r="QGG87" s="26"/>
      <c r="QGI87" s="27"/>
      <c r="QGJ87" s="34"/>
      <c r="QGK87" s="34"/>
      <c r="QGO87" s="3"/>
      <c r="QGP87" s="3"/>
      <c r="QGS87" s="26"/>
      <c r="QGU87" s="27"/>
      <c r="QGV87" s="34"/>
      <c r="QGW87" s="34"/>
      <c r="QHA87" s="3"/>
      <c r="QHB87" s="3"/>
      <c r="QHE87" s="26"/>
      <c r="QHG87" s="27"/>
      <c r="QHH87" s="34"/>
      <c r="QHI87" s="34"/>
      <c r="QHM87" s="3"/>
      <c r="QHN87" s="3"/>
      <c r="QHQ87" s="26"/>
      <c r="QHS87" s="27"/>
      <c r="QHT87" s="34"/>
      <c r="QHU87" s="34"/>
      <c r="QHY87" s="3"/>
      <c r="QHZ87" s="3"/>
      <c r="QIC87" s="26"/>
      <c r="QIE87" s="27"/>
      <c r="QIF87" s="34"/>
      <c r="QIG87" s="34"/>
      <c r="QIK87" s="3"/>
      <c r="QIL87" s="3"/>
      <c r="QIO87" s="26"/>
      <c r="QIQ87" s="27"/>
      <c r="QIR87" s="34"/>
      <c r="QIS87" s="34"/>
      <c r="QIW87" s="3"/>
      <c r="QIX87" s="3"/>
      <c r="QJA87" s="26"/>
      <c r="QJC87" s="27"/>
      <c r="QJD87" s="34"/>
      <c r="QJE87" s="34"/>
      <c r="QJI87" s="3"/>
      <c r="QJJ87" s="3"/>
      <c r="QJM87" s="26"/>
      <c r="QJO87" s="27"/>
      <c r="QJP87" s="34"/>
      <c r="QJQ87" s="34"/>
      <c r="QJU87" s="3"/>
      <c r="QJV87" s="3"/>
      <c r="QJY87" s="26"/>
      <c r="QKA87" s="27"/>
      <c r="QKB87" s="34"/>
      <c r="QKC87" s="34"/>
      <c r="QKG87" s="3"/>
      <c r="QKH87" s="3"/>
      <c r="QKK87" s="26"/>
      <c r="QKM87" s="27"/>
      <c r="QKN87" s="34"/>
      <c r="QKO87" s="34"/>
      <c r="QKS87" s="3"/>
      <c r="QKT87" s="3"/>
      <c r="QKW87" s="26"/>
      <c r="QKY87" s="27"/>
      <c r="QKZ87" s="34"/>
      <c r="QLA87" s="34"/>
      <c r="QLE87" s="3"/>
      <c r="QLF87" s="3"/>
      <c r="QLI87" s="26"/>
      <c r="QLK87" s="27"/>
      <c r="QLL87" s="34"/>
      <c r="QLM87" s="34"/>
      <c r="QLQ87" s="3"/>
      <c r="QLR87" s="3"/>
      <c r="QLU87" s="26"/>
      <c r="QLW87" s="27"/>
      <c r="QLX87" s="34"/>
      <c r="QLY87" s="34"/>
      <c r="QMC87" s="3"/>
      <c r="QMD87" s="3"/>
      <c r="QMG87" s="26"/>
      <c r="QMI87" s="27"/>
      <c r="QMJ87" s="34"/>
      <c r="QMK87" s="34"/>
      <c r="QMO87" s="3"/>
      <c r="QMP87" s="3"/>
      <c r="QMS87" s="26"/>
      <c r="QMU87" s="27"/>
      <c r="QMV87" s="34"/>
      <c r="QMW87" s="34"/>
      <c r="QNA87" s="3"/>
      <c r="QNB87" s="3"/>
      <c r="QNE87" s="26"/>
      <c r="QNG87" s="27"/>
      <c r="QNH87" s="34"/>
      <c r="QNI87" s="34"/>
      <c r="QNM87" s="3"/>
      <c r="QNN87" s="3"/>
      <c r="QNQ87" s="26"/>
      <c r="QNS87" s="27"/>
      <c r="QNT87" s="34"/>
      <c r="QNU87" s="34"/>
      <c r="QNY87" s="3"/>
      <c r="QNZ87" s="3"/>
      <c r="QOC87" s="26"/>
      <c r="QOE87" s="27"/>
      <c r="QOF87" s="34"/>
      <c r="QOG87" s="34"/>
      <c r="QOK87" s="3"/>
      <c r="QOL87" s="3"/>
      <c r="QOO87" s="26"/>
      <c r="QOQ87" s="27"/>
      <c r="QOR87" s="34"/>
      <c r="QOS87" s="34"/>
      <c r="QOW87" s="3"/>
      <c r="QOX87" s="3"/>
      <c r="QPA87" s="26"/>
      <c r="QPC87" s="27"/>
      <c r="QPD87" s="34"/>
      <c r="QPE87" s="34"/>
      <c r="QPI87" s="3"/>
      <c r="QPJ87" s="3"/>
      <c r="QPM87" s="26"/>
      <c r="QPO87" s="27"/>
      <c r="QPP87" s="34"/>
      <c r="QPQ87" s="34"/>
      <c r="QPU87" s="3"/>
      <c r="QPV87" s="3"/>
      <c r="QPY87" s="26"/>
      <c r="QQA87" s="27"/>
      <c r="QQB87" s="34"/>
      <c r="QQC87" s="34"/>
      <c r="QQG87" s="3"/>
      <c r="QQH87" s="3"/>
      <c r="QQK87" s="26"/>
      <c r="QQM87" s="27"/>
      <c r="QQN87" s="34"/>
      <c r="QQO87" s="34"/>
      <c r="QQS87" s="3"/>
      <c r="QQT87" s="3"/>
      <c r="QQW87" s="26"/>
      <c r="QQY87" s="27"/>
      <c r="QQZ87" s="34"/>
      <c r="QRA87" s="34"/>
      <c r="QRE87" s="3"/>
      <c r="QRF87" s="3"/>
      <c r="QRI87" s="26"/>
      <c r="QRK87" s="27"/>
      <c r="QRL87" s="34"/>
      <c r="QRM87" s="34"/>
      <c r="QRQ87" s="3"/>
      <c r="QRR87" s="3"/>
      <c r="QRU87" s="26"/>
      <c r="QRW87" s="27"/>
      <c r="QRX87" s="34"/>
      <c r="QRY87" s="34"/>
      <c r="QSC87" s="3"/>
      <c r="QSD87" s="3"/>
      <c r="QSG87" s="26"/>
      <c r="QSI87" s="27"/>
      <c r="QSJ87" s="34"/>
      <c r="QSK87" s="34"/>
      <c r="QSO87" s="3"/>
      <c r="QSP87" s="3"/>
      <c r="QSS87" s="26"/>
      <c r="QSU87" s="27"/>
      <c r="QSV87" s="34"/>
      <c r="QSW87" s="34"/>
      <c r="QTA87" s="3"/>
      <c r="QTB87" s="3"/>
      <c r="QTE87" s="26"/>
      <c r="QTG87" s="27"/>
      <c r="QTH87" s="34"/>
      <c r="QTI87" s="34"/>
      <c r="QTM87" s="3"/>
      <c r="QTN87" s="3"/>
      <c r="QTQ87" s="26"/>
      <c r="QTS87" s="27"/>
      <c r="QTT87" s="34"/>
      <c r="QTU87" s="34"/>
      <c r="QTY87" s="3"/>
      <c r="QTZ87" s="3"/>
      <c r="QUC87" s="26"/>
      <c r="QUE87" s="27"/>
      <c r="QUF87" s="34"/>
      <c r="QUG87" s="34"/>
      <c r="QUK87" s="3"/>
      <c r="QUL87" s="3"/>
      <c r="QUO87" s="26"/>
      <c r="QUQ87" s="27"/>
      <c r="QUR87" s="34"/>
      <c r="QUS87" s="34"/>
      <c r="QUW87" s="3"/>
      <c r="QUX87" s="3"/>
      <c r="QVA87" s="26"/>
      <c r="QVC87" s="27"/>
      <c r="QVD87" s="34"/>
      <c r="QVE87" s="34"/>
      <c r="QVI87" s="3"/>
      <c r="QVJ87" s="3"/>
      <c r="QVM87" s="26"/>
      <c r="QVO87" s="27"/>
      <c r="QVP87" s="34"/>
      <c r="QVQ87" s="34"/>
      <c r="QVU87" s="3"/>
      <c r="QVV87" s="3"/>
      <c r="QVY87" s="26"/>
      <c r="QWA87" s="27"/>
      <c r="QWB87" s="34"/>
      <c r="QWC87" s="34"/>
      <c r="QWG87" s="3"/>
      <c r="QWH87" s="3"/>
      <c r="QWK87" s="26"/>
      <c r="QWM87" s="27"/>
      <c r="QWN87" s="34"/>
      <c r="QWO87" s="34"/>
      <c r="QWS87" s="3"/>
      <c r="QWT87" s="3"/>
      <c r="QWW87" s="26"/>
      <c r="QWY87" s="27"/>
      <c r="QWZ87" s="34"/>
      <c r="QXA87" s="34"/>
      <c r="QXE87" s="3"/>
      <c r="QXF87" s="3"/>
      <c r="QXI87" s="26"/>
      <c r="QXK87" s="27"/>
      <c r="QXL87" s="34"/>
      <c r="QXM87" s="34"/>
      <c r="QXQ87" s="3"/>
      <c r="QXR87" s="3"/>
      <c r="QXU87" s="26"/>
      <c r="QXW87" s="27"/>
      <c r="QXX87" s="34"/>
      <c r="QXY87" s="34"/>
      <c r="QYC87" s="3"/>
      <c r="QYD87" s="3"/>
      <c r="QYG87" s="26"/>
      <c r="QYI87" s="27"/>
      <c r="QYJ87" s="34"/>
      <c r="QYK87" s="34"/>
      <c r="QYO87" s="3"/>
      <c r="QYP87" s="3"/>
      <c r="QYS87" s="26"/>
      <c r="QYU87" s="27"/>
      <c r="QYV87" s="34"/>
      <c r="QYW87" s="34"/>
      <c r="QZA87" s="3"/>
      <c r="QZB87" s="3"/>
      <c r="QZE87" s="26"/>
      <c r="QZG87" s="27"/>
      <c r="QZH87" s="34"/>
      <c r="QZI87" s="34"/>
      <c r="QZM87" s="3"/>
      <c r="QZN87" s="3"/>
      <c r="QZQ87" s="26"/>
      <c r="QZS87" s="27"/>
      <c r="QZT87" s="34"/>
      <c r="QZU87" s="34"/>
      <c r="QZY87" s="3"/>
      <c r="QZZ87" s="3"/>
      <c r="RAC87" s="26"/>
      <c r="RAE87" s="27"/>
      <c r="RAF87" s="34"/>
      <c r="RAG87" s="34"/>
      <c r="RAK87" s="3"/>
      <c r="RAL87" s="3"/>
      <c r="RAO87" s="26"/>
      <c r="RAQ87" s="27"/>
      <c r="RAR87" s="34"/>
      <c r="RAS87" s="34"/>
      <c r="RAW87" s="3"/>
      <c r="RAX87" s="3"/>
      <c r="RBA87" s="26"/>
      <c r="RBC87" s="27"/>
      <c r="RBD87" s="34"/>
      <c r="RBE87" s="34"/>
      <c r="RBI87" s="3"/>
      <c r="RBJ87" s="3"/>
      <c r="RBM87" s="26"/>
      <c r="RBO87" s="27"/>
      <c r="RBP87" s="34"/>
      <c r="RBQ87" s="34"/>
      <c r="RBU87" s="3"/>
      <c r="RBV87" s="3"/>
      <c r="RBY87" s="26"/>
      <c r="RCA87" s="27"/>
      <c r="RCB87" s="34"/>
      <c r="RCC87" s="34"/>
      <c r="RCG87" s="3"/>
      <c r="RCH87" s="3"/>
      <c r="RCK87" s="26"/>
      <c r="RCM87" s="27"/>
      <c r="RCN87" s="34"/>
      <c r="RCO87" s="34"/>
      <c r="RCS87" s="3"/>
      <c r="RCT87" s="3"/>
      <c r="RCW87" s="26"/>
      <c r="RCY87" s="27"/>
      <c r="RCZ87" s="34"/>
      <c r="RDA87" s="34"/>
      <c r="RDE87" s="3"/>
      <c r="RDF87" s="3"/>
      <c r="RDI87" s="26"/>
      <c r="RDK87" s="27"/>
      <c r="RDL87" s="34"/>
      <c r="RDM87" s="34"/>
      <c r="RDQ87" s="3"/>
      <c r="RDR87" s="3"/>
      <c r="RDU87" s="26"/>
      <c r="RDW87" s="27"/>
      <c r="RDX87" s="34"/>
      <c r="RDY87" s="34"/>
      <c r="REC87" s="3"/>
      <c r="RED87" s="3"/>
      <c r="REG87" s="26"/>
      <c r="REI87" s="27"/>
      <c r="REJ87" s="34"/>
      <c r="REK87" s="34"/>
      <c r="REO87" s="3"/>
      <c r="REP87" s="3"/>
      <c r="RES87" s="26"/>
      <c r="REU87" s="27"/>
      <c r="REV87" s="34"/>
      <c r="REW87" s="34"/>
      <c r="RFA87" s="3"/>
      <c r="RFB87" s="3"/>
      <c r="RFE87" s="26"/>
      <c r="RFG87" s="27"/>
      <c r="RFH87" s="34"/>
      <c r="RFI87" s="34"/>
      <c r="RFM87" s="3"/>
      <c r="RFN87" s="3"/>
      <c r="RFQ87" s="26"/>
      <c r="RFS87" s="27"/>
      <c r="RFT87" s="34"/>
      <c r="RFU87" s="34"/>
      <c r="RFY87" s="3"/>
      <c r="RFZ87" s="3"/>
      <c r="RGC87" s="26"/>
      <c r="RGE87" s="27"/>
      <c r="RGF87" s="34"/>
      <c r="RGG87" s="34"/>
      <c r="RGK87" s="3"/>
      <c r="RGL87" s="3"/>
      <c r="RGO87" s="26"/>
      <c r="RGQ87" s="27"/>
      <c r="RGR87" s="34"/>
      <c r="RGS87" s="34"/>
      <c r="RGW87" s="3"/>
      <c r="RGX87" s="3"/>
      <c r="RHA87" s="26"/>
      <c r="RHC87" s="27"/>
      <c r="RHD87" s="34"/>
      <c r="RHE87" s="34"/>
      <c r="RHI87" s="3"/>
      <c r="RHJ87" s="3"/>
      <c r="RHM87" s="26"/>
      <c r="RHO87" s="27"/>
      <c r="RHP87" s="34"/>
      <c r="RHQ87" s="34"/>
      <c r="RHU87" s="3"/>
      <c r="RHV87" s="3"/>
      <c r="RHY87" s="26"/>
      <c r="RIA87" s="27"/>
      <c r="RIB87" s="34"/>
      <c r="RIC87" s="34"/>
      <c r="RIG87" s="3"/>
      <c r="RIH87" s="3"/>
      <c r="RIK87" s="26"/>
      <c r="RIM87" s="27"/>
      <c r="RIN87" s="34"/>
      <c r="RIO87" s="34"/>
      <c r="RIS87" s="3"/>
      <c r="RIT87" s="3"/>
      <c r="RIW87" s="26"/>
      <c r="RIY87" s="27"/>
      <c r="RIZ87" s="34"/>
      <c r="RJA87" s="34"/>
      <c r="RJE87" s="3"/>
      <c r="RJF87" s="3"/>
      <c r="RJI87" s="26"/>
      <c r="RJK87" s="27"/>
      <c r="RJL87" s="34"/>
      <c r="RJM87" s="34"/>
      <c r="RJQ87" s="3"/>
      <c r="RJR87" s="3"/>
      <c r="RJU87" s="26"/>
      <c r="RJW87" s="27"/>
      <c r="RJX87" s="34"/>
      <c r="RJY87" s="34"/>
      <c r="RKC87" s="3"/>
      <c r="RKD87" s="3"/>
      <c r="RKG87" s="26"/>
      <c r="RKI87" s="27"/>
      <c r="RKJ87" s="34"/>
      <c r="RKK87" s="34"/>
      <c r="RKO87" s="3"/>
      <c r="RKP87" s="3"/>
      <c r="RKS87" s="26"/>
      <c r="RKU87" s="27"/>
      <c r="RKV87" s="34"/>
      <c r="RKW87" s="34"/>
      <c r="RLA87" s="3"/>
      <c r="RLB87" s="3"/>
      <c r="RLE87" s="26"/>
      <c r="RLG87" s="27"/>
      <c r="RLH87" s="34"/>
      <c r="RLI87" s="34"/>
      <c r="RLM87" s="3"/>
      <c r="RLN87" s="3"/>
      <c r="RLQ87" s="26"/>
      <c r="RLS87" s="27"/>
      <c r="RLT87" s="34"/>
      <c r="RLU87" s="34"/>
      <c r="RLY87" s="3"/>
      <c r="RLZ87" s="3"/>
      <c r="RMC87" s="26"/>
      <c r="RME87" s="27"/>
      <c r="RMF87" s="34"/>
      <c r="RMG87" s="34"/>
      <c r="RMK87" s="3"/>
      <c r="RML87" s="3"/>
      <c r="RMO87" s="26"/>
      <c r="RMQ87" s="27"/>
      <c r="RMR87" s="34"/>
      <c r="RMS87" s="34"/>
      <c r="RMW87" s="3"/>
      <c r="RMX87" s="3"/>
      <c r="RNA87" s="26"/>
      <c r="RNC87" s="27"/>
      <c r="RND87" s="34"/>
      <c r="RNE87" s="34"/>
      <c r="RNI87" s="3"/>
      <c r="RNJ87" s="3"/>
      <c r="RNM87" s="26"/>
      <c r="RNO87" s="27"/>
      <c r="RNP87" s="34"/>
      <c r="RNQ87" s="34"/>
      <c r="RNU87" s="3"/>
      <c r="RNV87" s="3"/>
      <c r="RNY87" s="26"/>
      <c r="ROA87" s="27"/>
      <c r="ROB87" s="34"/>
      <c r="ROC87" s="34"/>
      <c r="ROG87" s="3"/>
      <c r="ROH87" s="3"/>
      <c r="ROK87" s="26"/>
      <c r="ROM87" s="27"/>
      <c r="RON87" s="34"/>
      <c r="ROO87" s="34"/>
      <c r="ROS87" s="3"/>
      <c r="ROT87" s="3"/>
      <c r="ROW87" s="26"/>
      <c r="ROY87" s="27"/>
      <c r="ROZ87" s="34"/>
      <c r="RPA87" s="34"/>
      <c r="RPE87" s="3"/>
      <c r="RPF87" s="3"/>
      <c r="RPI87" s="26"/>
      <c r="RPK87" s="27"/>
      <c r="RPL87" s="34"/>
      <c r="RPM87" s="34"/>
      <c r="RPQ87" s="3"/>
      <c r="RPR87" s="3"/>
      <c r="RPU87" s="26"/>
      <c r="RPW87" s="27"/>
      <c r="RPX87" s="34"/>
      <c r="RPY87" s="34"/>
      <c r="RQC87" s="3"/>
      <c r="RQD87" s="3"/>
      <c r="RQG87" s="26"/>
      <c r="RQI87" s="27"/>
      <c r="RQJ87" s="34"/>
      <c r="RQK87" s="34"/>
      <c r="RQO87" s="3"/>
      <c r="RQP87" s="3"/>
      <c r="RQS87" s="26"/>
      <c r="RQU87" s="27"/>
      <c r="RQV87" s="34"/>
      <c r="RQW87" s="34"/>
      <c r="RRA87" s="3"/>
      <c r="RRB87" s="3"/>
      <c r="RRE87" s="26"/>
      <c r="RRG87" s="27"/>
      <c r="RRH87" s="34"/>
      <c r="RRI87" s="34"/>
      <c r="RRM87" s="3"/>
      <c r="RRN87" s="3"/>
      <c r="RRQ87" s="26"/>
      <c r="RRS87" s="27"/>
      <c r="RRT87" s="34"/>
      <c r="RRU87" s="34"/>
      <c r="RRY87" s="3"/>
      <c r="RRZ87" s="3"/>
      <c r="RSC87" s="26"/>
      <c r="RSE87" s="27"/>
      <c r="RSF87" s="34"/>
      <c r="RSG87" s="34"/>
      <c r="RSK87" s="3"/>
      <c r="RSL87" s="3"/>
      <c r="RSO87" s="26"/>
      <c r="RSQ87" s="27"/>
      <c r="RSR87" s="34"/>
      <c r="RSS87" s="34"/>
      <c r="RSW87" s="3"/>
      <c r="RSX87" s="3"/>
      <c r="RTA87" s="26"/>
      <c r="RTC87" s="27"/>
      <c r="RTD87" s="34"/>
      <c r="RTE87" s="34"/>
      <c r="RTI87" s="3"/>
      <c r="RTJ87" s="3"/>
      <c r="RTM87" s="26"/>
      <c r="RTO87" s="27"/>
      <c r="RTP87" s="34"/>
      <c r="RTQ87" s="34"/>
      <c r="RTU87" s="3"/>
      <c r="RTV87" s="3"/>
      <c r="RTY87" s="26"/>
      <c r="RUA87" s="27"/>
      <c r="RUB87" s="34"/>
      <c r="RUC87" s="34"/>
      <c r="RUG87" s="3"/>
      <c r="RUH87" s="3"/>
      <c r="RUK87" s="26"/>
      <c r="RUM87" s="27"/>
      <c r="RUN87" s="34"/>
      <c r="RUO87" s="34"/>
      <c r="RUS87" s="3"/>
      <c r="RUT87" s="3"/>
      <c r="RUW87" s="26"/>
      <c r="RUY87" s="27"/>
      <c r="RUZ87" s="34"/>
      <c r="RVA87" s="34"/>
      <c r="RVE87" s="3"/>
      <c r="RVF87" s="3"/>
      <c r="RVI87" s="26"/>
      <c r="RVK87" s="27"/>
      <c r="RVL87" s="34"/>
      <c r="RVM87" s="34"/>
      <c r="RVQ87" s="3"/>
      <c r="RVR87" s="3"/>
      <c r="RVU87" s="26"/>
      <c r="RVW87" s="27"/>
      <c r="RVX87" s="34"/>
      <c r="RVY87" s="34"/>
      <c r="RWC87" s="3"/>
      <c r="RWD87" s="3"/>
      <c r="RWG87" s="26"/>
      <c r="RWI87" s="27"/>
      <c r="RWJ87" s="34"/>
      <c r="RWK87" s="34"/>
      <c r="RWO87" s="3"/>
      <c r="RWP87" s="3"/>
      <c r="RWS87" s="26"/>
      <c r="RWU87" s="27"/>
      <c r="RWV87" s="34"/>
      <c r="RWW87" s="34"/>
      <c r="RXA87" s="3"/>
      <c r="RXB87" s="3"/>
      <c r="RXE87" s="26"/>
      <c r="RXG87" s="27"/>
      <c r="RXH87" s="34"/>
      <c r="RXI87" s="34"/>
      <c r="RXM87" s="3"/>
      <c r="RXN87" s="3"/>
      <c r="RXQ87" s="26"/>
      <c r="RXS87" s="27"/>
      <c r="RXT87" s="34"/>
      <c r="RXU87" s="34"/>
      <c r="RXY87" s="3"/>
      <c r="RXZ87" s="3"/>
      <c r="RYC87" s="26"/>
      <c r="RYE87" s="27"/>
      <c r="RYF87" s="34"/>
      <c r="RYG87" s="34"/>
      <c r="RYK87" s="3"/>
      <c r="RYL87" s="3"/>
      <c r="RYO87" s="26"/>
      <c r="RYQ87" s="27"/>
      <c r="RYR87" s="34"/>
      <c r="RYS87" s="34"/>
      <c r="RYW87" s="3"/>
      <c r="RYX87" s="3"/>
      <c r="RZA87" s="26"/>
      <c r="RZC87" s="27"/>
      <c r="RZD87" s="34"/>
      <c r="RZE87" s="34"/>
      <c r="RZI87" s="3"/>
      <c r="RZJ87" s="3"/>
      <c r="RZM87" s="26"/>
      <c r="RZO87" s="27"/>
      <c r="RZP87" s="34"/>
      <c r="RZQ87" s="34"/>
      <c r="RZU87" s="3"/>
      <c r="RZV87" s="3"/>
      <c r="RZY87" s="26"/>
      <c r="SAA87" s="27"/>
      <c r="SAB87" s="34"/>
      <c r="SAC87" s="34"/>
      <c r="SAG87" s="3"/>
      <c r="SAH87" s="3"/>
      <c r="SAK87" s="26"/>
      <c r="SAM87" s="27"/>
      <c r="SAN87" s="34"/>
      <c r="SAO87" s="34"/>
      <c r="SAS87" s="3"/>
      <c r="SAT87" s="3"/>
      <c r="SAW87" s="26"/>
      <c r="SAY87" s="27"/>
      <c r="SAZ87" s="34"/>
      <c r="SBA87" s="34"/>
      <c r="SBE87" s="3"/>
      <c r="SBF87" s="3"/>
      <c r="SBI87" s="26"/>
      <c r="SBK87" s="27"/>
      <c r="SBL87" s="34"/>
      <c r="SBM87" s="34"/>
      <c r="SBQ87" s="3"/>
      <c r="SBR87" s="3"/>
      <c r="SBU87" s="26"/>
      <c r="SBW87" s="27"/>
      <c r="SBX87" s="34"/>
      <c r="SBY87" s="34"/>
      <c r="SCC87" s="3"/>
      <c r="SCD87" s="3"/>
      <c r="SCG87" s="26"/>
      <c r="SCI87" s="27"/>
      <c r="SCJ87" s="34"/>
      <c r="SCK87" s="34"/>
      <c r="SCO87" s="3"/>
      <c r="SCP87" s="3"/>
      <c r="SCS87" s="26"/>
      <c r="SCU87" s="27"/>
      <c r="SCV87" s="34"/>
      <c r="SCW87" s="34"/>
      <c r="SDA87" s="3"/>
      <c r="SDB87" s="3"/>
      <c r="SDE87" s="26"/>
      <c r="SDG87" s="27"/>
      <c r="SDH87" s="34"/>
      <c r="SDI87" s="34"/>
      <c r="SDM87" s="3"/>
      <c r="SDN87" s="3"/>
      <c r="SDQ87" s="26"/>
      <c r="SDS87" s="27"/>
      <c r="SDT87" s="34"/>
      <c r="SDU87" s="34"/>
      <c r="SDY87" s="3"/>
      <c r="SDZ87" s="3"/>
      <c r="SEC87" s="26"/>
      <c r="SEE87" s="27"/>
      <c r="SEF87" s="34"/>
      <c r="SEG87" s="34"/>
      <c r="SEK87" s="3"/>
      <c r="SEL87" s="3"/>
      <c r="SEO87" s="26"/>
      <c r="SEQ87" s="27"/>
      <c r="SER87" s="34"/>
      <c r="SES87" s="34"/>
      <c r="SEW87" s="3"/>
      <c r="SEX87" s="3"/>
      <c r="SFA87" s="26"/>
      <c r="SFC87" s="27"/>
      <c r="SFD87" s="34"/>
      <c r="SFE87" s="34"/>
      <c r="SFI87" s="3"/>
      <c r="SFJ87" s="3"/>
      <c r="SFM87" s="26"/>
      <c r="SFO87" s="27"/>
      <c r="SFP87" s="34"/>
      <c r="SFQ87" s="34"/>
      <c r="SFU87" s="3"/>
      <c r="SFV87" s="3"/>
      <c r="SFY87" s="26"/>
      <c r="SGA87" s="27"/>
      <c r="SGB87" s="34"/>
      <c r="SGC87" s="34"/>
      <c r="SGG87" s="3"/>
      <c r="SGH87" s="3"/>
      <c r="SGK87" s="26"/>
      <c r="SGM87" s="27"/>
      <c r="SGN87" s="34"/>
      <c r="SGO87" s="34"/>
      <c r="SGS87" s="3"/>
      <c r="SGT87" s="3"/>
      <c r="SGW87" s="26"/>
      <c r="SGY87" s="27"/>
      <c r="SGZ87" s="34"/>
      <c r="SHA87" s="34"/>
      <c r="SHE87" s="3"/>
      <c r="SHF87" s="3"/>
      <c r="SHI87" s="26"/>
      <c r="SHK87" s="27"/>
      <c r="SHL87" s="34"/>
      <c r="SHM87" s="34"/>
      <c r="SHQ87" s="3"/>
      <c r="SHR87" s="3"/>
      <c r="SHU87" s="26"/>
      <c r="SHW87" s="27"/>
      <c r="SHX87" s="34"/>
      <c r="SHY87" s="34"/>
      <c r="SIC87" s="3"/>
      <c r="SID87" s="3"/>
      <c r="SIG87" s="26"/>
      <c r="SII87" s="27"/>
      <c r="SIJ87" s="34"/>
      <c r="SIK87" s="34"/>
      <c r="SIO87" s="3"/>
      <c r="SIP87" s="3"/>
      <c r="SIS87" s="26"/>
      <c r="SIU87" s="27"/>
      <c r="SIV87" s="34"/>
      <c r="SIW87" s="34"/>
      <c r="SJA87" s="3"/>
      <c r="SJB87" s="3"/>
      <c r="SJE87" s="26"/>
      <c r="SJG87" s="27"/>
      <c r="SJH87" s="34"/>
      <c r="SJI87" s="34"/>
      <c r="SJM87" s="3"/>
      <c r="SJN87" s="3"/>
      <c r="SJQ87" s="26"/>
      <c r="SJS87" s="27"/>
      <c r="SJT87" s="34"/>
      <c r="SJU87" s="34"/>
      <c r="SJY87" s="3"/>
      <c r="SJZ87" s="3"/>
      <c r="SKC87" s="26"/>
      <c r="SKE87" s="27"/>
      <c r="SKF87" s="34"/>
      <c r="SKG87" s="34"/>
      <c r="SKK87" s="3"/>
      <c r="SKL87" s="3"/>
      <c r="SKO87" s="26"/>
      <c r="SKQ87" s="27"/>
      <c r="SKR87" s="34"/>
      <c r="SKS87" s="34"/>
      <c r="SKW87" s="3"/>
      <c r="SKX87" s="3"/>
      <c r="SLA87" s="26"/>
      <c r="SLC87" s="27"/>
      <c r="SLD87" s="34"/>
      <c r="SLE87" s="34"/>
      <c r="SLI87" s="3"/>
      <c r="SLJ87" s="3"/>
      <c r="SLM87" s="26"/>
      <c r="SLO87" s="27"/>
      <c r="SLP87" s="34"/>
      <c r="SLQ87" s="34"/>
      <c r="SLU87" s="3"/>
      <c r="SLV87" s="3"/>
      <c r="SLY87" s="26"/>
      <c r="SMA87" s="27"/>
      <c r="SMB87" s="34"/>
      <c r="SMC87" s="34"/>
      <c r="SMG87" s="3"/>
      <c r="SMH87" s="3"/>
      <c r="SMK87" s="26"/>
      <c r="SMM87" s="27"/>
      <c r="SMN87" s="34"/>
      <c r="SMO87" s="34"/>
      <c r="SMS87" s="3"/>
      <c r="SMT87" s="3"/>
      <c r="SMW87" s="26"/>
      <c r="SMY87" s="27"/>
      <c r="SMZ87" s="34"/>
      <c r="SNA87" s="34"/>
      <c r="SNE87" s="3"/>
      <c r="SNF87" s="3"/>
      <c r="SNI87" s="26"/>
      <c r="SNK87" s="27"/>
      <c r="SNL87" s="34"/>
      <c r="SNM87" s="34"/>
      <c r="SNQ87" s="3"/>
      <c r="SNR87" s="3"/>
      <c r="SNU87" s="26"/>
      <c r="SNW87" s="27"/>
      <c r="SNX87" s="34"/>
      <c r="SNY87" s="34"/>
      <c r="SOC87" s="3"/>
      <c r="SOD87" s="3"/>
      <c r="SOG87" s="26"/>
      <c r="SOI87" s="27"/>
      <c r="SOJ87" s="34"/>
      <c r="SOK87" s="34"/>
      <c r="SOO87" s="3"/>
      <c r="SOP87" s="3"/>
      <c r="SOS87" s="26"/>
      <c r="SOU87" s="27"/>
      <c r="SOV87" s="34"/>
      <c r="SOW87" s="34"/>
      <c r="SPA87" s="3"/>
      <c r="SPB87" s="3"/>
      <c r="SPE87" s="26"/>
      <c r="SPG87" s="27"/>
      <c r="SPH87" s="34"/>
      <c r="SPI87" s="34"/>
      <c r="SPM87" s="3"/>
      <c r="SPN87" s="3"/>
      <c r="SPQ87" s="26"/>
      <c r="SPS87" s="27"/>
      <c r="SPT87" s="34"/>
      <c r="SPU87" s="34"/>
      <c r="SPY87" s="3"/>
      <c r="SPZ87" s="3"/>
      <c r="SQC87" s="26"/>
      <c r="SQE87" s="27"/>
      <c r="SQF87" s="34"/>
      <c r="SQG87" s="34"/>
      <c r="SQK87" s="3"/>
      <c r="SQL87" s="3"/>
      <c r="SQO87" s="26"/>
      <c r="SQQ87" s="27"/>
      <c r="SQR87" s="34"/>
      <c r="SQS87" s="34"/>
      <c r="SQW87" s="3"/>
      <c r="SQX87" s="3"/>
      <c r="SRA87" s="26"/>
      <c r="SRC87" s="27"/>
      <c r="SRD87" s="34"/>
      <c r="SRE87" s="34"/>
      <c r="SRI87" s="3"/>
      <c r="SRJ87" s="3"/>
      <c r="SRM87" s="26"/>
      <c r="SRO87" s="27"/>
      <c r="SRP87" s="34"/>
      <c r="SRQ87" s="34"/>
      <c r="SRU87" s="3"/>
      <c r="SRV87" s="3"/>
      <c r="SRY87" s="26"/>
      <c r="SSA87" s="27"/>
      <c r="SSB87" s="34"/>
      <c r="SSC87" s="34"/>
      <c r="SSG87" s="3"/>
      <c r="SSH87" s="3"/>
      <c r="SSK87" s="26"/>
      <c r="SSM87" s="27"/>
      <c r="SSN87" s="34"/>
      <c r="SSO87" s="34"/>
      <c r="SSS87" s="3"/>
      <c r="SST87" s="3"/>
      <c r="SSW87" s="26"/>
      <c r="SSY87" s="27"/>
      <c r="SSZ87" s="34"/>
      <c r="STA87" s="34"/>
      <c r="STE87" s="3"/>
      <c r="STF87" s="3"/>
      <c r="STI87" s="26"/>
      <c r="STK87" s="27"/>
      <c r="STL87" s="34"/>
      <c r="STM87" s="34"/>
      <c r="STQ87" s="3"/>
      <c r="STR87" s="3"/>
      <c r="STU87" s="26"/>
      <c r="STW87" s="27"/>
      <c r="STX87" s="34"/>
      <c r="STY87" s="34"/>
      <c r="SUC87" s="3"/>
      <c r="SUD87" s="3"/>
      <c r="SUG87" s="26"/>
      <c r="SUI87" s="27"/>
      <c r="SUJ87" s="34"/>
      <c r="SUK87" s="34"/>
      <c r="SUO87" s="3"/>
      <c r="SUP87" s="3"/>
      <c r="SUS87" s="26"/>
      <c r="SUU87" s="27"/>
      <c r="SUV87" s="34"/>
      <c r="SUW87" s="34"/>
      <c r="SVA87" s="3"/>
      <c r="SVB87" s="3"/>
      <c r="SVE87" s="26"/>
      <c r="SVG87" s="27"/>
      <c r="SVH87" s="34"/>
      <c r="SVI87" s="34"/>
      <c r="SVM87" s="3"/>
      <c r="SVN87" s="3"/>
      <c r="SVQ87" s="26"/>
      <c r="SVS87" s="27"/>
      <c r="SVT87" s="34"/>
      <c r="SVU87" s="34"/>
      <c r="SVY87" s="3"/>
      <c r="SVZ87" s="3"/>
      <c r="SWC87" s="26"/>
      <c r="SWE87" s="27"/>
      <c r="SWF87" s="34"/>
      <c r="SWG87" s="34"/>
      <c r="SWK87" s="3"/>
      <c r="SWL87" s="3"/>
      <c r="SWO87" s="26"/>
      <c r="SWQ87" s="27"/>
      <c r="SWR87" s="34"/>
      <c r="SWS87" s="34"/>
      <c r="SWW87" s="3"/>
      <c r="SWX87" s="3"/>
      <c r="SXA87" s="26"/>
      <c r="SXC87" s="27"/>
      <c r="SXD87" s="34"/>
      <c r="SXE87" s="34"/>
      <c r="SXI87" s="3"/>
      <c r="SXJ87" s="3"/>
      <c r="SXM87" s="26"/>
      <c r="SXO87" s="27"/>
      <c r="SXP87" s="34"/>
      <c r="SXQ87" s="34"/>
      <c r="SXU87" s="3"/>
      <c r="SXV87" s="3"/>
      <c r="SXY87" s="26"/>
      <c r="SYA87" s="27"/>
      <c r="SYB87" s="34"/>
      <c r="SYC87" s="34"/>
      <c r="SYG87" s="3"/>
      <c r="SYH87" s="3"/>
      <c r="SYK87" s="26"/>
      <c r="SYM87" s="27"/>
      <c r="SYN87" s="34"/>
      <c r="SYO87" s="34"/>
      <c r="SYS87" s="3"/>
      <c r="SYT87" s="3"/>
      <c r="SYW87" s="26"/>
      <c r="SYY87" s="27"/>
      <c r="SYZ87" s="34"/>
      <c r="SZA87" s="34"/>
      <c r="SZE87" s="3"/>
      <c r="SZF87" s="3"/>
      <c r="SZI87" s="26"/>
      <c r="SZK87" s="27"/>
      <c r="SZL87" s="34"/>
      <c r="SZM87" s="34"/>
      <c r="SZQ87" s="3"/>
      <c r="SZR87" s="3"/>
      <c r="SZU87" s="26"/>
      <c r="SZW87" s="27"/>
      <c r="SZX87" s="34"/>
      <c r="SZY87" s="34"/>
      <c r="TAC87" s="3"/>
      <c r="TAD87" s="3"/>
      <c r="TAG87" s="26"/>
      <c r="TAI87" s="27"/>
      <c r="TAJ87" s="34"/>
      <c r="TAK87" s="34"/>
      <c r="TAO87" s="3"/>
      <c r="TAP87" s="3"/>
      <c r="TAS87" s="26"/>
      <c r="TAU87" s="27"/>
      <c r="TAV87" s="34"/>
      <c r="TAW87" s="34"/>
      <c r="TBA87" s="3"/>
      <c r="TBB87" s="3"/>
      <c r="TBE87" s="26"/>
      <c r="TBG87" s="27"/>
      <c r="TBH87" s="34"/>
      <c r="TBI87" s="34"/>
      <c r="TBM87" s="3"/>
      <c r="TBN87" s="3"/>
      <c r="TBQ87" s="26"/>
      <c r="TBS87" s="27"/>
      <c r="TBT87" s="34"/>
      <c r="TBU87" s="34"/>
      <c r="TBY87" s="3"/>
      <c r="TBZ87" s="3"/>
      <c r="TCC87" s="26"/>
      <c r="TCE87" s="27"/>
      <c r="TCF87" s="34"/>
      <c r="TCG87" s="34"/>
      <c r="TCK87" s="3"/>
      <c r="TCL87" s="3"/>
      <c r="TCO87" s="26"/>
      <c r="TCQ87" s="27"/>
      <c r="TCR87" s="34"/>
      <c r="TCS87" s="34"/>
      <c r="TCW87" s="3"/>
      <c r="TCX87" s="3"/>
      <c r="TDA87" s="26"/>
      <c r="TDC87" s="27"/>
      <c r="TDD87" s="34"/>
      <c r="TDE87" s="34"/>
      <c r="TDI87" s="3"/>
      <c r="TDJ87" s="3"/>
      <c r="TDM87" s="26"/>
      <c r="TDO87" s="27"/>
      <c r="TDP87" s="34"/>
      <c r="TDQ87" s="34"/>
      <c r="TDU87" s="3"/>
      <c r="TDV87" s="3"/>
      <c r="TDY87" s="26"/>
      <c r="TEA87" s="27"/>
      <c r="TEB87" s="34"/>
      <c r="TEC87" s="34"/>
      <c r="TEG87" s="3"/>
      <c r="TEH87" s="3"/>
      <c r="TEK87" s="26"/>
      <c r="TEM87" s="27"/>
      <c r="TEN87" s="34"/>
      <c r="TEO87" s="34"/>
      <c r="TES87" s="3"/>
      <c r="TET87" s="3"/>
      <c r="TEW87" s="26"/>
      <c r="TEY87" s="27"/>
      <c r="TEZ87" s="34"/>
      <c r="TFA87" s="34"/>
      <c r="TFE87" s="3"/>
      <c r="TFF87" s="3"/>
      <c r="TFI87" s="26"/>
      <c r="TFK87" s="27"/>
      <c r="TFL87" s="34"/>
      <c r="TFM87" s="34"/>
      <c r="TFQ87" s="3"/>
      <c r="TFR87" s="3"/>
      <c r="TFU87" s="26"/>
      <c r="TFW87" s="27"/>
      <c r="TFX87" s="34"/>
      <c r="TFY87" s="34"/>
      <c r="TGC87" s="3"/>
      <c r="TGD87" s="3"/>
      <c r="TGG87" s="26"/>
      <c r="TGI87" s="27"/>
      <c r="TGJ87" s="34"/>
      <c r="TGK87" s="34"/>
      <c r="TGO87" s="3"/>
      <c r="TGP87" s="3"/>
      <c r="TGS87" s="26"/>
      <c r="TGU87" s="27"/>
      <c r="TGV87" s="34"/>
      <c r="TGW87" s="34"/>
      <c r="THA87" s="3"/>
      <c r="THB87" s="3"/>
      <c r="THE87" s="26"/>
      <c r="THG87" s="27"/>
      <c r="THH87" s="34"/>
      <c r="THI87" s="34"/>
      <c r="THM87" s="3"/>
      <c r="THN87" s="3"/>
      <c r="THQ87" s="26"/>
      <c r="THS87" s="27"/>
      <c r="THT87" s="34"/>
      <c r="THU87" s="34"/>
      <c r="THY87" s="3"/>
      <c r="THZ87" s="3"/>
      <c r="TIC87" s="26"/>
      <c r="TIE87" s="27"/>
      <c r="TIF87" s="34"/>
      <c r="TIG87" s="34"/>
      <c r="TIK87" s="3"/>
      <c r="TIL87" s="3"/>
      <c r="TIO87" s="26"/>
      <c r="TIQ87" s="27"/>
      <c r="TIR87" s="34"/>
      <c r="TIS87" s="34"/>
      <c r="TIW87" s="3"/>
      <c r="TIX87" s="3"/>
      <c r="TJA87" s="26"/>
      <c r="TJC87" s="27"/>
      <c r="TJD87" s="34"/>
      <c r="TJE87" s="34"/>
      <c r="TJI87" s="3"/>
      <c r="TJJ87" s="3"/>
      <c r="TJM87" s="26"/>
      <c r="TJO87" s="27"/>
      <c r="TJP87" s="34"/>
      <c r="TJQ87" s="34"/>
      <c r="TJU87" s="3"/>
      <c r="TJV87" s="3"/>
      <c r="TJY87" s="26"/>
      <c r="TKA87" s="27"/>
      <c r="TKB87" s="34"/>
      <c r="TKC87" s="34"/>
      <c r="TKG87" s="3"/>
      <c r="TKH87" s="3"/>
      <c r="TKK87" s="26"/>
      <c r="TKM87" s="27"/>
      <c r="TKN87" s="34"/>
      <c r="TKO87" s="34"/>
      <c r="TKS87" s="3"/>
      <c r="TKT87" s="3"/>
      <c r="TKW87" s="26"/>
      <c r="TKY87" s="27"/>
      <c r="TKZ87" s="34"/>
      <c r="TLA87" s="34"/>
      <c r="TLE87" s="3"/>
      <c r="TLF87" s="3"/>
      <c r="TLI87" s="26"/>
      <c r="TLK87" s="27"/>
      <c r="TLL87" s="34"/>
      <c r="TLM87" s="34"/>
      <c r="TLQ87" s="3"/>
      <c r="TLR87" s="3"/>
      <c r="TLU87" s="26"/>
      <c r="TLW87" s="27"/>
      <c r="TLX87" s="34"/>
      <c r="TLY87" s="34"/>
      <c r="TMC87" s="3"/>
      <c r="TMD87" s="3"/>
      <c r="TMG87" s="26"/>
      <c r="TMI87" s="27"/>
      <c r="TMJ87" s="34"/>
      <c r="TMK87" s="34"/>
      <c r="TMO87" s="3"/>
      <c r="TMP87" s="3"/>
      <c r="TMS87" s="26"/>
      <c r="TMU87" s="27"/>
      <c r="TMV87" s="34"/>
      <c r="TMW87" s="34"/>
      <c r="TNA87" s="3"/>
      <c r="TNB87" s="3"/>
      <c r="TNE87" s="26"/>
      <c r="TNG87" s="27"/>
      <c r="TNH87" s="34"/>
      <c r="TNI87" s="34"/>
      <c r="TNM87" s="3"/>
      <c r="TNN87" s="3"/>
      <c r="TNQ87" s="26"/>
      <c r="TNS87" s="27"/>
      <c r="TNT87" s="34"/>
      <c r="TNU87" s="34"/>
      <c r="TNY87" s="3"/>
      <c r="TNZ87" s="3"/>
      <c r="TOC87" s="26"/>
      <c r="TOE87" s="27"/>
      <c r="TOF87" s="34"/>
      <c r="TOG87" s="34"/>
      <c r="TOK87" s="3"/>
      <c r="TOL87" s="3"/>
      <c r="TOO87" s="26"/>
      <c r="TOQ87" s="27"/>
      <c r="TOR87" s="34"/>
      <c r="TOS87" s="34"/>
      <c r="TOW87" s="3"/>
      <c r="TOX87" s="3"/>
      <c r="TPA87" s="26"/>
      <c r="TPC87" s="27"/>
      <c r="TPD87" s="34"/>
      <c r="TPE87" s="34"/>
      <c r="TPI87" s="3"/>
      <c r="TPJ87" s="3"/>
      <c r="TPM87" s="26"/>
      <c r="TPO87" s="27"/>
      <c r="TPP87" s="34"/>
      <c r="TPQ87" s="34"/>
      <c r="TPU87" s="3"/>
      <c r="TPV87" s="3"/>
      <c r="TPY87" s="26"/>
      <c r="TQA87" s="27"/>
      <c r="TQB87" s="34"/>
      <c r="TQC87" s="34"/>
      <c r="TQG87" s="3"/>
      <c r="TQH87" s="3"/>
      <c r="TQK87" s="26"/>
      <c r="TQM87" s="27"/>
      <c r="TQN87" s="34"/>
      <c r="TQO87" s="34"/>
      <c r="TQS87" s="3"/>
      <c r="TQT87" s="3"/>
      <c r="TQW87" s="26"/>
      <c r="TQY87" s="27"/>
      <c r="TQZ87" s="34"/>
      <c r="TRA87" s="34"/>
      <c r="TRE87" s="3"/>
      <c r="TRF87" s="3"/>
      <c r="TRI87" s="26"/>
      <c r="TRK87" s="27"/>
      <c r="TRL87" s="34"/>
      <c r="TRM87" s="34"/>
      <c r="TRQ87" s="3"/>
      <c r="TRR87" s="3"/>
      <c r="TRU87" s="26"/>
      <c r="TRW87" s="27"/>
      <c r="TRX87" s="34"/>
      <c r="TRY87" s="34"/>
      <c r="TSC87" s="3"/>
      <c r="TSD87" s="3"/>
      <c r="TSG87" s="26"/>
      <c r="TSI87" s="27"/>
      <c r="TSJ87" s="34"/>
      <c r="TSK87" s="34"/>
      <c r="TSO87" s="3"/>
      <c r="TSP87" s="3"/>
      <c r="TSS87" s="26"/>
      <c r="TSU87" s="27"/>
      <c r="TSV87" s="34"/>
      <c r="TSW87" s="34"/>
      <c r="TTA87" s="3"/>
      <c r="TTB87" s="3"/>
      <c r="TTE87" s="26"/>
      <c r="TTG87" s="27"/>
      <c r="TTH87" s="34"/>
      <c r="TTI87" s="34"/>
      <c r="TTM87" s="3"/>
      <c r="TTN87" s="3"/>
      <c r="TTQ87" s="26"/>
      <c r="TTS87" s="27"/>
      <c r="TTT87" s="34"/>
      <c r="TTU87" s="34"/>
      <c r="TTY87" s="3"/>
      <c r="TTZ87" s="3"/>
      <c r="TUC87" s="26"/>
      <c r="TUE87" s="27"/>
      <c r="TUF87" s="34"/>
      <c r="TUG87" s="34"/>
      <c r="TUK87" s="3"/>
      <c r="TUL87" s="3"/>
      <c r="TUO87" s="26"/>
      <c r="TUQ87" s="27"/>
      <c r="TUR87" s="34"/>
      <c r="TUS87" s="34"/>
      <c r="TUW87" s="3"/>
      <c r="TUX87" s="3"/>
      <c r="TVA87" s="26"/>
      <c r="TVC87" s="27"/>
      <c r="TVD87" s="34"/>
      <c r="TVE87" s="34"/>
      <c r="TVI87" s="3"/>
      <c r="TVJ87" s="3"/>
      <c r="TVM87" s="26"/>
      <c r="TVO87" s="27"/>
      <c r="TVP87" s="34"/>
      <c r="TVQ87" s="34"/>
      <c r="TVU87" s="3"/>
      <c r="TVV87" s="3"/>
      <c r="TVY87" s="26"/>
      <c r="TWA87" s="27"/>
      <c r="TWB87" s="34"/>
      <c r="TWC87" s="34"/>
      <c r="TWG87" s="3"/>
      <c r="TWH87" s="3"/>
      <c r="TWK87" s="26"/>
      <c r="TWM87" s="27"/>
      <c r="TWN87" s="34"/>
      <c r="TWO87" s="34"/>
      <c r="TWS87" s="3"/>
      <c r="TWT87" s="3"/>
      <c r="TWW87" s="26"/>
      <c r="TWY87" s="27"/>
      <c r="TWZ87" s="34"/>
      <c r="TXA87" s="34"/>
      <c r="TXE87" s="3"/>
      <c r="TXF87" s="3"/>
      <c r="TXI87" s="26"/>
      <c r="TXK87" s="27"/>
      <c r="TXL87" s="34"/>
      <c r="TXM87" s="34"/>
      <c r="TXQ87" s="3"/>
      <c r="TXR87" s="3"/>
      <c r="TXU87" s="26"/>
      <c r="TXW87" s="27"/>
      <c r="TXX87" s="34"/>
      <c r="TXY87" s="34"/>
      <c r="TYC87" s="3"/>
      <c r="TYD87" s="3"/>
      <c r="TYG87" s="26"/>
      <c r="TYI87" s="27"/>
      <c r="TYJ87" s="34"/>
      <c r="TYK87" s="34"/>
      <c r="TYO87" s="3"/>
      <c r="TYP87" s="3"/>
      <c r="TYS87" s="26"/>
      <c r="TYU87" s="27"/>
      <c r="TYV87" s="34"/>
      <c r="TYW87" s="34"/>
      <c r="TZA87" s="3"/>
      <c r="TZB87" s="3"/>
      <c r="TZE87" s="26"/>
      <c r="TZG87" s="27"/>
      <c r="TZH87" s="34"/>
      <c r="TZI87" s="34"/>
      <c r="TZM87" s="3"/>
      <c r="TZN87" s="3"/>
      <c r="TZQ87" s="26"/>
      <c r="TZS87" s="27"/>
      <c r="TZT87" s="34"/>
      <c r="TZU87" s="34"/>
      <c r="TZY87" s="3"/>
      <c r="TZZ87" s="3"/>
      <c r="UAC87" s="26"/>
      <c r="UAE87" s="27"/>
      <c r="UAF87" s="34"/>
      <c r="UAG87" s="34"/>
      <c r="UAK87" s="3"/>
      <c r="UAL87" s="3"/>
      <c r="UAO87" s="26"/>
      <c r="UAQ87" s="27"/>
      <c r="UAR87" s="34"/>
      <c r="UAS87" s="34"/>
      <c r="UAW87" s="3"/>
      <c r="UAX87" s="3"/>
      <c r="UBA87" s="26"/>
      <c r="UBC87" s="27"/>
      <c r="UBD87" s="34"/>
      <c r="UBE87" s="34"/>
      <c r="UBI87" s="3"/>
      <c r="UBJ87" s="3"/>
      <c r="UBM87" s="26"/>
      <c r="UBO87" s="27"/>
      <c r="UBP87" s="34"/>
      <c r="UBQ87" s="34"/>
      <c r="UBU87" s="3"/>
      <c r="UBV87" s="3"/>
      <c r="UBY87" s="26"/>
      <c r="UCA87" s="27"/>
      <c r="UCB87" s="34"/>
      <c r="UCC87" s="34"/>
      <c r="UCG87" s="3"/>
      <c r="UCH87" s="3"/>
      <c r="UCK87" s="26"/>
      <c r="UCM87" s="27"/>
      <c r="UCN87" s="34"/>
      <c r="UCO87" s="34"/>
      <c r="UCS87" s="3"/>
      <c r="UCT87" s="3"/>
      <c r="UCW87" s="26"/>
      <c r="UCY87" s="27"/>
      <c r="UCZ87" s="34"/>
      <c r="UDA87" s="34"/>
      <c r="UDE87" s="3"/>
      <c r="UDF87" s="3"/>
      <c r="UDI87" s="26"/>
      <c r="UDK87" s="27"/>
      <c r="UDL87" s="34"/>
      <c r="UDM87" s="34"/>
      <c r="UDQ87" s="3"/>
      <c r="UDR87" s="3"/>
      <c r="UDU87" s="26"/>
      <c r="UDW87" s="27"/>
      <c r="UDX87" s="34"/>
      <c r="UDY87" s="34"/>
      <c r="UEC87" s="3"/>
      <c r="UED87" s="3"/>
      <c r="UEG87" s="26"/>
      <c r="UEI87" s="27"/>
      <c r="UEJ87" s="34"/>
      <c r="UEK87" s="34"/>
      <c r="UEO87" s="3"/>
      <c r="UEP87" s="3"/>
      <c r="UES87" s="26"/>
      <c r="UEU87" s="27"/>
      <c r="UEV87" s="34"/>
      <c r="UEW87" s="34"/>
      <c r="UFA87" s="3"/>
      <c r="UFB87" s="3"/>
      <c r="UFE87" s="26"/>
      <c r="UFG87" s="27"/>
      <c r="UFH87" s="34"/>
      <c r="UFI87" s="34"/>
      <c r="UFM87" s="3"/>
      <c r="UFN87" s="3"/>
      <c r="UFQ87" s="26"/>
      <c r="UFS87" s="27"/>
      <c r="UFT87" s="34"/>
      <c r="UFU87" s="34"/>
      <c r="UFY87" s="3"/>
      <c r="UFZ87" s="3"/>
      <c r="UGC87" s="26"/>
      <c r="UGE87" s="27"/>
      <c r="UGF87" s="34"/>
      <c r="UGG87" s="34"/>
      <c r="UGK87" s="3"/>
      <c r="UGL87" s="3"/>
      <c r="UGO87" s="26"/>
      <c r="UGQ87" s="27"/>
      <c r="UGR87" s="34"/>
      <c r="UGS87" s="34"/>
      <c r="UGW87" s="3"/>
      <c r="UGX87" s="3"/>
      <c r="UHA87" s="26"/>
      <c r="UHC87" s="27"/>
      <c r="UHD87" s="34"/>
      <c r="UHE87" s="34"/>
      <c r="UHI87" s="3"/>
      <c r="UHJ87" s="3"/>
      <c r="UHM87" s="26"/>
      <c r="UHO87" s="27"/>
      <c r="UHP87" s="34"/>
      <c r="UHQ87" s="34"/>
      <c r="UHU87" s="3"/>
      <c r="UHV87" s="3"/>
      <c r="UHY87" s="26"/>
      <c r="UIA87" s="27"/>
      <c r="UIB87" s="34"/>
      <c r="UIC87" s="34"/>
      <c r="UIG87" s="3"/>
      <c r="UIH87" s="3"/>
      <c r="UIK87" s="26"/>
      <c r="UIM87" s="27"/>
      <c r="UIN87" s="34"/>
      <c r="UIO87" s="34"/>
      <c r="UIS87" s="3"/>
      <c r="UIT87" s="3"/>
      <c r="UIW87" s="26"/>
      <c r="UIY87" s="27"/>
      <c r="UIZ87" s="34"/>
      <c r="UJA87" s="34"/>
      <c r="UJE87" s="3"/>
      <c r="UJF87" s="3"/>
      <c r="UJI87" s="26"/>
      <c r="UJK87" s="27"/>
      <c r="UJL87" s="34"/>
      <c r="UJM87" s="34"/>
      <c r="UJQ87" s="3"/>
      <c r="UJR87" s="3"/>
      <c r="UJU87" s="26"/>
      <c r="UJW87" s="27"/>
      <c r="UJX87" s="34"/>
      <c r="UJY87" s="34"/>
      <c r="UKC87" s="3"/>
      <c r="UKD87" s="3"/>
      <c r="UKG87" s="26"/>
      <c r="UKI87" s="27"/>
      <c r="UKJ87" s="34"/>
      <c r="UKK87" s="34"/>
      <c r="UKO87" s="3"/>
      <c r="UKP87" s="3"/>
      <c r="UKS87" s="26"/>
      <c r="UKU87" s="27"/>
      <c r="UKV87" s="34"/>
      <c r="UKW87" s="34"/>
      <c r="ULA87" s="3"/>
      <c r="ULB87" s="3"/>
      <c r="ULE87" s="26"/>
      <c r="ULG87" s="27"/>
      <c r="ULH87" s="34"/>
      <c r="ULI87" s="34"/>
      <c r="ULM87" s="3"/>
      <c r="ULN87" s="3"/>
      <c r="ULQ87" s="26"/>
      <c r="ULS87" s="27"/>
      <c r="ULT87" s="34"/>
      <c r="ULU87" s="34"/>
      <c r="ULY87" s="3"/>
      <c r="ULZ87" s="3"/>
      <c r="UMC87" s="26"/>
      <c r="UME87" s="27"/>
      <c r="UMF87" s="34"/>
      <c r="UMG87" s="34"/>
      <c r="UMK87" s="3"/>
      <c r="UML87" s="3"/>
      <c r="UMO87" s="26"/>
      <c r="UMQ87" s="27"/>
      <c r="UMR87" s="34"/>
      <c r="UMS87" s="34"/>
      <c r="UMW87" s="3"/>
      <c r="UMX87" s="3"/>
      <c r="UNA87" s="26"/>
      <c r="UNC87" s="27"/>
      <c r="UND87" s="34"/>
      <c r="UNE87" s="34"/>
      <c r="UNI87" s="3"/>
      <c r="UNJ87" s="3"/>
      <c r="UNM87" s="26"/>
      <c r="UNO87" s="27"/>
      <c r="UNP87" s="34"/>
      <c r="UNQ87" s="34"/>
      <c r="UNU87" s="3"/>
      <c r="UNV87" s="3"/>
      <c r="UNY87" s="26"/>
      <c r="UOA87" s="27"/>
      <c r="UOB87" s="34"/>
      <c r="UOC87" s="34"/>
      <c r="UOG87" s="3"/>
      <c r="UOH87" s="3"/>
      <c r="UOK87" s="26"/>
      <c r="UOM87" s="27"/>
      <c r="UON87" s="34"/>
      <c r="UOO87" s="34"/>
      <c r="UOS87" s="3"/>
      <c r="UOT87" s="3"/>
      <c r="UOW87" s="26"/>
      <c r="UOY87" s="27"/>
      <c r="UOZ87" s="34"/>
      <c r="UPA87" s="34"/>
      <c r="UPE87" s="3"/>
      <c r="UPF87" s="3"/>
      <c r="UPI87" s="26"/>
      <c r="UPK87" s="27"/>
      <c r="UPL87" s="34"/>
      <c r="UPM87" s="34"/>
      <c r="UPQ87" s="3"/>
      <c r="UPR87" s="3"/>
      <c r="UPU87" s="26"/>
      <c r="UPW87" s="27"/>
      <c r="UPX87" s="34"/>
      <c r="UPY87" s="34"/>
      <c r="UQC87" s="3"/>
      <c r="UQD87" s="3"/>
      <c r="UQG87" s="26"/>
      <c r="UQI87" s="27"/>
      <c r="UQJ87" s="34"/>
      <c r="UQK87" s="34"/>
      <c r="UQO87" s="3"/>
      <c r="UQP87" s="3"/>
      <c r="UQS87" s="26"/>
      <c r="UQU87" s="27"/>
      <c r="UQV87" s="34"/>
      <c r="UQW87" s="34"/>
      <c r="URA87" s="3"/>
      <c r="URB87" s="3"/>
      <c r="URE87" s="26"/>
      <c r="URG87" s="27"/>
      <c r="URH87" s="34"/>
      <c r="URI87" s="34"/>
      <c r="URM87" s="3"/>
      <c r="URN87" s="3"/>
      <c r="URQ87" s="26"/>
      <c r="URS87" s="27"/>
      <c r="URT87" s="34"/>
      <c r="URU87" s="34"/>
      <c r="URY87" s="3"/>
      <c r="URZ87" s="3"/>
      <c r="USC87" s="26"/>
      <c r="USE87" s="27"/>
      <c r="USF87" s="34"/>
      <c r="USG87" s="34"/>
      <c r="USK87" s="3"/>
      <c r="USL87" s="3"/>
      <c r="USO87" s="26"/>
      <c r="USQ87" s="27"/>
      <c r="USR87" s="34"/>
      <c r="USS87" s="34"/>
      <c r="USW87" s="3"/>
      <c r="USX87" s="3"/>
      <c r="UTA87" s="26"/>
      <c r="UTC87" s="27"/>
      <c r="UTD87" s="34"/>
      <c r="UTE87" s="34"/>
      <c r="UTI87" s="3"/>
      <c r="UTJ87" s="3"/>
      <c r="UTM87" s="26"/>
      <c r="UTO87" s="27"/>
      <c r="UTP87" s="34"/>
      <c r="UTQ87" s="34"/>
      <c r="UTU87" s="3"/>
      <c r="UTV87" s="3"/>
      <c r="UTY87" s="26"/>
      <c r="UUA87" s="27"/>
      <c r="UUB87" s="34"/>
      <c r="UUC87" s="34"/>
      <c r="UUG87" s="3"/>
      <c r="UUH87" s="3"/>
      <c r="UUK87" s="26"/>
      <c r="UUM87" s="27"/>
      <c r="UUN87" s="34"/>
      <c r="UUO87" s="34"/>
      <c r="UUS87" s="3"/>
      <c r="UUT87" s="3"/>
      <c r="UUW87" s="26"/>
      <c r="UUY87" s="27"/>
      <c r="UUZ87" s="34"/>
      <c r="UVA87" s="34"/>
      <c r="UVE87" s="3"/>
      <c r="UVF87" s="3"/>
      <c r="UVI87" s="26"/>
      <c r="UVK87" s="27"/>
      <c r="UVL87" s="34"/>
      <c r="UVM87" s="34"/>
      <c r="UVQ87" s="3"/>
      <c r="UVR87" s="3"/>
      <c r="UVU87" s="26"/>
      <c r="UVW87" s="27"/>
      <c r="UVX87" s="34"/>
      <c r="UVY87" s="34"/>
      <c r="UWC87" s="3"/>
      <c r="UWD87" s="3"/>
      <c r="UWG87" s="26"/>
      <c r="UWI87" s="27"/>
      <c r="UWJ87" s="34"/>
      <c r="UWK87" s="34"/>
      <c r="UWO87" s="3"/>
      <c r="UWP87" s="3"/>
      <c r="UWS87" s="26"/>
      <c r="UWU87" s="27"/>
      <c r="UWV87" s="34"/>
      <c r="UWW87" s="34"/>
      <c r="UXA87" s="3"/>
      <c r="UXB87" s="3"/>
      <c r="UXE87" s="26"/>
      <c r="UXG87" s="27"/>
      <c r="UXH87" s="34"/>
      <c r="UXI87" s="34"/>
      <c r="UXM87" s="3"/>
      <c r="UXN87" s="3"/>
      <c r="UXQ87" s="26"/>
      <c r="UXS87" s="27"/>
      <c r="UXT87" s="34"/>
      <c r="UXU87" s="34"/>
      <c r="UXY87" s="3"/>
      <c r="UXZ87" s="3"/>
      <c r="UYC87" s="26"/>
      <c r="UYE87" s="27"/>
      <c r="UYF87" s="34"/>
      <c r="UYG87" s="34"/>
      <c r="UYK87" s="3"/>
      <c r="UYL87" s="3"/>
      <c r="UYO87" s="26"/>
      <c r="UYQ87" s="27"/>
      <c r="UYR87" s="34"/>
      <c r="UYS87" s="34"/>
      <c r="UYW87" s="3"/>
      <c r="UYX87" s="3"/>
      <c r="UZA87" s="26"/>
      <c r="UZC87" s="27"/>
      <c r="UZD87" s="34"/>
      <c r="UZE87" s="34"/>
      <c r="UZI87" s="3"/>
      <c r="UZJ87" s="3"/>
      <c r="UZM87" s="26"/>
      <c r="UZO87" s="27"/>
      <c r="UZP87" s="34"/>
      <c r="UZQ87" s="34"/>
      <c r="UZU87" s="3"/>
      <c r="UZV87" s="3"/>
      <c r="UZY87" s="26"/>
      <c r="VAA87" s="27"/>
      <c r="VAB87" s="34"/>
      <c r="VAC87" s="34"/>
      <c r="VAG87" s="3"/>
      <c r="VAH87" s="3"/>
      <c r="VAK87" s="26"/>
      <c r="VAM87" s="27"/>
      <c r="VAN87" s="34"/>
      <c r="VAO87" s="34"/>
      <c r="VAS87" s="3"/>
      <c r="VAT87" s="3"/>
      <c r="VAW87" s="26"/>
      <c r="VAY87" s="27"/>
      <c r="VAZ87" s="34"/>
      <c r="VBA87" s="34"/>
      <c r="VBE87" s="3"/>
      <c r="VBF87" s="3"/>
      <c r="VBI87" s="26"/>
      <c r="VBK87" s="27"/>
      <c r="VBL87" s="34"/>
      <c r="VBM87" s="34"/>
      <c r="VBQ87" s="3"/>
      <c r="VBR87" s="3"/>
      <c r="VBU87" s="26"/>
      <c r="VBW87" s="27"/>
      <c r="VBX87" s="34"/>
      <c r="VBY87" s="34"/>
      <c r="VCC87" s="3"/>
      <c r="VCD87" s="3"/>
      <c r="VCG87" s="26"/>
      <c r="VCI87" s="27"/>
      <c r="VCJ87" s="34"/>
      <c r="VCK87" s="34"/>
      <c r="VCO87" s="3"/>
      <c r="VCP87" s="3"/>
      <c r="VCS87" s="26"/>
      <c r="VCU87" s="27"/>
      <c r="VCV87" s="34"/>
      <c r="VCW87" s="34"/>
      <c r="VDA87" s="3"/>
      <c r="VDB87" s="3"/>
      <c r="VDE87" s="26"/>
      <c r="VDG87" s="27"/>
      <c r="VDH87" s="34"/>
      <c r="VDI87" s="34"/>
      <c r="VDM87" s="3"/>
      <c r="VDN87" s="3"/>
      <c r="VDQ87" s="26"/>
      <c r="VDS87" s="27"/>
      <c r="VDT87" s="34"/>
      <c r="VDU87" s="34"/>
      <c r="VDY87" s="3"/>
      <c r="VDZ87" s="3"/>
      <c r="VEC87" s="26"/>
      <c r="VEE87" s="27"/>
      <c r="VEF87" s="34"/>
      <c r="VEG87" s="34"/>
      <c r="VEK87" s="3"/>
      <c r="VEL87" s="3"/>
      <c r="VEO87" s="26"/>
      <c r="VEQ87" s="27"/>
      <c r="VER87" s="34"/>
      <c r="VES87" s="34"/>
      <c r="VEW87" s="3"/>
      <c r="VEX87" s="3"/>
      <c r="VFA87" s="26"/>
      <c r="VFC87" s="27"/>
      <c r="VFD87" s="34"/>
      <c r="VFE87" s="34"/>
      <c r="VFI87" s="3"/>
      <c r="VFJ87" s="3"/>
      <c r="VFM87" s="26"/>
      <c r="VFO87" s="27"/>
      <c r="VFP87" s="34"/>
      <c r="VFQ87" s="34"/>
      <c r="VFU87" s="3"/>
      <c r="VFV87" s="3"/>
      <c r="VFY87" s="26"/>
      <c r="VGA87" s="27"/>
      <c r="VGB87" s="34"/>
      <c r="VGC87" s="34"/>
      <c r="VGG87" s="3"/>
      <c r="VGH87" s="3"/>
      <c r="VGK87" s="26"/>
      <c r="VGM87" s="27"/>
      <c r="VGN87" s="34"/>
      <c r="VGO87" s="34"/>
      <c r="VGS87" s="3"/>
      <c r="VGT87" s="3"/>
      <c r="VGW87" s="26"/>
      <c r="VGY87" s="27"/>
      <c r="VGZ87" s="34"/>
      <c r="VHA87" s="34"/>
      <c r="VHE87" s="3"/>
      <c r="VHF87" s="3"/>
      <c r="VHI87" s="26"/>
      <c r="VHK87" s="27"/>
      <c r="VHL87" s="34"/>
      <c r="VHM87" s="34"/>
      <c r="VHQ87" s="3"/>
      <c r="VHR87" s="3"/>
      <c r="VHU87" s="26"/>
      <c r="VHW87" s="27"/>
      <c r="VHX87" s="34"/>
      <c r="VHY87" s="34"/>
      <c r="VIC87" s="3"/>
      <c r="VID87" s="3"/>
      <c r="VIG87" s="26"/>
      <c r="VII87" s="27"/>
      <c r="VIJ87" s="34"/>
      <c r="VIK87" s="34"/>
      <c r="VIO87" s="3"/>
      <c r="VIP87" s="3"/>
      <c r="VIS87" s="26"/>
      <c r="VIU87" s="27"/>
      <c r="VIV87" s="34"/>
      <c r="VIW87" s="34"/>
      <c r="VJA87" s="3"/>
      <c r="VJB87" s="3"/>
      <c r="VJE87" s="26"/>
      <c r="VJG87" s="27"/>
      <c r="VJH87" s="34"/>
      <c r="VJI87" s="34"/>
      <c r="VJM87" s="3"/>
      <c r="VJN87" s="3"/>
      <c r="VJQ87" s="26"/>
      <c r="VJS87" s="27"/>
      <c r="VJT87" s="34"/>
      <c r="VJU87" s="34"/>
      <c r="VJY87" s="3"/>
      <c r="VJZ87" s="3"/>
      <c r="VKC87" s="26"/>
      <c r="VKE87" s="27"/>
      <c r="VKF87" s="34"/>
      <c r="VKG87" s="34"/>
      <c r="VKK87" s="3"/>
      <c r="VKL87" s="3"/>
      <c r="VKO87" s="26"/>
      <c r="VKQ87" s="27"/>
      <c r="VKR87" s="34"/>
      <c r="VKS87" s="34"/>
      <c r="VKW87" s="3"/>
      <c r="VKX87" s="3"/>
      <c r="VLA87" s="26"/>
      <c r="VLC87" s="27"/>
      <c r="VLD87" s="34"/>
      <c r="VLE87" s="34"/>
      <c r="VLI87" s="3"/>
      <c r="VLJ87" s="3"/>
      <c r="VLM87" s="26"/>
      <c r="VLO87" s="27"/>
      <c r="VLP87" s="34"/>
      <c r="VLQ87" s="34"/>
      <c r="VLU87" s="3"/>
      <c r="VLV87" s="3"/>
      <c r="VLY87" s="26"/>
      <c r="VMA87" s="27"/>
      <c r="VMB87" s="34"/>
      <c r="VMC87" s="34"/>
      <c r="VMG87" s="3"/>
      <c r="VMH87" s="3"/>
      <c r="VMK87" s="26"/>
      <c r="VMM87" s="27"/>
      <c r="VMN87" s="34"/>
      <c r="VMO87" s="34"/>
      <c r="VMS87" s="3"/>
      <c r="VMT87" s="3"/>
      <c r="VMW87" s="26"/>
      <c r="VMY87" s="27"/>
      <c r="VMZ87" s="34"/>
      <c r="VNA87" s="34"/>
      <c r="VNE87" s="3"/>
      <c r="VNF87" s="3"/>
      <c r="VNI87" s="26"/>
      <c r="VNK87" s="27"/>
      <c r="VNL87" s="34"/>
      <c r="VNM87" s="34"/>
      <c r="VNQ87" s="3"/>
      <c r="VNR87" s="3"/>
      <c r="VNU87" s="26"/>
      <c r="VNW87" s="27"/>
      <c r="VNX87" s="34"/>
      <c r="VNY87" s="34"/>
      <c r="VOC87" s="3"/>
      <c r="VOD87" s="3"/>
      <c r="VOG87" s="26"/>
      <c r="VOI87" s="27"/>
      <c r="VOJ87" s="34"/>
      <c r="VOK87" s="34"/>
      <c r="VOO87" s="3"/>
      <c r="VOP87" s="3"/>
      <c r="VOS87" s="26"/>
      <c r="VOU87" s="27"/>
      <c r="VOV87" s="34"/>
      <c r="VOW87" s="34"/>
      <c r="VPA87" s="3"/>
      <c r="VPB87" s="3"/>
      <c r="VPE87" s="26"/>
      <c r="VPG87" s="27"/>
      <c r="VPH87" s="34"/>
      <c r="VPI87" s="34"/>
      <c r="VPM87" s="3"/>
      <c r="VPN87" s="3"/>
      <c r="VPQ87" s="26"/>
      <c r="VPS87" s="27"/>
      <c r="VPT87" s="34"/>
      <c r="VPU87" s="34"/>
      <c r="VPY87" s="3"/>
      <c r="VPZ87" s="3"/>
      <c r="VQC87" s="26"/>
      <c r="VQE87" s="27"/>
      <c r="VQF87" s="34"/>
      <c r="VQG87" s="34"/>
      <c r="VQK87" s="3"/>
      <c r="VQL87" s="3"/>
      <c r="VQO87" s="26"/>
      <c r="VQQ87" s="27"/>
      <c r="VQR87" s="34"/>
      <c r="VQS87" s="34"/>
      <c r="VQW87" s="3"/>
      <c r="VQX87" s="3"/>
      <c r="VRA87" s="26"/>
      <c r="VRC87" s="27"/>
      <c r="VRD87" s="34"/>
      <c r="VRE87" s="34"/>
      <c r="VRI87" s="3"/>
      <c r="VRJ87" s="3"/>
      <c r="VRM87" s="26"/>
      <c r="VRO87" s="27"/>
      <c r="VRP87" s="34"/>
      <c r="VRQ87" s="34"/>
      <c r="VRU87" s="3"/>
      <c r="VRV87" s="3"/>
      <c r="VRY87" s="26"/>
      <c r="VSA87" s="27"/>
      <c r="VSB87" s="34"/>
      <c r="VSC87" s="34"/>
      <c r="VSG87" s="3"/>
      <c r="VSH87" s="3"/>
      <c r="VSK87" s="26"/>
      <c r="VSM87" s="27"/>
      <c r="VSN87" s="34"/>
      <c r="VSO87" s="34"/>
      <c r="VSS87" s="3"/>
      <c r="VST87" s="3"/>
      <c r="VSW87" s="26"/>
      <c r="VSY87" s="27"/>
      <c r="VSZ87" s="34"/>
      <c r="VTA87" s="34"/>
      <c r="VTE87" s="3"/>
      <c r="VTF87" s="3"/>
      <c r="VTI87" s="26"/>
      <c r="VTK87" s="27"/>
      <c r="VTL87" s="34"/>
      <c r="VTM87" s="34"/>
      <c r="VTQ87" s="3"/>
      <c r="VTR87" s="3"/>
      <c r="VTU87" s="26"/>
      <c r="VTW87" s="27"/>
      <c r="VTX87" s="34"/>
      <c r="VTY87" s="34"/>
      <c r="VUC87" s="3"/>
      <c r="VUD87" s="3"/>
      <c r="VUG87" s="26"/>
      <c r="VUI87" s="27"/>
      <c r="VUJ87" s="34"/>
      <c r="VUK87" s="34"/>
      <c r="VUO87" s="3"/>
      <c r="VUP87" s="3"/>
      <c r="VUS87" s="26"/>
      <c r="VUU87" s="27"/>
      <c r="VUV87" s="34"/>
      <c r="VUW87" s="34"/>
      <c r="VVA87" s="3"/>
      <c r="VVB87" s="3"/>
      <c r="VVE87" s="26"/>
      <c r="VVG87" s="27"/>
      <c r="VVH87" s="34"/>
      <c r="VVI87" s="34"/>
      <c r="VVM87" s="3"/>
      <c r="VVN87" s="3"/>
      <c r="VVQ87" s="26"/>
      <c r="VVS87" s="27"/>
      <c r="VVT87" s="34"/>
      <c r="VVU87" s="34"/>
      <c r="VVY87" s="3"/>
      <c r="VVZ87" s="3"/>
      <c r="VWC87" s="26"/>
      <c r="VWE87" s="27"/>
      <c r="VWF87" s="34"/>
      <c r="VWG87" s="34"/>
      <c r="VWK87" s="3"/>
      <c r="VWL87" s="3"/>
      <c r="VWO87" s="26"/>
      <c r="VWQ87" s="27"/>
      <c r="VWR87" s="34"/>
      <c r="VWS87" s="34"/>
      <c r="VWW87" s="3"/>
      <c r="VWX87" s="3"/>
      <c r="VXA87" s="26"/>
      <c r="VXC87" s="27"/>
      <c r="VXD87" s="34"/>
      <c r="VXE87" s="34"/>
      <c r="VXI87" s="3"/>
      <c r="VXJ87" s="3"/>
      <c r="VXM87" s="26"/>
      <c r="VXO87" s="27"/>
      <c r="VXP87" s="34"/>
      <c r="VXQ87" s="34"/>
      <c r="VXU87" s="3"/>
      <c r="VXV87" s="3"/>
      <c r="VXY87" s="26"/>
      <c r="VYA87" s="27"/>
      <c r="VYB87" s="34"/>
      <c r="VYC87" s="34"/>
      <c r="VYG87" s="3"/>
      <c r="VYH87" s="3"/>
      <c r="VYK87" s="26"/>
      <c r="VYM87" s="27"/>
      <c r="VYN87" s="34"/>
      <c r="VYO87" s="34"/>
      <c r="VYS87" s="3"/>
      <c r="VYT87" s="3"/>
      <c r="VYW87" s="26"/>
      <c r="VYY87" s="27"/>
      <c r="VYZ87" s="34"/>
      <c r="VZA87" s="34"/>
      <c r="VZE87" s="3"/>
      <c r="VZF87" s="3"/>
      <c r="VZI87" s="26"/>
      <c r="VZK87" s="27"/>
      <c r="VZL87" s="34"/>
      <c r="VZM87" s="34"/>
      <c r="VZQ87" s="3"/>
      <c r="VZR87" s="3"/>
      <c r="VZU87" s="26"/>
      <c r="VZW87" s="27"/>
      <c r="VZX87" s="34"/>
      <c r="VZY87" s="34"/>
      <c r="WAC87" s="3"/>
      <c r="WAD87" s="3"/>
      <c r="WAG87" s="26"/>
      <c r="WAI87" s="27"/>
      <c r="WAJ87" s="34"/>
      <c r="WAK87" s="34"/>
      <c r="WAO87" s="3"/>
      <c r="WAP87" s="3"/>
      <c r="WAS87" s="26"/>
      <c r="WAU87" s="27"/>
      <c r="WAV87" s="34"/>
      <c r="WAW87" s="34"/>
      <c r="WBA87" s="3"/>
      <c r="WBB87" s="3"/>
      <c r="WBE87" s="26"/>
      <c r="WBG87" s="27"/>
      <c r="WBH87" s="34"/>
      <c r="WBI87" s="34"/>
      <c r="WBM87" s="3"/>
      <c r="WBN87" s="3"/>
      <c r="WBQ87" s="26"/>
      <c r="WBS87" s="27"/>
      <c r="WBT87" s="34"/>
      <c r="WBU87" s="34"/>
      <c r="WBY87" s="3"/>
      <c r="WBZ87" s="3"/>
      <c r="WCC87" s="26"/>
      <c r="WCE87" s="27"/>
      <c r="WCF87" s="34"/>
      <c r="WCG87" s="34"/>
      <c r="WCK87" s="3"/>
      <c r="WCL87" s="3"/>
      <c r="WCO87" s="26"/>
      <c r="WCQ87" s="27"/>
      <c r="WCR87" s="34"/>
      <c r="WCS87" s="34"/>
      <c r="WCW87" s="3"/>
      <c r="WCX87" s="3"/>
      <c r="WDA87" s="26"/>
      <c r="WDC87" s="27"/>
      <c r="WDD87" s="34"/>
      <c r="WDE87" s="34"/>
      <c r="WDI87" s="3"/>
      <c r="WDJ87" s="3"/>
      <c r="WDM87" s="26"/>
      <c r="WDO87" s="27"/>
      <c r="WDP87" s="34"/>
      <c r="WDQ87" s="34"/>
      <c r="WDU87" s="3"/>
      <c r="WDV87" s="3"/>
      <c r="WDY87" s="26"/>
      <c r="WEA87" s="27"/>
      <c r="WEB87" s="34"/>
      <c r="WEC87" s="34"/>
      <c r="WEG87" s="3"/>
      <c r="WEH87" s="3"/>
      <c r="WEK87" s="26"/>
      <c r="WEM87" s="27"/>
      <c r="WEN87" s="34"/>
      <c r="WEO87" s="34"/>
      <c r="WES87" s="3"/>
      <c r="WET87" s="3"/>
      <c r="WEW87" s="26"/>
      <c r="WEY87" s="27"/>
      <c r="WEZ87" s="34"/>
      <c r="WFA87" s="34"/>
      <c r="WFE87" s="3"/>
      <c r="WFF87" s="3"/>
      <c r="WFI87" s="26"/>
      <c r="WFK87" s="27"/>
      <c r="WFL87" s="34"/>
      <c r="WFM87" s="34"/>
      <c r="WFQ87" s="3"/>
      <c r="WFR87" s="3"/>
      <c r="WFU87" s="26"/>
      <c r="WFW87" s="27"/>
      <c r="WFX87" s="34"/>
      <c r="WFY87" s="34"/>
      <c r="WGC87" s="3"/>
      <c r="WGD87" s="3"/>
      <c r="WGG87" s="26"/>
      <c r="WGI87" s="27"/>
      <c r="WGJ87" s="34"/>
      <c r="WGK87" s="34"/>
      <c r="WGO87" s="3"/>
      <c r="WGP87" s="3"/>
      <c r="WGS87" s="26"/>
      <c r="WGU87" s="27"/>
      <c r="WGV87" s="34"/>
      <c r="WGW87" s="34"/>
      <c r="WHA87" s="3"/>
      <c r="WHB87" s="3"/>
      <c r="WHE87" s="26"/>
      <c r="WHG87" s="27"/>
      <c r="WHH87" s="34"/>
      <c r="WHI87" s="34"/>
      <c r="WHM87" s="3"/>
      <c r="WHN87" s="3"/>
      <c r="WHQ87" s="26"/>
      <c r="WHS87" s="27"/>
      <c r="WHT87" s="34"/>
      <c r="WHU87" s="34"/>
      <c r="WHY87" s="3"/>
      <c r="WHZ87" s="3"/>
      <c r="WIC87" s="26"/>
      <c r="WIE87" s="27"/>
      <c r="WIF87" s="34"/>
      <c r="WIG87" s="34"/>
      <c r="WIK87" s="3"/>
      <c r="WIL87" s="3"/>
      <c r="WIO87" s="26"/>
      <c r="WIQ87" s="27"/>
      <c r="WIR87" s="34"/>
      <c r="WIS87" s="34"/>
      <c r="WIW87" s="3"/>
      <c r="WIX87" s="3"/>
      <c r="WJA87" s="26"/>
      <c r="WJC87" s="27"/>
      <c r="WJD87" s="34"/>
      <c r="WJE87" s="34"/>
      <c r="WJI87" s="3"/>
      <c r="WJJ87" s="3"/>
      <c r="WJM87" s="26"/>
      <c r="WJO87" s="27"/>
      <c r="WJP87" s="34"/>
      <c r="WJQ87" s="34"/>
      <c r="WJU87" s="3"/>
      <c r="WJV87" s="3"/>
      <c r="WJY87" s="26"/>
      <c r="WKA87" s="27"/>
      <c r="WKB87" s="34"/>
      <c r="WKC87" s="34"/>
      <c r="WKG87" s="3"/>
      <c r="WKH87" s="3"/>
      <c r="WKK87" s="26"/>
      <c r="WKM87" s="27"/>
      <c r="WKN87" s="34"/>
      <c r="WKO87" s="34"/>
      <c r="WKS87" s="3"/>
      <c r="WKT87" s="3"/>
      <c r="WKW87" s="26"/>
      <c r="WKY87" s="27"/>
      <c r="WKZ87" s="34"/>
      <c r="WLA87" s="34"/>
      <c r="WLE87" s="3"/>
      <c r="WLF87" s="3"/>
      <c r="WLI87" s="26"/>
      <c r="WLK87" s="27"/>
      <c r="WLL87" s="34"/>
      <c r="WLM87" s="34"/>
      <c r="WLQ87" s="3"/>
      <c r="WLR87" s="3"/>
      <c r="WLU87" s="26"/>
      <c r="WLW87" s="27"/>
      <c r="WLX87" s="34"/>
      <c r="WLY87" s="34"/>
      <c r="WMC87" s="3"/>
      <c r="WMD87" s="3"/>
      <c r="WMG87" s="26"/>
      <c r="WMI87" s="27"/>
      <c r="WMJ87" s="34"/>
      <c r="WMK87" s="34"/>
      <c r="WMO87" s="3"/>
      <c r="WMP87" s="3"/>
      <c r="WMS87" s="26"/>
      <c r="WMU87" s="27"/>
      <c r="WMV87" s="34"/>
      <c r="WMW87" s="34"/>
      <c r="WNA87" s="3"/>
      <c r="WNB87" s="3"/>
      <c r="WNE87" s="26"/>
      <c r="WNG87" s="27"/>
      <c r="WNH87" s="34"/>
      <c r="WNI87" s="34"/>
      <c r="WNM87" s="3"/>
      <c r="WNN87" s="3"/>
      <c r="WNQ87" s="26"/>
      <c r="WNS87" s="27"/>
      <c r="WNT87" s="34"/>
      <c r="WNU87" s="34"/>
      <c r="WNY87" s="3"/>
      <c r="WNZ87" s="3"/>
      <c r="WOC87" s="26"/>
      <c r="WOE87" s="27"/>
      <c r="WOF87" s="34"/>
      <c r="WOG87" s="34"/>
      <c r="WOK87" s="3"/>
      <c r="WOL87" s="3"/>
      <c r="WOO87" s="26"/>
      <c r="WOQ87" s="27"/>
      <c r="WOR87" s="34"/>
      <c r="WOS87" s="34"/>
      <c r="WOW87" s="3"/>
      <c r="WOX87" s="3"/>
      <c r="WPA87" s="26"/>
      <c r="WPC87" s="27"/>
      <c r="WPD87" s="34"/>
      <c r="WPE87" s="34"/>
      <c r="WPI87" s="3"/>
      <c r="WPJ87" s="3"/>
      <c r="WPM87" s="26"/>
      <c r="WPO87" s="27"/>
      <c r="WPP87" s="34"/>
      <c r="WPQ87" s="34"/>
      <c r="WPU87" s="3"/>
      <c r="WPV87" s="3"/>
      <c r="WPY87" s="26"/>
      <c r="WQA87" s="27"/>
      <c r="WQB87" s="34"/>
      <c r="WQC87" s="34"/>
      <c r="WQG87" s="3"/>
      <c r="WQH87" s="3"/>
      <c r="WQK87" s="26"/>
      <c r="WQM87" s="27"/>
      <c r="WQN87" s="34"/>
      <c r="WQO87" s="34"/>
      <c r="WQS87" s="3"/>
      <c r="WQT87" s="3"/>
      <c r="WQW87" s="26"/>
      <c r="WQY87" s="27"/>
      <c r="WQZ87" s="34"/>
      <c r="WRA87" s="34"/>
      <c r="WRE87" s="3"/>
      <c r="WRF87" s="3"/>
      <c r="WRI87" s="26"/>
      <c r="WRK87" s="27"/>
      <c r="WRL87" s="34"/>
      <c r="WRM87" s="34"/>
      <c r="WRQ87" s="3"/>
      <c r="WRR87" s="3"/>
      <c r="WRU87" s="26"/>
      <c r="WRW87" s="27"/>
      <c r="WRX87" s="34"/>
      <c r="WRY87" s="34"/>
      <c r="WSC87" s="3"/>
      <c r="WSD87" s="3"/>
      <c r="WSG87" s="26"/>
      <c r="WSI87" s="27"/>
      <c r="WSJ87" s="34"/>
      <c r="WSK87" s="34"/>
      <c r="WSO87" s="3"/>
      <c r="WSP87" s="3"/>
      <c r="WSS87" s="26"/>
      <c r="WSU87" s="27"/>
      <c r="WSV87" s="34"/>
      <c r="WSW87" s="34"/>
      <c r="WTA87" s="3"/>
      <c r="WTB87" s="3"/>
      <c r="WTE87" s="26"/>
      <c r="WTG87" s="27"/>
      <c r="WTH87" s="34"/>
      <c r="WTI87" s="34"/>
      <c r="WTM87" s="3"/>
      <c r="WTN87" s="3"/>
      <c r="WTQ87" s="26"/>
      <c r="WTS87" s="27"/>
      <c r="WTT87" s="34"/>
      <c r="WTU87" s="34"/>
      <c r="WTY87" s="3"/>
      <c r="WTZ87" s="3"/>
      <c r="WUC87" s="26"/>
      <c r="WUE87" s="27"/>
      <c r="WUF87" s="34"/>
      <c r="WUG87" s="34"/>
      <c r="WUK87" s="3"/>
      <c r="WUL87" s="3"/>
      <c r="WUO87" s="26"/>
      <c r="WUQ87" s="27"/>
      <c r="WUR87" s="34"/>
      <c r="WUS87" s="34"/>
      <c r="WUW87" s="3"/>
      <c r="WUX87" s="3"/>
      <c r="WVA87" s="26"/>
      <c r="WVC87" s="27"/>
      <c r="WVD87" s="34"/>
      <c r="WVE87" s="34"/>
      <c r="WVI87" s="3"/>
      <c r="WVJ87" s="3"/>
      <c r="WVM87" s="26"/>
      <c r="WVO87" s="27"/>
      <c r="WVP87" s="34"/>
      <c r="WVQ87" s="34"/>
      <c r="WVU87" s="3"/>
      <c r="WVV87" s="3"/>
      <c r="WVY87" s="26"/>
      <c r="WWA87" s="27"/>
      <c r="WWB87" s="34"/>
      <c r="WWC87" s="34"/>
      <c r="WWG87" s="3"/>
      <c r="WWH87" s="3"/>
      <c r="WWK87" s="26"/>
      <c r="WWM87" s="27"/>
      <c r="WWN87" s="34"/>
      <c r="WWO87" s="34"/>
      <c r="WWS87" s="3"/>
      <c r="WWT87" s="3"/>
      <c r="WWW87" s="26"/>
      <c r="WWY87" s="27"/>
      <c r="WWZ87" s="34"/>
      <c r="WXA87" s="34"/>
      <c r="WXE87" s="3"/>
      <c r="WXF87" s="3"/>
      <c r="WXI87" s="26"/>
      <c r="WXK87" s="27"/>
      <c r="WXL87" s="34"/>
      <c r="WXM87" s="34"/>
      <c r="WXQ87" s="3"/>
      <c r="WXR87" s="3"/>
      <c r="WXU87" s="26"/>
      <c r="WXW87" s="27"/>
      <c r="WXX87" s="34"/>
      <c r="WXY87" s="34"/>
      <c r="WYC87" s="3"/>
      <c r="WYD87" s="3"/>
      <c r="WYG87" s="26"/>
      <c r="WYI87" s="27"/>
      <c r="WYJ87" s="34"/>
      <c r="WYK87" s="34"/>
      <c r="WYO87" s="3"/>
      <c r="WYP87" s="3"/>
      <c r="WYS87" s="26"/>
      <c r="WYU87" s="27"/>
      <c r="WYV87" s="34"/>
      <c r="WYW87" s="34"/>
      <c r="WZA87" s="3"/>
      <c r="WZB87" s="3"/>
      <c r="WZE87" s="26"/>
      <c r="WZG87" s="27"/>
      <c r="WZH87" s="34"/>
      <c r="WZI87" s="34"/>
      <c r="WZM87" s="3"/>
      <c r="WZN87" s="3"/>
      <c r="WZQ87" s="26"/>
      <c r="WZS87" s="27"/>
      <c r="WZT87" s="34"/>
      <c r="WZU87" s="34"/>
      <c r="WZY87" s="3"/>
      <c r="WZZ87" s="3"/>
      <c r="XAC87" s="26"/>
      <c r="XAE87" s="27"/>
      <c r="XAF87" s="34"/>
      <c r="XAG87" s="34"/>
      <c r="XAK87" s="3"/>
      <c r="XAL87" s="3"/>
      <c r="XAO87" s="26"/>
      <c r="XAQ87" s="27"/>
      <c r="XAR87" s="34"/>
      <c r="XAS87" s="34"/>
      <c r="XAW87" s="3"/>
      <c r="XAX87" s="3"/>
      <c r="XBA87" s="26"/>
      <c r="XBC87" s="27"/>
      <c r="XBD87" s="34"/>
      <c r="XBE87" s="34"/>
      <c r="XBI87" s="3"/>
      <c r="XBJ87" s="3"/>
      <c r="XBM87" s="26"/>
      <c r="XBO87" s="27"/>
      <c r="XBP87" s="34"/>
      <c r="XBQ87" s="34"/>
      <c r="XBU87" s="3"/>
      <c r="XBV87" s="3"/>
      <c r="XBY87" s="26"/>
      <c r="XCA87" s="27"/>
      <c r="XCB87" s="34"/>
      <c r="XCC87" s="34"/>
      <c r="XCG87" s="3"/>
      <c r="XCH87" s="3"/>
      <c r="XCK87" s="26"/>
      <c r="XCM87" s="27"/>
      <c r="XCN87" s="34"/>
      <c r="XCO87" s="34"/>
      <c r="XCS87" s="3"/>
      <c r="XCT87" s="3"/>
      <c r="XCW87" s="26"/>
      <c r="XCY87" s="27"/>
      <c r="XCZ87" s="34"/>
      <c r="XDA87" s="34"/>
      <c r="XDE87" s="3"/>
      <c r="XDF87" s="3"/>
      <c r="XDI87" s="26"/>
      <c r="XDK87" s="27"/>
      <c r="XDL87" s="34"/>
      <c r="XDM87" s="34"/>
      <c r="XDQ87" s="3"/>
      <c r="XDR87" s="3"/>
      <c r="XDU87" s="26"/>
      <c r="XDW87" s="27"/>
      <c r="XDX87" s="34"/>
      <c r="XDY87" s="34"/>
      <c r="XEC87" s="3"/>
      <c r="XED87" s="3"/>
      <c r="XEG87" s="26"/>
      <c r="XEI87" s="27"/>
      <c r="XEJ87" s="34"/>
      <c r="XEK87" s="34"/>
      <c r="XEO87" s="3"/>
      <c r="XEP87" s="3"/>
      <c r="XES87" s="26"/>
      <c r="XEU87" s="27"/>
      <c r="XEV87" s="34"/>
      <c r="XEW87" s="34"/>
      <c r="XFA87" s="3"/>
      <c r="XFB87" s="3"/>
    </row>
    <row r="88" spans="1:1022 1025:3069 3073:4094 4097:6141 6145:7166 7169:9213 9217:10238 10241:12285 12289:13310 13313:15357 15361:16382" x14ac:dyDescent="0.25">
      <c r="A88" s="47">
        <v>276518</v>
      </c>
      <c r="B88" s="49" t="s">
        <v>139</v>
      </c>
      <c r="C88" s="43" t="s">
        <v>140</v>
      </c>
      <c r="D88" s="43" t="s">
        <v>21</v>
      </c>
      <c r="E88" s="50" t="s">
        <v>63</v>
      </c>
      <c r="F88" s="43" t="s">
        <v>141</v>
      </c>
      <c r="G88" s="44">
        <v>43955</v>
      </c>
      <c r="H88" s="52"/>
      <c r="I88" s="52"/>
      <c r="J88" s="52">
        <v>525</v>
      </c>
      <c r="K88" s="52" t="s">
        <v>27</v>
      </c>
      <c r="L88" s="45">
        <v>2</v>
      </c>
      <c r="M88" s="64" t="s">
        <v>142</v>
      </c>
      <c r="Q88" s="27"/>
      <c r="R88" s="39"/>
    </row>
    <row r="89" spans="1:1022 1025:3069 3073:4094 4097:6141 6145:7166 7169:9213 9217:10238 10241:12285 12289:13310 13313:15357 15361:16382" x14ac:dyDescent="0.25">
      <c r="A89" s="46">
        <v>276116</v>
      </c>
      <c r="B89" s="48">
        <v>2998958</v>
      </c>
      <c r="C89" s="40" t="s">
        <v>143</v>
      </c>
      <c r="D89" s="40" t="s">
        <v>37</v>
      </c>
      <c r="E89" s="50" t="s">
        <v>30</v>
      </c>
      <c r="F89" s="40" t="s">
        <v>41</v>
      </c>
      <c r="G89" s="41">
        <v>43969</v>
      </c>
      <c r="H89" s="51"/>
      <c r="I89" s="51"/>
      <c r="J89" s="51">
        <v>575</v>
      </c>
      <c r="K89" s="51" t="s">
        <v>27</v>
      </c>
      <c r="L89" s="42">
        <v>2</v>
      </c>
      <c r="M89" s="66" t="s">
        <v>144</v>
      </c>
      <c r="Q89" s="27"/>
      <c r="R89" s="39"/>
    </row>
    <row r="90" spans="1:1022 1025:3069 3073:4094 4097:6141 6145:7166 7169:9213 9217:10238 10241:12285 12289:13310 13313:15357 15361:16382" x14ac:dyDescent="0.25">
      <c r="A90" s="47">
        <v>268490</v>
      </c>
      <c r="B90" s="49">
        <v>2998230</v>
      </c>
      <c r="C90" s="43" t="s">
        <v>145</v>
      </c>
      <c r="D90" s="43" t="s">
        <v>29</v>
      </c>
      <c r="E90" s="50" t="s">
        <v>30</v>
      </c>
      <c r="F90" s="43">
        <v>8140</v>
      </c>
      <c r="G90" s="44">
        <v>43976</v>
      </c>
      <c r="H90" s="52"/>
      <c r="I90" s="52"/>
      <c r="J90" s="52">
        <v>600</v>
      </c>
      <c r="K90" s="52" t="s">
        <v>27</v>
      </c>
      <c r="L90" s="45">
        <v>2</v>
      </c>
      <c r="M90" s="64" t="s">
        <v>146</v>
      </c>
      <c r="Q90" s="27"/>
      <c r="R90" s="39"/>
    </row>
    <row r="91" spans="1:1022 1025:3069 3073:4094 4097:6141 6145:7166 7169:9213 9217:10238 10241:12285 12289:13310 13313:15357 15361:16382" x14ac:dyDescent="0.25">
      <c r="A91" s="46">
        <v>276812</v>
      </c>
      <c r="B91" s="48">
        <v>2999570</v>
      </c>
      <c r="C91" s="40" t="s">
        <v>147</v>
      </c>
      <c r="D91" s="40" t="s">
        <v>21</v>
      </c>
      <c r="E91" s="50" t="s">
        <v>30</v>
      </c>
      <c r="F91" s="40" t="s">
        <v>74</v>
      </c>
      <c r="G91" s="41">
        <v>43997</v>
      </c>
      <c r="H91" s="51"/>
      <c r="I91" s="51"/>
      <c r="J91" s="51">
        <v>655</v>
      </c>
      <c r="K91" s="51" t="s">
        <v>27</v>
      </c>
      <c r="L91" s="42">
        <v>2</v>
      </c>
      <c r="M91" s="66" t="s">
        <v>132</v>
      </c>
      <c r="Q91" s="27"/>
      <c r="R91" s="39"/>
    </row>
    <row r="92" spans="1:1022 1025:3069 3073:4094 4097:6141 6145:7166 7169:9213 9217:10238 10241:12285 12289:13310 13313:15357 15361:16382" x14ac:dyDescent="0.25">
      <c r="A92" s="47">
        <v>268658</v>
      </c>
      <c r="B92" s="49">
        <v>2998596</v>
      </c>
      <c r="C92" s="43" t="s">
        <v>148</v>
      </c>
      <c r="D92" s="43" t="s">
        <v>29</v>
      </c>
      <c r="E92" s="50" t="s">
        <v>30</v>
      </c>
      <c r="F92" s="43">
        <v>8140</v>
      </c>
      <c r="G92" s="44">
        <v>44004</v>
      </c>
      <c r="H92" s="52"/>
      <c r="I92" s="52"/>
      <c r="J92" s="52">
        <v>660</v>
      </c>
      <c r="K92" s="52" t="s">
        <v>27</v>
      </c>
      <c r="L92" s="45">
        <v>2</v>
      </c>
      <c r="M92" s="64" t="s">
        <v>149</v>
      </c>
      <c r="Q92" s="27"/>
      <c r="R92" s="39"/>
    </row>
    <row r="93" spans="1:1022 1025:3069 3073:4094 4097:6141 6145:7166 7169:9213 9217:10238 10241:12285 12289:13310 13313:15357 15361:16382" x14ac:dyDescent="0.25">
      <c r="A93" s="46">
        <v>277300</v>
      </c>
      <c r="B93" s="48">
        <v>5801675329</v>
      </c>
      <c r="C93" s="40" t="s">
        <v>107</v>
      </c>
      <c r="D93" s="40" t="s">
        <v>21</v>
      </c>
      <c r="E93" s="50" t="s">
        <v>22</v>
      </c>
      <c r="F93" s="40" t="s">
        <v>71</v>
      </c>
      <c r="G93" s="41">
        <v>44004</v>
      </c>
      <c r="H93" s="51"/>
      <c r="I93" s="51"/>
      <c r="J93" s="51">
        <v>690</v>
      </c>
      <c r="K93" s="51" t="s">
        <v>27</v>
      </c>
      <c r="L93" s="42">
        <v>2</v>
      </c>
      <c r="M93" s="64" t="s">
        <v>150</v>
      </c>
      <c r="Q93" s="27"/>
      <c r="R93" s="39"/>
    </row>
    <row r="94" spans="1:1022 1025:3069 3073:4094 4097:6141 6145:7166 7169:9213 9217:10238 10241:12285 12289:13310 13313:15357 15361:16382" x14ac:dyDescent="0.25">
      <c r="A94" s="47">
        <v>278109</v>
      </c>
      <c r="B94" s="49">
        <v>5801675329</v>
      </c>
      <c r="C94" s="43" t="s">
        <v>107</v>
      </c>
      <c r="D94" s="43" t="s">
        <v>21</v>
      </c>
      <c r="E94" s="50" t="s">
        <v>22</v>
      </c>
      <c r="F94" s="43" t="s">
        <v>71</v>
      </c>
      <c r="G94" s="44">
        <v>44008</v>
      </c>
      <c r="H94" s="52"/>
      <c r="I94" s="52"/>
      <c r="J94" s="52">
        <v>695</v>
      </c>
      <c r="K94" s="52" t="s">
        <v>27</v>
      </c>
      <c r="L94" s="45">
        <v>2</v>
      </c>
      <c r="M94" s="64" t="s">
        <v>150</v>
      </c>
      <c r="Q94" s="27"/>
      <c r="R94" s="39"/>
    </row>
    <row r="95" spans="1:1022 1025:3069 3073:4094 4097:6141 6145:7166 7169:9213 9217:10238 10241:12285 12289:13310 13313:15357 15361:16382" x14ac:dyDescent="0.25">
      <c r="A95" s="46">
        <v>260008</v>
      </c>
      <c r="B95" s="48">
        <v>71788494</v>
      </c>
      <c r="C95" s="40" t="s">
        <v>151</v>
      </c>
      <c r="D95" s="40" t="s">
        <v>29</v>
      </c>
      <c r="E95" s="50" t="s">
        <v>51</v>
      </c>
      <c r="F95" s="40" t="s">
        <v>152</v>
      </c>
      <c r="G95" s="41">
        <v>44018</v>
      </c>
      <c r="H95" s="51"/>
      <c r="I95" s="51"/>
      <c r="J95" s="51">
        <v>740</v>
      </c>
      <c r="K95" s="51" t="s">
        <v>27</v>
      </c>
      <c r="L95" s="42">
        <v>2</v>
      </c>
      <c r="M95" s="66" t="s">
        <v>132</v>
      </c>
      <c r="Q95" s="27"/>
      <c r="R95" s="39"/>
    </row>
    <row r="96" spans="1:1022 1025:3069 3073:4094 4097:6141 6145:7166 7169:9213 9217:10238 10241:12285 12289:13310 13313:15357 15361:16382" x14ac:dyDescent="0.25">
      <c r="A96" s="47">
        <v>258480</v>
      </c>
      <c r="B96" s="49">
        <v>71782662</v>
      </c>
      <c r="C96" s="43" t="s">
        <v>153</v>
      </c>
      <c r="D96" s="43" t="s">
        <v>29</v>
      </c>
      <c r="E96" s="50" t="s">
        <v>51</v>
      </c>
      <c r="F96" s="43" t="s">
        <v>154</v>
      </c>
      <c r="G96" s="44">
        <v>44018</v>
      </c>
      <c r="H96" s="52"/>
      <c r="I96" s="52"/>
      <c r="J96" s="52">
        <v>745</v>
      </c>
      <c r="K96" s="52" t="s">
        <v>27</v>
      </c>
      <c r="L96" s="45">
        <v>2</v>
      </c>
      <c r="M96" s="66" t="s">
        <v>132</v>
      </c>
      <c r="Q96" s="27"/>
      <c r="R96" s="39"/>
    </row>
    <row r="97" spans="1:18" x14ac:dyDescent="0.25">
      <c r="A97" s="46">
        <v>271731</v>
      </c>
      <c r="B97" s="48">
        <v>71796126</v>
      </c>
      <c r="C97" s="40" t="s">
        <v>90</v>
      </c>
      <c r="D97" s="40" t="s">
        <v>29</v>
      </c>
      <c r="E97" s="50" t="s">
        <v>51</v>
      </c>
      <c r="F97" s="40" t="s">
        <v>52</v>
      </c>
      <c r="G97" s="41">
        <v>44018</v>
      </c>
      <c r="H97" s="51"/>
      <c r="I97" s="51"/>
      <c r="J97" s="51">
        <v>750</v>
      </c>
      <c r="K97" s="51" t="s">
        <v>27</v>
      </c>
      <c r="L97" s="42">
        <v>2</v>
      </c>
      <c r="M97" s="66" t="s">
        <v>132</v>
      </c>
      <c r="Q97" s="27"/>
      <c r="R97" s="39"/>
    </row>
    <row r="98" spans="1:18" x14ac:dyDescent="0.25">
      <c r="A98" s="47">
        <v>277741</v>
      </c>
      <c r="B98" s="49">
        <v>500080520</v>
      </c>
      <c r="C98" s="43" t="s">
        <v>155</v>
      </c>
      <c r="D98" s="43" t="s">
        <v>37</v>
      </c>
      <c r="E98" s="50" t="s">
        <v>30</v>
      </c>
      <c r="F98" s="43" t="s">
        <v>156</v>
      </c>
      <c r="G98" s="44">
        <v>44025</v>
      </c>
      <c r="H98" s="52"/>
      <c r="I98" s="52"/>
      <c r="J98" s="52">
        <v>825</v>
      </c>
      <c r="K98" s="52" t="s">
        <v>27</v>
      </c>
      <c r="L98" s="45">
        <v>2</v>
      </c>
      <c r="M98" s="64">
        <v>5801860991</v>
      </c>
      <c r="Q98" s="27"/>
      <c r="R98" s="39"/>
    </row>
    <row r="99" spans="1:18" x14ac:dyDescent="0.25">
      <c r="A99" s="46">
        <v>277739</v>
      </c>
      <c r="B99" s="48">
        <v>500080520</v>
      </c>
      <c r="C99" s="40" t="s">
        <v>155</v>
      </c>
      <c r="D99" s="40" t="s">
        <v>37</v>
      </c>
      <c r="E99" s="50" t="s">
        <v>30</v>
      </c>
      <c r="F99" s="40" t="s">
        <v>156</v>
      </c>
      <c r="G99" s="41">
        <v>44025</v>
      </c>
      <c r="H99" s="51"/>
      <c r="I99" s="51"/>
      <c r="J99" s="51">
        <v>830</v>
      </c>
      <c r="K99" s="51" t="s">
        <v>27</v>
      </c>
      <c r="L99" s="42">
        <v>2</v>
      </c>
      <c r="M99" s="64">
        <v>5801860991</v>
      </c>
      <c r="Q99" s="27"/>
      <c r="R99" s="39"/>
    </row>
    <row r="100" spans="1:18" x14ac:dyDescent="0.25">
      <c r="A100" s="47">
        <v>277704</v>
      </c>
      <c r="B100" s="49">
        <v>2999570</v>
      </c>
      <c r="C100" s="43" t="s">
        <v>147</v>
      </c>
      <c r="D100" s="43" t="s">
        <v>21</v>
      </c>
      <c r="E100" s="50" t="s">
        <v>30</v>
      </c>
      <c r="F100" s="43" t="s">
        <v>74</v>
      </c>
      <c r="G100" s="44">
        <v>44025</v>
      </c>
      <c r="H100" s="52"/>
      <c r="I100" s="52"/>
      <c r="J100" s="52">
        <v>875</v>
      </c>
      <c r="K100" s="52" t="s">
        <v>27</v>
      </c>
      <c r="L100" s="45">
        <v>2</v>
      </c>
      <c r="M100" s="66" t="s">
        <v>132</v>
      </c>
      <c r="Q100" s="27"/>
      <c r="R100" s="39"/>
    </row>
    <row r="101" spans="1:18" hidden="1" x14ac:dyDescent="0.25">
      <c r="A101" s="46">
        <v>279347</v>
      </c>
      <c r="B101" s="48" t="s">
        <v>67</v>
      </c>
      <c r="C101" s="40" t="s">
        <v>68</v>
      </c>
      <c r="D101" s="40" t="s">
        <v>21</v>
      </c>
      <c r="E101" s="50" t="s">
        <v>63</v>
      </c>
      <c r="F101" s="40" t="s">
        <v>69</v>
      </c>
      <c r="G101" s="41">
        <v>44081</v>
      </c>
      <c r="H101" s="51"/>
      <c r="I101" s="51"/>
      <c r="J101" s="51">
        <v>975</v>
      </c>
      <c r="K101" s="51" t="s">
        <v>27</v>
      </c>
      <c r="L101" s="42">
        <v>2</v>
      </c>
      <c r="M101" s="64">
        <v>47136592</v>
      </c>
      <c r="Q101" s="27"/>
      <c r="R101" s="39"/>
    </row>
    <row r="102" spans="1:18" hidden="1" x14ac:dyDescent="0.25">
      <c r="A102" s="47">
        <v>279350</v>
      </c>
      <c r="B102" s="49" t="s">
        <v>67</v>
      </c>
      <c r="C102" s="43" t="s">
        <v>68</v>
      </c>
      <c r="D102" s="43" t="s">
        <v>21</v>
      </c>
      <c r="E102" s="50" t="s">
        <v>63</v>
      </c>
      <c r="F102" s="43" t="s">
        <v>69</v>
      </c>
      <c r="G102" s="44">
        <v>44081</v>
      </c>
      <c r="H102" s="52"/>
      <c r="I102" s="52"/>
      <c r="J102" s="52">
        <v>980</v>
      </c>
      <c r="K102" s="52" t="s">
        <v>27</v>
      </c>
      <c r="L102" s="45">
        <v>2</v>
      </c>
      <c r="M102" s="64">
        <v>47136592</v>
      </c>
      <c r="Q102" s="27"/>
      <c r="R102" s="39"/>
    </row>
    <row r="103" spans="1:18" hidden="1" x14ac:dyDescent="0.25">
      <c r="A103" s="46">
        <v>279367</v>
      </c>
      <c r="B103" s="48" t="s">
        <v>136</v>
      </c>
      <c r="C103" s="40" t="s">
        <v>137</v>
      </c>
      <c r="D103" s="40" t="s">
        <v>21</v>
      </c>
      <c r="E103" s="50" t="s">
        <v>63</v>
      </c>
      <c r="F103" s="40" t="s">
        <v>60</v>
      </c>
      <c r="G103" s="41">
        <v>44081</v>
      </c>
      <c r="H103" s="51"/>
      <c r="I103" s="51"/>
      <c r="J103" s="51">
        <v>1005</v>
      </c>
      <c r="K103" s="51" t="s">
        <v>27</v>
      </c>
      <c r="L103" s="42">
        <v>2</v>
      </c>
      <c r="M103" s="66"/>
      <c r="Q103" s="27"/>
      <c r="R103" s="39"/>
    </row>
    <row r="104" spans="1:18" x14ac:dyDescent="0.25">
      <c r="A104" s="47">
        <v>279400</v>
      </c>
      <c r="B104" s="49" t="s">
        <v>157</v>
      </c>
      <c r="C104" s="43" t="s">
        <v>158</v>
      </c>
      <c r="D104" s="43" t="s">
        <v>37</v>
      </c>
      <c r="E104" s="50" t="s">
        <v>63</v>
      </c>
      <c r="F104" s="43" t="s">
        <v>94</v>
      </c>
      <c r="G104" s="44">
        <v>44081</v>
      </c>
      <c r="H104" s="52"/>
      <c r="I104" s="52"/>
      <c r="J104" s="52">
        <v>1040</v>
      </c>
      <c r="K104" s="52" t="s">
        <v>27</v>
      </c>
      <c r="L104" s="45">
        <v>2</v>
      </c>
      <c r="M104" s="66" t="s">
        <v>132</v>
      </c>
      <c r="Q104" s="27"/>
      <c r="R104" s="39"/>
    </row>
    <row r="105" spans="1:18" x14ac:dyDescent="0.25">
      <c r="A105" s="46">
        <v>279331</v>
      </c>
      <c r="B105" s="48">
        <v>5801371829</v>
      </c>
      <c r="C105" s="40" t="s">
        <v>159</v>
      </c>
      <c r="D105" s="40" t="s">
        <v>21</v>
      </c>
      <c r="E105" s="50" t="s">
        <v>22</v>
      </c>
      <c r="F105" s="40" t="s">
        <v>160</v>
      </c>
      <c r="G105" s="41">
        <v>44081</v>
      </c>
      <c r="H105" s="51"/>
      <c r="I105" s="51"/>
      <c r="J105" s="51">
        <v>1070</v>
      </c>
      <c r="K105" s="51" t="s">
        <v>27</v>
      </c>
      <c r="L105" s="42">
        <v>2</v>
      </c>
      <c r="M105" s="66" t="s">
        <v>132</v>
      </c>
      <c r="Q105" s="27"/>
      <c r="R105" s="39"/>
    </row>
    <row r="106" spans="1:18" x14ac:dyDescent="0.25">
      <c r="A106" s="47">
        <v>279213</v>
      </c>
      <c r="B106" s="49">
        <v>2999988</v>
      </c>
      <c r="C106" s="43" t="s">
        <v>115</v>
      </c>
      <c r="D106" s="43" t="s">
        <v>21</v>
      </c>
      <c r="E106" s="50" t="s">
        <v>30</v>
      </c>
      <c r="F106" s="43" t="s">
        <v>74</v>
      </c>
      <c r="G106" s="44">
        <v>44081</v>
      </c>
      <c r="H106" s="52"/>
      <c r="I106" s="52"/>
      <c r="J106" s="52">
        <v>1085</v>
      </c>
      <c r="K106" s="52" t="s">
        <v>27</v>
      </c>
      <c r="L106" s="45">
        <v>2</v>
      </c>
      <c r="M106" s="66" t="s">
        <v>161</v>
      </c>
      <c r="Q106" s="27"/>
      <c r="R106" s="39"/>
    </row>
    <row r="107" spans="1:18" x14ac:dyDescent="0.25">
      <c r="A107" s="46">
        <v>277676</v>
      </c>
      <c r="B107" s="48" t="s">
        <v>162</v>
      </c>
      <c r="C107" s="40" t="s">
        <v>163</v>
      </c>
      <c r="D107" s="40" t="s">
        <v>29</v>
      </c>
      <c r="E107" s="50" t="s">
        <v>30</v>
      </c>
      <c r="F107" s="40" t="s">
        <v>31</v>
      </c>
      <c r="G107" s="41">
        <v>44088</v>
      </c>
      <c r="H107" s="51"/>
      <c r="I107" s="51"/>
      <c r="J107" s="51">
        <v>1090</v>
      </c>
      <c r="K107" s="51" t="s">
        <v>27</v>
      </c>
      <c r="L107" s="42">
        <v>2</v>
      </c>
      <c r="M107" s="66" t="s">
        <v>164</v>
      </c>
      <c r="Q107" s="27"/>
      <c r="R107" s="39"/>
    </row>
    <row r="108" spans="1:18" hidden="1" x14ac:dyDescent="0.25">
      <c r="A108" s="47">
        <v>280478</v>
      </c>
      <c r="B108" s="49">
        <v>8094266</v>
      </c>
      <c r="C108" s="43" t="s">
        <v>165</v>
      </c>
      <c r="D108" s="43" t="s">
        <v>37</v>
      </c>
      <c r="E108" s="50" t="s">
        <v>38</v>
      </c>
      <c r="F108" s="43" t="s">
        <v>166</v>
      </c>
      <c r="G108" s="44">
        <v>44092</v>
      </c>
      <c r="H108" s="52"/>
      <c r="I108" s="52"/>
      <c r="J108" s="52">
        <v>1100</v>
      </c>
      <c r="K108" s="52" t="s">
        <v>27</v>
      </c>
      <c r="L108" s="45">
        <v>2</v>
      </c>
      <c r="M108" s="63" t="s">
        <v>167</v>
      </c>
      <c r="Q108" s="27"/>
      <c r="R108" s="39"/>
    </row>
    <row r="109" spans="1:18" x14ac:dyDescent="0.25">
      <c r="A109" s="46">
        <v>280485</v>
      </c>
      <c r="B109" s="48" t="s">
        <v>168</v>
      </c>
      <c r="C109" s="40" t="s">
        <v>169</v>
      </c>
      <c r="D109" s="40" t="s">
        <v>37</v>
      </c>
      <c r="E109" s="50" t="s">
        <v>63</v>
      </c>
      <c r="F109" s="40" t="s">
        <v>39</v>
      </c>
      <c r="G109" s="41">
        <v>44095</v>
      </c>
      <c r="H109" s="51"/>
      <c r="I109" s="51"/>
      <c r="J109" s="51">
        <v>1105</v>
      </c>
      <c r="K109" s="51" t="s">
        <v>27</v>
      </c>
      <c r="L109" s="42">
        <v>2</v>
      </c>
      <c r="M109" s="66" t="s">
        <v>110</v>
      </c>
      <c r="Q109" s="27"/>
      <c r="R109" s="39"/>
    </row>
    <row r="110" spans="1:18" x14ac:dyDescent="0.25">
      <c r="A110" s="47">
        <v>279330</v>
      </c>
      <c r="B110" s="49">
        <v>8099018</v>
      </c>
      <c r="C110" s="43" t="s">
        <v>170</v>
      </c>
      <c r="D110" s="43" t="s">
        <v>21</v>
      </c>
      <c r="E110" s="50" t="s">
        <v>22</v>
      </c>
      <c r="F110" s="43" t="s">
        <v>171</v>
      </c>
      <c r="G110" s="44">
        <v>44105</v>
      </c>
      <c r="H110" s="52"/>
      <c r="I110" s="52"/>
      <c r="J110" s="52">
        <v>1240</v>
      </c>
      <c r="K110" s="52" t="s">
        <v>27</v>
      </c>
      <c r="L110" s="45">
        <v>2</v>
      </c>
      <c r="M110" s="66" t="s">
        <v>132</v>
      </c>
      <c r="Q110" s="27"/>
      <c r="R110" s="39"/>
    </row>
    <row r="111" spans="1:18" x14ac:dyDescent="0.25">
      <c r="A111" s="46">
        <v>280807</v>
      </c>
      <c r="B111" s="48">
        <v>2999930</v>
      </c>
      <c r="C111" s="40" t="s">
        <v>119</v>
      </c>
      <c r="D111" s="40" t="s">
        <v>21</v>
      </c>
      <c r="E111" s="50" t="s">
        <v>30</v>
      </c>
      <c r="F111" s="40" t="s">
        <v>74</v>
      </c>
      <c r="G111" s="41">
        <v>44109</v>
      </c>
      <c r="H111" s="51"/>
      <c r="I111" s="51"/>
      <c r="J111" s="51">
        <v>1400</v>
      </c>
      <c r="K111" s="51" t="s">
        <v>27</v>
      </c>
      <c r="L111" s="42">
        <v>2</v>
      </c>
      <c r="M111" s="66" t="s">
        <v>132</v>
      </c>
      <c r="Q111" s="27"/>
      <c r="R111" s="39"/>
    </row>
    <row r="112" spans="1:18" x14ac:dyDescent="0.25">
      <c r="A112" s="47">
        <v>280805</v>
      </c>
      <c r="B112" s="49">
        <v>2999930</v>
      </c>
      <c r="C112" s="43" t="s">
        <v>119</v>
      </c>
      <c r="D112" s="43" t="s">
        <v>21</v>
      </c>
      <c r="E112" s="50" t="s">
        <v>30</v>
      </c>
      <c r="F112" s="43" t="s">
        <v>74</v>
      </c>
      <c r="G112" s="44">
        <v>44109</v>
      </c>
      <c r="H112" s="52"/>
      <c r="I112" s="52"/>
      <c r="J112" s="52">
        <v>1405</v>
      </c>
      <c r="K112" s="52" t="s">
        <v>27</v>
      </c>
      <c r="L112" s="45">
        <v>2</v>
      </c>
      <c r="M112" s="66" t="s">
        <v>132</v>
      </c>
      <c r="Q112" s="27"/>
      <c r="R112" s="39"/>
    </row>
    <row r="113" spans="1:18" x14ac:dyDescent="0.25">
      <c r="A113" s="46">
        <v>280806</v>
      </c>
      <c r="B113" s="48">
        <v>2999930</v>
      </c>
      <c r="C113" s="40" t="s">
        <v>119</v>
      </c>
      <c r="D113" s="40" t="s">
        <v>21</v>
      </c>
      <c r="E113" s="50" t="s">
        <v>30</v>
      </c>
      <c r="F113" s="40" t="s">
        <v>74</v>
      </c>
      <c r="G113" s="41">
        <v>44109</v>
      </c>
      <c r="H113" s="51"/>
      <c r="I113" s="51"/>
      <c r="J113" s="51">
        <v>1415</v>
      </c>
      <c r="K113" s="51" t="s">
        <v>27</v>
      </c>
      <c r="L113" s="42">
        <v>2</v>
      </c>
      <c r="M113" s="66" t="s">
        <v>132</v>
      </c>
      <c r="Q113" s="27"/>
      <c r="R113" s="39"/>
    </row>
    <row r="114" spans="1:18" x14ac:dyDescent="0.25">
      <c r="A114" s="47">
        <v>265341</v>
      </c>
      <c r="B114" s="49">
        <v>2999714</v>
      </c>
      <c r="C114" s="43" t="s">
        <v>172</v>
      </c>
      <c r="D114" s="43" t="s">
        <v>29</v>
      </c>
      <c r="E114" s="50" t="s">
        <v>30</v>
      </c>
      <c r="F114" s="43">
        <v>8140</v>
      </c>
      <c r="G114" s="44">
        <v>43678</v>
      </c>
      <c r="H114" s="52"/>
      <c r="I114" s="52"/>
      <c r="J114" s="52">
        <v>10</v>
      </c>
      <c r="K114" s="52" t="s">
        <v>27</v>
      </c>
      <c r="L114" s="45">
        <v>3</v>
      </c>
      <c r="M114" s="66" t="s">
        <v>132</v>
      </c>
      <c r="Q114" s="27"/>
      <c r="R114" s="39"/>
    </row>
    <row r="115" spans="1:18" x14ac:dyDescent="0.25">
      <c r="A115" s="46">
        <v>268492</v>
      </c>
      <c r="B115" s="48">
        <v>2999714</v>
      </c>
      <c r="C115" s="40" t="s">
        <v>172</v>
      </c>
      <c r="D115" s="40" t="s">
        <v>29</v>
      </c>
      <c r="E115" s="50" t="s">
        <v>30</v>
      </c>
      <c r="F115" s="40">
        <v>8140</v>
      </c>
      <c r="G115" s="41">
        <v>43724</v>
      </c>
      <c r="H115" s="51"/>
      <c r="I115" s="51"/>
      <c r="J115" s="51">
        <v>20</v>
      </c>
      <c r="K115" s="51" t="s">
        <v>27</v>
      </c>
      <c r="L115" s="42">
        <v>3</v>
      </c>
      <c r="M115" s="66" t="s">
        <v>132</v>
      </c>
      <c r="Q115" s="27"/>
      <c r="R115" s="39"/>
    </row>
    <row r="116" spans="1:18" x14ac:dyDescent="0.25">
      <c r="A116" s="47">
        <v>255022</v>
      </c>
      <c r="B116" s="49">
        <v>5802136034</v>
      </c>
      <c r="C116" s="43" t="s">
        <v>173</v>
      </c>
      <c r="D116" s="43" t="s">
        <v>37</v>
      </c>
      <c r="E116" s="50" t="s">
        <v>174</v>
      </c>
      <c r="F116" s="43" t="s">
        <v>94</v>
      </c>
      <c r="G116" s="44">
        <v>43830</v>
      </c>
      <c r="H116" s="52"/>
      <c r="I116" s="52"/>
      <c r="J116" s="52">
        <v>120</v>
      </c>
      <c r="K116" s="52" t="s">
        <v>27</v>
      </c>
      <c r="L116" s="45">
        <v>3</v>
      </c>
      <c r="M116" s="66" t="s">
        <v>132</v>
      </c>
      <c r="Q116" s="27"/>
      <c r="R116" s="39"/>
    </row>
    <row r="117" spans="1:18" x14ac:dyDescent="0.25">
      <c r="A117" s="46">
        <v>270734</v>
      </c>
      <c r="B117" s="48">
        <v>71789187</v>
      </c>
      <c r="C117" s="40" t="s">
        <v>175</v>
      </c>
      <c r="D117" s="40" t="s">
        <v>29</v>
      </c>
      <c r="E117" s="50" t="s">
        <v>51</v>
      </c>
      <c r="F117" s="40" t="s">
        <v>125</v>
      </c>
      <c r="G117" s="41">
        <v>43843</v>
      </c>
      <c r="H117" s="51"/>
      <c r="I117" s="51"/>
      <c r="J117" s="51">
        <v>160</v>
      </c>
      <c r="K117" s="51" t="s">
        <v>27</v>
      </c>
      <c r="L117" s="42">
        <v>3</v>
      </c>
      <c r="M117" s="66" t="s">
        <v>176</v>
      </c>
      <c r="Q117" s="27"/>
      <c r="R117" s="39"/>
    </row>
    <row r="118" spans="1:18" x14ac:dyDescent="0.25">
      <c r="A118" s="47">
        <v>270182</v>
      </c>
      <c r="B118" s="49">
        <v>71795215</v>
      </c>
      <c r="C118" s="43" t="s">
        <v>124</v>
      </c>
      <c r="D118" s="43" t="s">
        <v>29</v>
      </c>
      <c r="E118" s="50" t="s">
        <v>51</v>
      </c>
      <c r="F118" s="43" t="s">
        <v>125</v>
      </c>
      <c r="G118" s="44">
        <v>43843</v>
      </c>
      <c r="H118" s="52"/>
      <c r="I118" s="52"/>
      <c r="J118" s="52">
        <v>165</v>
      </c>
      <c r="K118" s="52" t="s">
        <v>27</v>
      </c>
      <c r="L118" s="45">
        <v>3</v>
      </c>
      <c r="M118" s="66"/>
      <c r="Q118" s="27"/>
      <c r="R118" s="39"/>
    </row>
    <row r="119" spans="1:18" x14ac:dyDescent="0.25">
      <c r="A119" s="46">
        <v>269706</v>
      </c>
      <c r="B119" s="48">
        <v>71782662</v>
      </c>
      <c r="C119" s="40" t="s">
        <v>153</v>
      </c>
      <c r="D119" s="40" t="s">
        <v>29</v>
      </c>
      <c r="E119" s="50" t="s">
        <v>51</v>
      </c>
      <c r="F119" s="40" t="s">
        <v>154</v>
      </c>
      <c r="G119" s="41">
        <v>43843</v>
      </c>
      <c r="H119" s="51"/>
      <c r="I119" s="51"/>
      <c r="J119" s="51">
        <v>175</v>
      </c>
      <c r="K119" s="51" t="s">
        <v>27</v>
      </c>
      <c r="L119" s="42">
        <v>3</v>
      </c>
      <c r="M119" s="64">
        <v>71723922</v>
      </c>
      <c r="Q119" s="27"/>
      <c r="R119" s="39"/>
    </row>
    <row r="120" spans="1:18" x14ac:dyDescent="0.25">
      <c r="A120" s="47">
        <v>275202</v>
      </c>
      <c r="B120" s="49">
        <v>71794903</v>
      </c>
      <c r="C120" s="43" t="s">
        <v>177</v>
      </c>
      <c r="D120" s="43" t="s">
        <v>29</v>
      </c>
      <c r="E120" s="50" t="s">
        <v>51</v>
      </c>
      <c r="F120" s="43" t="s">
        <v>178</v>
      </c>
      <c r="G120" s="44">
        <v>43885</v>
      </c>
      <c r="H120" s="52"/>
      <c r="I120" s="52"/>
      <c r="J120" s="52">
        <v>290</v>
      </c>
      <c r="K120" s="52" t="s">
        <v>27</v>
      </c>
      <c r="L120" s="45">
        <v>3</v>
      </c>
      <c r="M120" s="66" t="s">
        <v>179</v>
      </c>
      <c r="Q120" s="27"/>
      <c r="R120" s="39"/>
    </row>
    <row r="121" spans="1:18" hidden="1" x14ac:dyDescent="0.25">
      <c r="A121" s="46">
        <v>260823</v>
      </c>
      <c r="B121" s="48" t="s">
        <v>67</v>
      </c>
      <c r="C121" s="40" t="s">
        <v>68</v>
      </c>
      <c r="D121" s="40" t="s">
        <v>21</v>
      </c>
      <c r="E121" s="50" t="s">
        <v>63</v>
      </c>
      <c r="F121" s="40" t="s">
        <v>69</v>
      </c>
      <c r="G121" s="41">
        <v>43885</v>
      </c>
      <c r="H121" s="51"/>
      <c r="I121" s="51"/>
      <c r="J121" s="51">
        <v>295</v>
      </c>
      <c r="K121" s="51" t="s">
        <v>27</v>
      </c>
      <c r="L121" s="42">
        <v>3</v>
      </c>
      <c r="M121" s="63" t="s">
        <v>180</v>
      </c>
      <c r="Q121" s="27"/>
      <c r="R121" s="39"/>
    </row>
    <row r="122" spans="1:18" x14ac:dyDescent="0.25">
      <c r="A122" s="47">
        <v>274620</v>
      </c>
      <c r="B122" s="49" t="s">
        <v>162</v>
      </c>
      <c r="C122" s="43" t="s">
        <v>163</v>
      </c>
      <c r="D122" s="43" t="s">
        <v>29</v>
      </c>
      <c r="E122" s="50" t="s">
        <v>30</v>
      </c>
      <c r="F122" s="43" t="s">
        <v>31</v>
      </c>
      <c r="G122" s="44">
        <v>43899</v>
      </c>
      <c r="H122" s="52"/>
      <c r="I122" s="52"/>
      <c r="J122" s="52">
        <v>355</v>
      </c>
      <c r="K122" s="52" t="s">
        <v>27</v>
      </c>
      <c r="L122" s="45">
        <v>3</v>
      </c>
      <c r="M122" s="68" t="s">
        <v>164</v>
      </c>
      <c r="Q122" s="27"/>
      <c r="R122" s="39"/>
    </row>
    <row r="123" spans="1:18" x14ac:dyDescent="0.25">
      <c r="A123" s="46">
        <v>274647</v>
      </c>
      <c r="B123" s="48" t="s">
        <v>162</v>
      </c>
      <c r="C123" s="40" t="s">
        <v>163</v>
      </c>
      <c r="D123" s="40" t="s">
        <v>29</v>
      </c>
      <c r="E123" s="50" t="s">
        <v>30</v>
      </c>
      <c r="F123" s="40" t="s">
        <v>31</v>
      </c>
      <c r="G123" s="41">
        <v>43913</v>
      </c>
      <c r="H123" s="51"/>
      <c r="I123" s="51"/>
      <c r="J123" s="51">
        <v>400</v>
      </c>
      <c r="K123" s="51" t="s">
        <v>27</v>
      </c>
      <c r="L123" s="42">
        <v>3</v>
      </c>
      <c r="M123" s="68" t="s">
        <v>164</v>
      </c>
      <c r="Q123" s="27"/>
      <c r="R123" s="39"/>
    </row>
    <row r="124" spans="1:18" x14ac:dyDescent="0.25">
      <c r="A124" s="47">
        <v>274402</v>
      </c>
      <c r="B124" s="49">
        <v>2999942</v>
      </c>
      <c r="C124" s="43" t="s">
        <v>135</v>
      </c>
      <c r="D124" s="43" t="s">
        <v>29</v>
      </c>
      <c r="E124" s="50" t="s">
        <v>30</v>
      </c>
      <c r="F124" s="43" t="s">
        <v>34</v>
      </c>
      <c r="G124" s="44">
        <v>43913</v>
      </c>
      <c r="H124" s="52"/>
      <c r="I124" s="52"/>
      <c r="J124" s="52">
        <v>405</v>
      </c>
      <c r="K124" s="52" t="s">
        <v>27</v>
      </c>
      <c r="L124" s="45">
        <v>3</v>
      </c>
      <c r="M124" s="63" t="s">
        <v>181</v>
      </c>
      <c r="Q124" s="27"/>
      <c r="R124" s="39"/>
    </row>
    <row r="125" spans="1:18" hidden="1" x14ac:dyDescent="0.25">
      <c r="A125" s="46">
        <v>263279</v>
      </c>
      <c r="B125" s="48" t="s">
        <v>182</v>
      </c>
      <c r="C125" s="40" t="s">
        <v>183</v>
      </c>
      <c r="D125" s="40" t="s">
        <v>21</v>
      </c>
      <c r="E125" s="50" t="s">
        <v>63</v>
      </c>
      <c r="F125" s="40" t="s">
        <v>60</v>
      </c>
      <c r="G125" s="41">
        <v>43922</v>
      </c>
      <c r="H125" s="51"/>
      <c r="I125" s="51"/>
      <c r="J125" s="51">
        <v>420</v>
      </c>
      <c r="K125" s="51" t="s">
        <v>27</v>
      </c>
      <c r="L125" s="42">
        <v>3</v>
      </c>
      <c r="M125" s="63" t="s">
        <v>184</v>
      </c>
      <c r="Q125" s="27"/>
      <c r="R125" s="39"/>
    </row>
    <row r="126" spans="1:18" x14ac:dyDescent="0.25">
      <c r="A126" s="47">
        <v>275170</v>
      </c>
      <c r="B126" s="49">
        <v>73329330</v>
      </c>
      <c r="C126" s="43" t="s">
        <v>185</v>
      </c>
      <c r="D126" s="43" t="s">
        <v>21</v>
      </c>
      <c r="E126" s="50" t="s">
        <v>63</v>
      </c>
      <c r="F126" s="43" t="s">
        <v>26</v>
      </c>
      <c r="G126" s="44">
        <v>43922</v>
      </c>
      <c r="H126" s="52"/>
      <c r="I126" s="52"/>
      <c r="J126" s="52">
        <v>440</v>
      </c>
      <c r="K126" s="52" t="s">
        <v>27</v>
      </c>
      <c r="L126" s="45">
        <v>3</v>
      </c>
      <c r="M126" s="64">
        <v>504288636</v>
      </c>
      <c r="Q126" s="27"/>
      <c r="R126" s="39"/>
    </row>
    <row r="127" spans="1:18" hidden="1" x14ac:dyDescent="0.25">
      <c r="A127" s="46">
        <v>263283</v>
      </c>
      <c r="B127" s="48" t="s">
        <v>182</v>
      </c>
      <c r="C127" s="40" t="s">
        <v>183</v>
      </c>
      <c r="D127" s="40" t="s">
        <v>21</v>
      </c>
      <c r="E127" s="50" t="s">
        <v>63</v>
      </c>
      <c r="F127" s="40" t="s">
        <v>60</v>
      </c>
      <c r="G127" s="41">
        <v>43927</v>
      </c>
      <c r="H127" s="51"/>
      <c r="I127" s="51"/>
      <c r="J127" s="51">
        <v>450</v>
      </c>
      <c r="K127" s="51" t="s">
        <v>27</v>
      </c>
      <c r="L127" s="42">
        <v>3</v>
      </c>
      <c r="M127" s="64">
        <v>87709754</v>
      </c>
      <c r="Q127" s="27"/>
      <c r="R127" s="39"/>
    </row>
    <row r="128" spans="1:18" x14ac:dyDescent="0.25">
      <c r="A128" s="47">
        <v>276026</v>
      </c>
      <c r="B128" s="49" t="s">
        <v>92</v>
      </c>
      <c r="C128" s="43" t="s">
        <v>93</v>
      </c>
      <c r="D128" s="43" t="s">
        <v>37</v>
      </c>
      <c r="E128" s="50" t="s">
        <v>63</v>
      </c>
      <c r="F128" s="43" t="s">
        <v>94</v>
      </c>
      <c r="G128" s="44">
        <v>43997</v>
      </c>
      <c r="H128" s="52"/>
      <c r="I128" s="52"/>
      <c r="J128" s="52">
        <v>650</v>
      </c>
      <c r="K128" s="52" t="s">
        <v>27</v>
      </c>
      <c r="L128" s="45">
        <v>3</v>
      </c>
      <c r="M128" s="66" t="s">
        <v>132</v>
      </c>
      <c r="Q128" s="27"/>
      <c r="R128" s="39"/>
    </row>
    <row r="129" spans="1:18" x14ac:dyDescent="0.25">
      <c r="A129" s="46">
        <v>271961</v>
      </c>
      <c r="B129" s="48">
        <v>2999874</v>
      </c>
      <c r="C129" s="40" t="s">
        <v>186</v>
      </c>
      <c r="D129" s="40" t="s">
        <v>29</v>
      </c>
      <c r="E129" s="50" t="s">
        <v>30</v>
      </c>
      <c r="F129" s="40">
        <v>8140</v>
      </c>
      <c r="G129" s="41">
        <v>44013</v>
      </c>
      <c r="H129" s="51"/>
      <c r="I129" s="51"/>
      <c r="J129" s="51">
        <v>705</v>
      </c>
      <c r="K129" s="51" t="s">
        <v>27</v>
      </c>
      <c r="L129" s="42">
        <v>3</v>
      </c>
      <c r="M129" s="64">
        <v>504033129</v>
      </c>
      <c r="Q129" s="27"/>
      <c r="R129" s="39"/>
    </row>
    <row r="130" spans="1:18" x14ac:dyDescent="0.25">
      <c r="A130" s="47">
        <v>275610</v>
      </c>
      <c r="B130" s="49">
        <v>500080568</v>
      </c>
      <c r="C130" s="43" t="s">
        <v>187</v>
      </c>
      <c r="D130" s="43" t="s">
        <v>29</v>
      </c>
      <c r="E130" s="50" t="s">
        <v>30</v>
      </c>
      <c r="F130" s="43" t="s">
        <v>34</v>
      </c>
      <c r="G130" s="44">
        <v>44019</v>
      </c>
      <c r="H130" s="52"/>
      <c r="I130" s="52"/>
      <c r="J130" s="52">
        <v>800</v>
      </c>
      <c r="K130" s="52" t="s">
        <v>27</v>
      </c>
      <c r="L130" s="45">
        <v>3</v>
      </c>
      <c r="M130" s="63" t="s">
        <v>188</v>
      </c>
      <c r="Q130" s="27"/>
      <c r="R130" s="39"/>
    </row>
    <row r="131" spans="1:18" x14ac:dyDescent="0.25">
      <c r="A131" s="46">
        <v>277462</v>
      </c>
      <c r="B131" s="48">
        <v>2999574</v>
      </c>
      <c r="C131" s="40" t="s">
        <v>189</v>
      </c>
      <c r="D131" s="40" t="s">
        <v>37</v>
      </c>
      <c r="E131" s="50" t="s">
        <v>30</v>
      </c>
      <c r="F131" s="40" t="s">
        <v>78</v>
      </c>
      <c r="G131" s="41">
        <v>44025</v>
      </c>
      <c r="H131" s="51"/>
      <c r="I131" s="51"/>
      <c r="J131" s="51">
        <v>810</v>
      </c>
      <c r="K131" s="51" t="s">
        <v>27</v>
      </c>
      <c r="L131" s="42">
        <v>3</v>
      </c>
      <c r="M131" s="3" t="s">
        <v>134</v>
      </c>
      <c r="Q131" s="27"/>
      <c r="R131" s="39"/>
    </row>
    <row r="132" spans="1:18" x14ac:dyDescent="0.25">
      <c r="A132" s="47">
        <v>277459</v>
      </c>
      <c r="B132" s="49">
        <v>2999574</v>
      </c>
      <c r="C132" s="43" t="s">
        <v>189</v>
      </c>
      <c r="D132" s="43" t="s">
        <v>37</v>
      </c>
      <c r="E132" s="50" t="s">
        <v>30</v>
      </c>
      <c r="F132" s="43" t="s">
        <v>78</v>
      </c>
      <c r="G132" s="44">
        <v>44025</v>
      </c>
      <c r="H132" s="52"/>
      <c r="I132" s="52"/>
      <c r="J132" s="52">
        <v>815</v>
      </c>
      <c r="K132" s="52" t="s">
        <v>27</v>
      </c>
      <c r="L132" s="45">
        <v>3</v>
      </c>
      <c r="M132" s="3" t="s">
        <v>134</v>
      </c>
      <c r="Q132" s="27"/>
      <c r="R132" s="39"/>
    </row>
    <row r="133" spans="1:18" x14ac:dyDescent="0.25">
      <c r="A133" s="46">
        <v>277740</v>
      </c>
      <c r="B133" s="48">
        <v>500080520</v>
      </c>
      <c r="C133" s="40" t="s">
        <v>155</v>
      </c>
      <c r="D133" s="40" t="s">
        <v>37</v>
      </c>
      <c r="E133" s="50" t="s">
        <v>30</v>
      </c>
      <c r="F133" s="40" t="s">
        <v>156</v>
      </c>
      <c r="G133" s="41">
        <v>44025</v>
      </c>
      <c r="H133" s="51"/>
      <c r="I133" s="51"/>
      <c r="J133" s="51">
        <v>835</v>
      </c>
      <c r="K133" s="51" t="s">
        <v>27</v>
      </c>
      <c r="L133" s="42">
        <v>3</v>
      </c>
      <c r="M133" s="66"/>
      <c r="Q133" s="27"/>
      <c r="R133" s="39"/>
    </row>
    <row r="134" spans="1:18" x14ac:dyDescent="0.25">
      <c r="A134" s="47">
        <v>279329</v>
      </c>
      <c r="B134" s="49">
        <v>8094254</v>
      </c>
      <c r="C134" s="43" t="s">
        <v>190</v>
      </c>
      <c r="D134" s="43" t="s">
        <v>37</v>
      </c>
      <c r="E134" s="50" t="s">
        <v>22</v>
      </c>
      <c r="F134" s="43" t="s">
        <v>39</v>
      </c>
      <c r="G134" s="44">
        <v>44039</v>
      </c>
      <c r="H134" s="52"/>
      <c r="I134" s="52"/>
      <c r="J134" s="52">
        <v>895</v>
      </c>
      <c r="K134" s="52" t="s">
        <v>27</v>
      </c>
      <c r="L134" s="45">
        <v>3</v>
      </c>
      <c r="M134" s="63" t="s">
        <v>191</v>
      </c>
      <c r="Q134" s="27"/>
      <c r="R134" s="39"/>
    </row>
    <row r="135" spans="1:18" x14ac:dyDescent="0.25">
      <c r="A135" s="46">
        <v>278208</v>
      </c>
      <c r="B135" s="48">
        <v>73329339</v>
      </c>
      <c r="C135" s="40" t="s">
        <v>192</v>
      </c>
      <c r="D135" s="40" t="s">
        <v>21</v>
      </c>
      <c r="E135" s="50" t="s">
        <v>63</v>
      </c>
      <c r="F135" s="40" t="s">
        <v>26</v>
      </c>
      <c r="G135" s="41">
        <v>44039</v>
      </c>
      <c r="H135" s="51"/>
      <c r="I135" s="51"/>
      <c r="J135" s="51">
        <v>900</v>
      </c>
      <c r="K135" s="51" t="s">
        <v>27</v>
      </c>
      <c r="L135" s="42">
        <v>3</v>
      </c>
      <c r="M135" s="66" t="s">
        <v>132</v>
      </c>
      <c r="Q135" s="27"/>
      <c r="R135" s="39"/>
    </row>
    <row r="136" spans="1:18" hidden="1" x14ac:dyDescent="0.25">
      <c r="A136" s="47">
        <v>279348</v>
      </c>
      <c r="B136" s="49" t="s">
        <v>67</v>
      </c>
      <c r="C136" s="43" t="s">
        <v>68</v>
      </c>
      <c r="D136" s="43" t="s">
        <v>21</v>
      </c>
      <c r="E136" s="50" t="s">
        <v>63</v>
      </c>
      <c r="F136" s="43" t="s">
        <v>69</v>
      </c>
      <c r="G136" s="44">
        <v>44081</v>
      </c>
      <c r="H136" s="52"/>
      <c r="I136" s="52"/>
      <c r="J136" s="52">
        <v>985</v>
      </c>
      <c r="K136" s="52" t="s">
        <v>27</v>
      </c>
      <c r="L136" s="45">
        <v>3</v>
      </c>
      <c r="M136" s="69">
        <v>47136592</v>
      </c>
      <c r="Q136" s="27"/>
      <c r="R136" s="39"/>
    </row>
    <row r="137" spans="1:18" hidden="1" x14ac:dyDescent="0.25">
      <c r="A137" s="46">
        <v>279349</v>
      </c>
      <c r="B137" s="48" t="s">
        <v>67</v>
      </c>
      <c r="C137" s="40" t="s">
        <v>68</v>
      </c>
      <c r="D137" s="40" t="s">
        <v>21</v>
      </c>
      <c r="E137" s="50" t="s">
        <v>63</v>
      </c>
      <c r="F137" s="40" t="s">
        <v>69</v>
      </c>
      <c r="G137" s="41">
        <v>44081</v>
      </c>
      <c r="H137" s="51"/>
      <c r="I137" s="51"/>
      <c r="J137" s="51">
        <v>990</v>
      </c>
      <c r="K137" s="51" t="s">
        <v>27</v>
      </c>
      <c r="L137" s="42">
        <v>3</v>
      </c>
      <c r="M137" s="64">
        <v>47136592</v>
      </c>
      <c r="Q137" s="27"/>
      <c r="R137" s="39"/>
    </row>
    <row r="138" spans="1:18" x14ac:dyDescent="0.25">
      <c r="A138" s="47">
        <v>279314</v>
      </c>
      <c r="B138" s="49">
        <v>500080770</v>
      </c>
      <c r="C138" s="43" t="s">
        <v>193</v>
      </c>
      <c r="D138" s="43" t="s">
        <v>37</v>
      </c>
      <c r="E138" s="50" t="s">
        <v>30</v>
      </c>
      <c r="F138" s="43" t="s">
        <v>41</v>
      </c>
      <c r="G138" s="44">
        <v>44081</v>
      </c>
      <c r="H138" s="52"/>
      <c r="I138" s="52"/>
      <c r="J138" s="52">
        <v>1020</v>
      </c>
      <c r="K138" s="52" t="s">
        <v>27</v>
      </c>
      <c r="L138" s="45">
        <v>3</v>
      </c>
      <c r="M138" s="66"/>
      <c r="Q138" s="27"/>
      <c r="R138" s="39"/>
    </row>
    <row r="139" spans="1:18" x14ac:dyDescent="0.25">
      <c r="A139" s="46">
        <v>279217</v>
      </c>
      <c r="B139" s="48">
        <v>2999990</v>
      </c>
      <c r="C139" s="40" t="s">
        <v>194</v>
      </c>
      <c r="D139" s="40" t="s">
        <v>21</v>
      </c>
      <c r="E139" s="50" t="s">
        <v>30</v>
      </c>
      <c r="F139" s="40" t="s">
        <v>195</v>
      </c>
      <c r="G139" s="41">
        <v>44081</v>
      </c>
      <c r="H139" s="51"/>
      <c r="I139" s="51"/>
      <c r="J139" s="51">
        <v>1075</v>
      </c>
      <c r="K139" s="51" t="s">
        <v>27</v>
      </c>
      <c r="L139" s="42">
        <v>3</v>
      </c>
      <c r="M139" s="63" t="s">
        <v>196</v>
      </c>
      <c r="Q139" s="27"/>
      <c r="R139" s="39"/>
    </row>
    <row r="140" spans="1:18" x14ac:dyDescent="0.25">
      <c r="A140" s="47">
        <v>280555</v>
      </c>
      <c r="B140" s="49">
        <v>73329333</v>
      </c>
      <c r="C140" s="43" t="s">
        <v>197</v>
      </c>
      <c r="D140" s="43" t="s">
        <v>21</v>
      </c>
      <c r="E140" s="50" t="s">
        <v>63</v>
      </c>
      <c r="F140" s="43" t="s">
        <v>26</v>
      </c>
      <c r="G140" s="44">
        <v>44095</v>
      </c>
      <c r="H140" s="52"/>
      <c r="I140" s="52"/>
      <c r="J140" s="52">
        <v>1110</v>
      </c>
      <c r="K140" s="52" t="s">
        <v>27</v>
      </c>
      <c r="L140" s="45">
        <v>3</v>
      </c>
      <c r="M140" s="66"/>
      <c r="Q140" s="27"/>
      <c r="R140" s="39"/>
    </row>
    <row r="141" spans="1:18" x14ac:dyDescent="0.25">
      <c r="A141" s="46">
        <v>281048</v>
      </c>
      <c r="B141" s="48" t="s">
        <v>198</v>
      </c>
      <c r="C141" s="40" t="s">
        <v>199</v>
      </c>
      <c r="D141" s="40" t="s">
        <v>37</v>
      </c>
      <c r="E141" s="50" t="s">
        <v>63</v>
      </c>
      <c r="F141" s="40" t="s">
        <v>39</v>
      </c>
      <c r="G141" s="41">
        <v>44109</v>
      </c>
      <c r="H141" s="51"/>
      <c r="I141" s="51"/>
      <c r="J141" s="51">
        <v>1275</v>
      </c>
      <c r="K141" s="51" t="s">
        <v>27</v>
      </c>
      <c r="L141" s="42">
        <v>3</v>
      </c>
      <c r="M141" s="64">
        <v>504019575</v>
      </c>
      <c r="Q141" s="27"/>
      <c r="R141" s="39"/>
    </row>
    <row r="142" spans="1:18" x14ac:dyDescent="0.25">
      <c r="A142" s="47">
        <v>280766</v>
      </c>
      <c r="B142" s="49" t="s">
        <v>200</v>
      </c>
      <c r="C142" s="43" t="s">
        <v>201</v>
      </c>
      <c r="D142" s="43" t="s">
        <v>29</v>
      </c>
      <c r="E142" s="50" t="s">
        <v>30</v>
      </c>
      <c r="F142" s="43" t="s">
        <v>31</v>
      </c>
      <c r="G142" s="44">
        <v>44109</v>
      </c>
      <c r="H142" s="52"/>
      <c r="I142" s="52"/>
      <c r="J142" s="52">
        <v>1305</v>
      </c>
      <c r="K142" s="52" t="s">
        <v>27</v>
      </c>
      <c r="L142" s="45">
        <v>3</v>
      </c>
      <c r="M142" s="63" t="s">
        <v>202</v>
      </c>
      <c r="Q142" s="27"/>
      <c r="R142" s="39"/>
    </row>
    <row r="143" spans="1:18" x14ac:dyDescent="0.25">
      <c r="A143" s="46">
        <v>280767</v>
      </c>
      <c r="B143" s="48" t="s">
        <v>200</v>
      </c>
      <c r="C143" s="40" t="s">
        <v>201</v>
      </c>
      <c r="D143" s="40" t="s">
        <v>29</v>
      </c>
      <c r="E143" s="50" t="s">
        <v>30</v>
      </c>
      <c r="F143" s="40" t="s">
        <v>31</v>
      </c>
      <c r="G143" s="41">
        <v>44109</v>
      </c>
      <c r="H143" s="51"/>
      <c r="I143" s="51"/>
      <c r="J143" s="51">
        <v>1310</v>
      </c>
      <c r="K143" s="51" t="s">
        <v>27</v>
      </c>
      <c r="L143" s="42">
        <v>3</v>
      </c>
      <c r="M143" s="66"/>
      <c r="Q143" s="27"/>
      <c r="R143" s="39"/>
    </row>
    <row r="144" spans="1:18" x14ac:dyDescent="0.25">
      <c r="A144" s="47">
        <v>280769</v>
      </c>
      <c r="B144" s="49" t="s">
        <v>200</v>
      </c>
      <c r="C144" s="43" t="s">
        <v>201</v>
      </c>
      <c r="D144" s="43" t="s">
        <v>29</v>
      </c>
      <c r="E144" s="50" t="s">
        <v>30</v>
      </c>
      <c r="F144" s="43" t="s">
        <v>31</v>
      </c>
      <c r="G144" s="44">
        <v>44109</v>
      </c>
      <c r="H144" s="52"/>
      <c r="I144" s="52"/>
      <c r="J144" s="52">
        <v>1315</v>
      </c>
      <c r="K144" s="52" t="s">
        <v>27</v>
      </c>
      <c r="L144" s="45">
        <v>3</v>
      </c>
      <c r="M144" s="63" t="s">
        <v>203</v>
      </c>
      <c r="Q144" s="27"/>
      <c r="R144" s="39"/>
    </row>
    <row r="145" spans="1:18" x14ac:dyDescent="0.25">
      <c r="A145" s="46">
        <v>280711</v>
      </c>
      <c r="B145" s="48">
        <v>2999636</v>
      </c>
      <c r="C145" s="40" t="s">
        <v>204</v>
      </c>
      <c r="D145" s="40" t="s">
        <v>29</v>
      </c>
      <c r="E145" s="50" t="s">
        <v>30</v>
      </c>
      <c r="F145" s="40" t="s">
        <v>34</v>
      </c>
      <c r="G145" s="41">
        <v>44109</v>
      </c>
      <c r="H145" s="51"/>
      <c r="I145" s="51"/>
      <c r="J145" s="51">
        <v>1340</v>
      </c>
      <c r="K145" s="51" t="s">
        <v>27</v>
      </c>
      <c r="L145" s="42">
        <v>3</v>
      </c>
      <c r="M145" s="63" t="s">
        <v>205</v>
      </c>
      <c r="Q145" s="27"/>
      <c r="R145" s="39"/>
    </row>
    <row r="146" spans="1:18" x14ac:dyDescent="0.25">
      <c r="A146" s="47">
        <v>280813</v>
      </c>
      <c r="B146" s="49">
        <v>2999990</v>
      </c>
      <c r="C146" s="43" t="s">
        <v>194</v>
      </c>
      <c r="D146" s="43" t="s">
        <v>21</v>
      </c>
      <c r="E146" s="50" t="s">
        <v>30</v>
      </c>
      <c r="F146" s="43" t="s">
        <v>195</v>
      </c>
      <c r="G146" s="44">
        <v>44109</v>
      </c>
      <c r="H146" s="52"/>
      <c r="I146" s="52"/>
      <c r="J146" s="52">
        <v>1385</v>
      </c>
      <c r="K146" s="52" t="s">
        <v>27</v>
      </c>
      <c r="L146" s="45">
        <v>3</v>
      </c>
      <c r="M146" s="63" t="s">
        <v>196</v>
      </c>
      <c r="Q146" s="27"/>
      <c r="R146" s="39"/>
    </row>
    <row r="147" spans="1:18" x14ac:dyDescent="0.25">
      <c r="A147" s="46">
        <v>281393</v>
      </c>
      <c r="B147" s="48">
        <v>5801610541</v>
      </c>
      <c r="C147" s="40" t="s">
        <v>206</v>
      </c>
      <c r="D147" s="40" t="s">
        <v>21</v>
      </c>
      <c r="E147" s="50" t="s">
        <v>22</v>
      </c>
      <c r="F147" s="40" t="s">
        <v>160</v>
      </c>
      <c r="G147" s="41">
        <v>44113</v>
      </c>
      <c r="H147" s="51"/>
      <c r="I147" s="51"/>
      <c r="J147" s="51">
        <v>1475</v>
      </c>
      <c r="K147" s="51" t="s">
        <v>27</v>
      </c>
      <c r="L147" s="42">
        <v>3</v>
      </c>
      <c r="M147" s="64">
        <v>5801409758</v>
      </c>
      <c r="Q147" s="27"/>
      <c r="R147" s="39"/>
    </row>
    <row r="148" spans="1:18" x14ac:dyDescent="0.25">
      <c r="A148" s="47">
        <v>281390</v>
      </c>
      <c r="B148" s="49">
        <v>8097567</v>
      </c>
      <c r="C148" s="43" t="s">
        <v>207</v>
      </c>
      <c r="D148" s="43" t="s">
        <v>21</v>
      </c>
      <c r="E148" s="50" t="s">
        <v>22</v>
      </c>
      <c r="F148" s="43" t="s">
        <v>208</v>
      </c>
      <c r="G148" s="44">
        <v>44113</v>
      </c>
      <c r="H148" s="52"/>
      <c r="I148" s="52"/>
      <c r="J148" s="52">
        <v>1480</v>
      </c>
      <c r="K148" s="52" t="s">
        <v>27</v>
      </c>
      <c r="L148" s="45">
        <v>3</v>
      </c>
      <c r="M148" s="66" t="s">
        <v>132</v>
      </c>
      <c r="Q148" s="27"/>
      <c r="R148" s="39"/>
    </row>
    <row r="149" spans="1:18" x14ac:dyDescent="0.25">
      <c r="A149" s="46">
        <v>268871</v>
      </c>
      <c r="B149" s="48">
        <v>2999714</v>
      </c>
      <c r="C149" s="40" t="s">
        <v>172</v>
      </c>
      <c r="D149" s="40" t="s">
        <v>29</v>
      </c>
      <c r="E149" s="50" t="s">
        <v>30</v>
      </c>
      <c r="F149" s="40">
        <v>8140</v>
      </c>
      <c r="G149" s="41">
        <v>43668</v>
      </c>
      <c r="H149" s="51"/>
      <c r="I149" s="51"/>
      <c r="J149" s="51">
        <v>5</v>
      </c>
      <c r="K149" s="51" t="s">
        <v>27</v>
      </c>
      <c r="L149" s="42">
        <v>4</v>
      </c>
      <c r="M149" s="66"/>
      <c r="Q149" s="27"/>
      <c r="R149" s="39"/>
    </row>
    <row r="150" spans="1:18" x14ac:dyDescent="0.25">
      <c r="A150" s="47">
        <v>268659</v>
      </c>
      <c r="B150" s="49">
        <v>2999714</v>
      </c>
      <c r="C150" s="43" t="s">
        <v>172</v>
      </c>
      <c r="D150" s="43" t="s">
        <v>29</v>
      </c>
      <c r="E150" s="50" t="s">
        <v>30</v>
      </c>
      <c r="F150" s="43">
        <v>8140</v>
      </c>
      <c r="G150" s="44">
        <v>43724</v>
      </c>
      <c r="H150" s="52"/>
      <c r="I150" s="52"/>
      <c r="J150" s="52">
        <v>15</v>
      </c>
      <c r="K150" s="52" t="s">
        <v>27</v>
      </c>
      <c r="L150" s="45">
        <v>4</v>
      </c>
      <c r="M150" s="66"/>
      <c r="Q150" s="27"/>
      <c r="R150" s="39"/>
    </row>
    <row r="151" spans="1:18" x14ac:dyDescent="0.25">
      <c r="A151" s="46">
        <v>271804</v>
      </c>
      <c r="B151" s="48">
        <v>2998178</v>
      </c>
      <c r="C151" s="40" t="s">
        <v>209</v>
      </c>
      <c r="D151" s="40" t="s">
        <v>29</v>
      </c>
      <c r="E151" s="50" t="s">
        <v>30</v>
      </c>
      <c r="F151" s="40">
        <v>8140</v>
      </c>
      <c r="G151" s="41">
        <v>43808</v>
      </c>
      <c r="H151" s="51"/>
      <c r="I151" s="51"/>
      <c r="J151" s="51">
        <v>75</v>
      </c>
      <c r="K151" s="51" t="s">
        <v>27</v>
      </c>
      <c r="L151" s="42">
        <v>4</v>
      </c>
      <c r="M151" s="66"/>
      <c r="Q151" s="27"/>
      <c r="R151" s="39"/>
    </row>
    <row r="152" spans="1:18" x14ac:dyDescent="0.25">
      <c r="A152" s="47">
        <v>269187</v>
      </c>
      <c r="B152" s="49" t="s">
        <v>210</v>
      </c>
      <c r="C152" s="43" t="s">
        <v>211</v>
      </c>
      <c r="D152" s="43" t="s">
        <v>29</v>
      </c>
      <c r="E152" s="50" t="s">
        <v>30</v>
      </c>
      <c r="F152" s="43">
        <v>8140</v>
      </c>
      <c r="G152" s="44">
        <v>43829</v>
      </c>
      <c r="H152" s="52"/>
      <c r="I152" s="52"/>
      <c r="J152" s="52">
        <v>95</v>
      </c>
      <c r="K152" s="52" t="s">
        <v>27</v>
      </c>
      <c r="L152" s="45">
        <v>4</v>
      </c>
      <c r="M152" s="66"/>
      <c r="Q152" s="27"/>
      <c r="R152" s="39"/>
    </row>
    <row r="153" spans="1:18" x14ac:dyDescent="0.25">
      <c r="A153" s="46">
        <v>270185</v>
      </c>
      <c r="B153" s="48">
        <v>71795215</v>
      </c>
      <c r="C153" s="40" t="s">
        <v>124</v>
      </c>
      <c r="D153" s="40" t="s">
        <v>29</v>
      </c>
      <c r="E153" s="50" t="s">
        <v>51</v>
      </c>
      <c r="F153" s="40" t="s">
        <v>125</v>
      </c>
      <c r="G153" s="41">
        <v>43843</v>
      </c>
      <c r="H153" s="51"/>
      <c r="I153" s="51"/>
      <c r="J153" s="51">
        <v>170</v>
      </c>
      <c r="K153" s="51" t="s">
        <v>27</v>
      </c>
      <c r="L153" s="42">
        <v>4</v>
      </c>
      <c r="M153" s="66"/>
      <c r="Q153" s="27"/>
      <c r="R153" s="39"/>
    </row>
    <row r="154" spans="1:18" x14ac:dyDescent="0.25">
      <c r="A154" s="47">
        <v>267486</v>
      </c>
      <c r="B154" s="49">
        <v>71792945</v>
      </c>
      <c r="C154" s="43" t="s">
        <v>212</v>
      </c>
      <c r="D154" s="43" t="s">
        <v>29</v>
      </c>
      <c r="E154" s="50" t="s">
        <v>51</v>
      </c>
      <c r="F154" s="43" t="s">
        <v>213</v>
      </c>
      <c r="G154" s="44">
        <v>43864</v>
      </c>
      <c r="H154" s="52"/>
      <c r="I154" s="52"/>
      <c r="J154" s="52">
        <v>235</v>
      </c>
      <c r="K154" s="52" t="s">
        <v>27</v>
      </c>
      <c r="L154" s="45">
        <v>4</v>
      </c>
      <c r="M154" s="66"/>
      <c r="Q154" s="27"/>
      <c r="R154" s="39"/>
    </row>
    <row r="155" spans="1:18" x14ac:dyDescent="0.25">
      <c r="A155" s="46">
        <v>261110</v>
      </c>
      <c r="B155" s="48">
        <v>2999720</v>
      </c>
      <c r="C155" s="40" t="s">
        <v>214</v>
      </c>
      <c r="D155" s="40" t="s">
        <v>29</v>
      </c>
      <c r="E155" s="50" t="s">
        <v>30</v>
      </c>
      <c r="F155" s="40">
        <v>8140</v>
      </c>
      <c r="G155" s="41">
        <v>43871</v>
      </c>
      <c r="H155" s="51"/>
      <c r="I155" s="51"/>
      <c r="J155" s="51">
        <v>250</v>
      </c>
      <c r="K155" s="51" t="s">
        <v>27</v>
      </c>
      <c r="L155" s="42">
        <v>4</v>
      </c>
      <c r="M155" s="66"/>
      <c r="Q155" s="27"/>
      <c r="R155" s="39"/>
    </row>
    <row r="156" spans="1:18" x14ac:dyDescent="0.25">
      <c r="A156" s="47">
        <v>257564</v>
      </c>
      <c r="B156" s="49">
        <v>2999720</v>
      </c>
      <c r="C156" s="43" t="s">
        <v>214</v>
      </c>
      <c r="D156" s="43" t="s">
        <v>29</v>
      </c>
      <c r="E156" s="50" t="s">
        <v>30</v>
      </c>
      <c r="F156" s="43">
        <v>8140</v>
      </c>
      <c r="G156" s="44">
        <v>43871</v>
      </c>
      <c r="H156" s="52"/>
      <c r="I156" s="52"/>
      <c r="J156" s="52">
        <v>255</v>
      </c>
      <c r="K156" s="52" t="s">
        <v>27</v>
      </c>
      <c r="L156" s="45">
        <v>4</v>
      </c>
      <c r="M156" s="66"/>
      <c r="Q156" s="27"/>
      <c r="R156" s="39"/>
    </row>
    <row r="157" spans="1:18" x14ac:dyDescent="0.25">
      <c r="A157" s="46">
        <v>271384</v>
      </c>
      <c r="B157" s="48">
        <v>2999720</v>
      </c>
      <c r="C157" s="40" t="s">
        <v>214</v>
      </c>
      <c r="D157" s="40" t="s">
        <v>29</v>
      </c>
      <c r="E157" s="50" t="s">
        <v>30</v>
      </c>
      <c r="F157" s="40">
        <v>8140</v>
      </c>
      <c r="G157" s="41">
        <v>43913</v>
      </c>
      <c r="H157" s="51"/>
      <c r="I157" s="51"/>
      <c r="J157" s="51">
        <v>395</v>
      </c>
      <c r="K157" s="51" t="s">
        <v>27</v>
      </c>
      <c r="L157" s="42">
        <v>4</v>
      </c>
      <c r="M157" s="66"/>
      <c r="Q157" s="27"/>
      <c r="R157" s="39"/>
    </row>
    <row r="158" spans="1:18" x14ac:dyDescent="0.25">
      <c r="A158" s="47">
        <v>275338</v>
      </c>
      <c r="B158" s="49">
        <v>2999612</v>
      </c>
      <c r="C158" s="43" t="s">
        <v>215</v>
      </c>
      <c r="D158" s="43" t="s">
        <v>29</v>
      </c>
      <c r="E158" s="50" t="s">
        <v>30</v>
      </c>
      <c r="F158" s="43" t="s">
        <v>31</v>
      </c>
      <c r="G158" s="44">
        <v>43934</v>
      </c>
      <c r="H158" s="52"/>
      <c r="I158" s="52"/>
      <c r="J158" s="52">
        <v>470</v>
      </c>
      <c r="K158" s="52" t="s">
        <v>27</v>
      </c>
      <c r="L158" s="45">
        <v>4</v>
      </c>
      <c r="M158" s="66"/>
      <c r="Q158" s="27"/>
      <c r="R158" s="39"/>
    </row>
    <row r="159" spans="1:18" x14ac:dyDescent="0.25">
      <c r="A159" s="46">
        <v>268507</v>
      </c>
      <c r="B159" s="48">
        <v>2999874</v>
      </c>
      <c r="C159" s="40" t="s">
        <v>186</v>
      </c>
      <c r="D159" s="40" t="s">
        <v>29</v>
      </c>
      <c r="E159" s="50" t="s">
        <v>30</v>
      </c>
      <c r="F159" s="40">
        <v>8140</v>
      </c>
      <c r="G159" s="41">
        <v>43962</v>
      </c>
      <c r="H159" s="51"/>
      <c r="I159" s="51"/>
      <c r="J159" s="51">
        <v>535</v>
      </c>
      <c r="K159" s="51" t="s">
        <v>27</v>
      </c>
      <c r="L159" s="42">
        <v>4</v>
      </c>
      <c r="M159" s="66"/>
      <c r="Q159" s="27"/>
      <c r="R159" s="39"/>
    </row>
    <row r="160" spans="1:18" hidden="1" x14ac:dyDescent="0.25">
      <c r="A160" s="47">
        <v>275899</v>
      </c>
      <c r="B160" s="49" t="s">
        <v>216</v>
      </c>
      <c r="C160" s="43" t="s">
        <v>217</v>
      </c>
      <c r="D160" s="43" t="s">
        <v>21</v>
      </c>
      <c r="E160" s="50" t="s">
        <v>63</v>
      </c>
      <c r="F160" s="43" t="s">
        <v>60</v>
      </c>
      <c r="G160" s="44">
        <v>44014</v>
      </c>
      <c r="H160" s="52"/>
      <c r="I160" s="52"/>
      <c r="J160" s="52">
        <v>710</v>
      </c>
      <c r="K160" s="52" t="s">
        <v>27</v>
      </c>
      <c r="L160" s="45">
        <v>4</v>
      </c>
      <c r="M160" s="66"/>
      <c r="Q160" s="27"/>
      <c r="R160" s="39"/>
    </row>
    <row r="161" spans="1:18" x14ac:dyDescent="0.25">
      <c r="A161" s="46">
        <v>248689</v>
      </c>
      <c r="B161" s="48">
        <v>71787387</v>
      </c>
      <c r="C161" s="40" t="s">
        <v>218</v>
      </c>
      <c r="D161" s="40" t="s">
        <v>29</v>
      </c>
      <c r="E161" s="50" t="s">
        <v>51</v>
      </c>
      <c r="F161" s="40" t="s">
        <v>219</v>
      </c>
      <c r="G161" s="41">
        <v>44018</v>
      </c>
      <c r="H161" s="51"/>
      <c r="I161" s="51"/>
      <c r="J161" s="51">
        <v>755</v>
      </c>
      <c r="K161" s="51" t="s">
        <v>27</v>
      </c>
      <c r="L161" s="42">
        <v>4</v>
      </c>
      <c r="M161" s="66"/>
      <c r="Q161" s="27"/>
      <c r="R161" s="39"/>
    </row>
    <row r="162" spans="1:18" hidden="1" x14ac:dyDescent="0.25">
      <c r="A162" s="47">
        <v>275907</v>
      </c>
      <c r="B162" s="49" t="s">
        <v>216</v>
      </c>
      <c r="C162" s="43" t="s">
        <v>217</v>
      </c>
      <c r="D162" s="43" t="s">
        <v>21</v>
      </c>
      <c r="E162" s="50" t="s">
        <v>63</v>
      </c>
      <c r="F162" s="43" t="s">
        <v>60</v>
      </c>
      <c r="G162" s="44">
        <v>44018</v>
      </c>
      <c r="H162" s="52"/>
      <c r="I162" s="52"/>
      <c r="J162" s="52">
        <v>765</v>
      </c>
      <c r="K162" s="52" t="s">
        <v>27</v>
      </c>
      <c r="L162" s="45">
        <v>4</v>
      </c>
      <c r="M162" s="66"/>
      <c r="Q162" s="27"/>
      <c r="R162" s="39"/>
    </row>
    <row r="163" spans="1:18" x14ac:dyDescent="0.25">
      <c r="A163" s="46">
        <v>257048</v>
      </c>
      <c r="B163" s="48">
        <v>71788635</v>
      </c>
      <c r="C163" s="40" t="s">
        <v>220</v>
      </c>
      <c r="D163" s="40" t="s">
        <v>29</v>
      </c>
      <c r="E163" s="50" t="s">
        <v>51</v>
      </c>
      <c r="F163" s="40" t="s">
        <v>221</v>
      </c>
      <c r="G163" s="41">
        <v>44018</v>
      </c>
      <c r="H163" s="51"/>
      <c r="I163" s="51"/>
      <c r="J163" s="51">
        <v>780</v>
      </c>
      <c r="K163" s="51" t="s">
        <v>27</v>
      </c>
      <c r="L163" s="42">
        <v>4</v>
      </c>
      <c r="M163" s="66"/>
      <c r="Q163" s="27"/>
      <c r="R163" s="39"/>
    </row>
    <row r="164" spans="1:18" hidden="1" x14ac:dyDescent="0.25">
      <c r="A164" s="47">
        <v>275903</v>
      </c>
      <c r="B164" s="49" t="s">
        <v>216</v>
      </c>
      <c r="C164" s="43" t="s">
        <v>217</v>
      </c>
      <c r="D164" s="43" t="s">
        <v>21</v>
      </c>
      <c r="E164" s="50" t="s">
        <v>63</v>
      </c>
      <c r="F164" s="43" t="s">
        <v>60</v>
      </c>
      <c r="G164" s="44">
        <v>44019</v>
      </c>
      <c r="H164" s="52"/>
      <c r="I164" s="52"/>
      <c r="J164" s="52">
        <v>790</v>
      </c>
      <c r="K164" s="52" t="s">
        <v>27</v>
      </c>
      <c r="L164" s="45">
        <v>4</v>
      </c>
      <c r="M164" s="66"/>
      <c r="Q164" s="27"/>
      <c r="R164" s="39"/>
    </row>
    <row r="165" spans="1:18" x14ac:dyDescent="0.25">
      <c r="A165" s="46">
        <v>277555</v>
      </c>
      <c r="B165" s="48">
        <v>2999874</v>
      </c>
      <c r="C165" s="40" t="s">
        <v>186</v>
      </c>
      <c r="D165" s="40" t="s">
        <v>29</v>
      </c>
      <c r="E165" s="50" t="s">
        <v>30</v>
      </c>
      <c r="F165" s="40">
        <v>8140</v>
      </c>
      <c r="G165" s="41">
        <v>44025</v>
      </c>
      <c r="H165" s="51"/>
      <c r="I165" s="51"/>
      <c r="J165" s="51">
        <v>805</v>
      </c>
      <c r="K165" s="51" t="s">
        <v>27</v>
      </c>
      <c r="L165" s="42">
        <v>4</v>
      </c>
      <c r="M165" s="66"/>
      <c r="Q165" s="27"/>
      <c r="R165" s="39"/>
    </row>
    <row r="166" spans="1:18" x14ac:dyDescent="0.25">
      <c r="A166" s="47">
        <v>278653</v>
      </c>
      <c r="B166" s="49" t="s">
        <v>222</v>
      </c>
      <c r="C166" s="43" t="s">
        <v>223</v>
      </c>
      <c r="D166" s="43" t="s">
        <v>37</v>
      </c>
      <c r="E166" s="50" t="s">
        <v>30</v>
      </c>
      <c r="F166" s="43" t="s">
        <v>78</v>
      </c>
      <c r="G166" s="44">
        <v>44053</v>
      </c>
      <c r="H166" s="52"/>
      <c r="I166" s="52"/>
      <c r="J166" s="52">
        <v>910</v>
      </c>
      <c r="K166" s="52" t="s">
        <v>27</v>
      </c>
      <c r="L166" s="45">
        <v>4</v>
      </c>
      <c r="M166" s="66"/>
      <c r="Q166" s="27"/>
      <c r="R166" s="39"/>
    </row>
    <row r="167" spans="1:18" x14ac:dyDescent="0.25">
      <c r="A167" s="46">
        <v>278704</v>
      </c>
      <c r="B167" s="48">
        <v>73329342</v>
      </c>
      <c r="C167" s="40" t="s">
        <v>224</v>
      </c>
      <c r="D167" s="40" t="s">
        <v>21</v>
      </c>
      <c r="E167" s="50" t="s">
        <v>63</v>
      </c>
      <c r="F167" s="40" t="s">
        <v>26</v>
      </c>
      <c r="G167" s="41">
        <v>44053</v>
      </c>
      <c r="H167" s="51"/>
      <c r="I167" s="51"/>
      <c r="J167" s="51">
        <v>930</v>
      </c>
      <c r="K167" s="51" t="s">
        <v>27</v>
      </c>
      <c r="L167" s="42">
        <v>4</v>
      </c>
      <c r="M167" s="66"/>
      <c r="Q167" s="27"/>
      <c r="R167" s="39"/>
    </row>
    <row r="168" spans="1:18" x14ac:dyDescent="0.25">
      <c r="A168" s="47">
        <v>278698</v>
      </c>
      <c r="B168" s="49">
        <v>504384381</v>
      </c>
      <c r="C168" s="43" t="s">
        <v>225</v>
      </c>
      <c r="D168" s="43" t="s">
        <v>21</v>
      </c>
      <c r="E168" s="50" t="s">
        <v>63</v>
      </c>
      <c r="F168" s="43" t="s">
        <v>71</v>
      </c>
      <c r="G168" s="44">
        <v>44053</v>
      </c>
      <c r="H168" s="52"/>
      <c r="I168" s="52"/>
      <c r="J168" s="52">
        <v>950</v>
      </c>
      <c r="K168" s="52" t="s">
        <v>27</v>
      </c>
      <c r="L168" s="45">
        <v>4</v>
      </c>
      <c r="M168" s="66"/>
      <c r="Q168" s="27"/>
      <c r="R168" s="39"/>
    </row>
    <row r="169" spans="1:18" x14ac:dyDescent="0.25">
      <c r="A169" s="46">
        <v>279260</v>
      </c>
      <c r="B169" s="48">
        <v>2999704</v>
      </c>
      <c r="C169" s="40" t="s">
        <v>226</v>
      </c>
      <c r="D169" s="40" t="s">
        <v>37</v>
      </c>
      <c r="E169" s="50" t="s">
        <v>30</v>
      </c>
      <c r="F169" s="40" t="s">
        <v>41</v>
      </c>
      <c r="G169" s="41">
        <v>44081</v>
      </c>
      <c r="H169" s="51"/>
      <c r="I169" s="51"/>
      <c r="J169" s="51">
        <v>1015</v>
      </c>
      <c r="K169" s="51" t="s">
        <v>27</v>
      </c>
      <c r="L169" s="42">
        <v>4</v>
      </c>
      <c r="M169" s="66"/>
      <c r="Q169" s="27"/>
      <c r="R169" s="39"/>
    </row>
    <row r="170" spans="1:18" x14ac:dyDescent="0.25">
      <c r="A170" s="47">
        <v>279259</v>
      </c>
      <c r="B170" s="49">
        <v>2999704</v>
      </c>
      <c r="C170" s="43" t="s">
        <v>226</v>
      </c>
      <c r="D170" s="43" t="s">
        <v>37</v>
      </c>
      <c r="E170" s="50" t="s">
        <v>30</v>
      </c>
      <c r="F170" s="43" t="s">
        <v>41</v>
      </c>
      <c r="G170" s="44">
        <v>44081</v>
      </c>
      <c r="H170" s="52"/>
      <c r="I170" s="52"/>
      <c r="J170" s="52">
        <v>1030</v>
      </c>
      <c r="K170" s="52" t="s">
        <v>27</v>
      </c>
      <c r="L170" s="45">
        <v>4</v>
      </c>
      <c r="M170" s="66"/>
      <c r="Q170" s="27"/>
      <c r="R170" s="39"/>
    </row>
    <row r="171" spans="1:18" x14ac:dyDescent="0.25">
      <c r="A171" s="46">
        <v>281601</v>
      </c>
      <c r="B171" s="48">
        <v>5801456518</v>
      </c>
      <c r="C171" s="40" t="s">
        <v>227</v>
      </c>
      <c r="D171" s="40" t="s">
        <v>21</v>
      </c>
      <c r="E171" s="50" t="s">
        <v>22</v>
      </c>
      <c r="F171" s="40" t="s">
        <v>26</v>
      </c>
      <c r="G171" s="41">
        <v>44105</v>
      </c>
      <c r="H171" s="51"/>
      <c r="I171" s="51"/>
      <c r="J171" s="51">
        <v>1245</v>
      </c>
      <c r="K171" s="51" t="s">
        <v>27</v>
      </c>
      <c r="L171" s="42">
        <v>4</v>
      </c>
      <c r="M171" s="66"/>
      <c r="Q171" s="27"/>
      <c r="R171" s="39"/>
    </row>
    <row r="172" spans="1:18" x14ac:dyDescent="0.25">
      <c r="A172" s="47">
        <v>280775</v>
      </c>
      <c r="B172" s="49" t="s">
        <v>200</v>
      </c>
      <c r="C172" s="43" t="s">
        <v>201</v>
      </c>
      <c r="D172" s="43" t="s">
        <v>29</v>
      </c>
      <c r="E172" s="50" t="s">
        <v>30</v>
      </c>
      <c r="F172" s="43" t="s">
        <v>31</v>
      </c>
      <c r="G172" s="44">
        <v>44109</v>
      </c>
      <c r="H172" s="52"/>
      <c r="I172" s="52"/>
      <c r="J172" s="52">
        <v>1325</v>
      </c>
      <c r="K172" s="52" t="s">
        <v>27</v>
      </c>
      <c r="L172" s="45">
        <v>4</v>
      </c>
      <c r="M172" s="66"/>
      <c r="Q172" s="27"/>
      <c r="R172" s="39"/>
    </row>
    <row r="173" spans="1:18" x14ac:dyDescent="0.25">
      <c r="A173" s="46">
        <v>280773</v>
      </c>
      <c r="B173" s="48" t="s">
        <v>200</v>
      </c>
      <c r="C173" s="40" t="s">
        <v>201</v>
      </c>
      <c r="D173" s="40" t="s">
        <v>29</v>
      </c>
      <c r="E173" s="50" t="s">
        <v>30</v>
      </c>
      <c r="F173" s="40" t="s">
        <v>31</v>
      </c>
      <c r="G173" s="41">
        <v>44109</v>
      </c>
      <c r="H173" s="51"/>
      <c r="I173" s="51"/>
      <c r="J173" s="51">
        <v>1330</v>
      </c>
      <c r="K173" s="51" t="s">
        <v>27</v>
      </c>
      <c r="L173" s="42">
        <v>4</v>
      </c>
      <c r="M173" s="66"/>
      <c r="Q173" s="27"/>
      <c r="R173" s="39"/>
    </row>
    <row r="174" spans="1:18" x14ac:dyDescent="0.25">
      <c r="A174" s="47">
        <v>280768</v>
      </c>
      <c r="B174" s="49" t="s">
        <v>200</v>
      </c>
      <c r="C174" s="43" t="s">
        <v>201</v>
      </c>
      <c r="D174" s="43" t="s">
        <v>29</v>
      </c>
      <c r="E174" s="50" t="s">
        <v>30</v>
      </c>
      <c r="F174" s="43" t="s">
        <v>31</v>
      </c>
      <c r="G174" s="44">
        <v>44109</v>
      </c>
      <c r="H174" s="52"/>
      <c r="I174" s="52"/>
      <c r="J174" s="52">
        <v>1335</v>
      </c>
      <c r="K174" s="52" t="s">
        <v>27</v>
      </c>
      <c r="L174" s="45">
        <v>4</v>
      </c>
      <c r="M174" s="66"/>
      <c r="Q174" s="27"/>
      <c r="R174" s="39"/>
    </row>
    <row r="175" spans="1:18" hidden="1" x14ac:dyDescent="0.25">
      <c r="A175" s="46">
        <v>281494</v>
      </c>
      <c r="B175" s="48" t="s">
        <v>58</v>
      </c>
      <c r="C175" s="40" t="s">
        <v>59</v>
      </c>
      <c r="D175" s="40" t="s">
        <v>21</v>
      </c>
      <c r="E175" s="50" t="s">
        <v>63</v>
      </c>
      <c r="F175" s="40" t="s">
        <v>60</v>
      </c>
      <c r="G175" s="41">
        <v>44113</v>
      </c>
      <c r="H175" s="51"/>
      <c r="I175" s="51"/>
      <c r="J175" s="51">
        <v>1425</v>
      </c>
      <c r="K175" s="51" t="s">
        <v>27</v>
      </c>
      <c r="L175" s="42">
        <v>4</v>
      </c>
      <c r="M175" s="66"/>
      <c r="Q175" s="27"/>
      <c r="R175" s="39"/>
    </row>
    <row r="176" spans="1:18" x14ac:dyDescent="0.25">
      <c r="A176" s="47">
        <v>281149</v>
      </c>
      <c r="B176" s="49">
        <v>2999938</v>
      </c>
      <c r="C176" s="43" t="s">
        <v>228</v>
      </c>
      <c r="D176" s="43" t="s">
        <v>29</v>
      </c>
      <c r="E176" s="50" t="s">
        <v>30</v>
      </c>
      <c r="F176" s="43" t="s">
        <v>34</v>
      </c>
      <c r="G176" s="44">
        <v>44116</v>
      </c>
      <c r="H176" s="52"/>
      <c r="I176" s="52"/>
      <c r="J176" s="52">
        <v>1535</v>
      </c>
      <c r="K176" s="52" t="s">
        <v>27</v>
      </c>
      <c r="L176" s="45">
        <v>4</v>
      </c>
      <c r="M176" s="66"/>
      <c r="Q176" s="27"/>
      <c r="R176" s="39"/>
    </row>
    <row r="177" spans="1:18" x14ac:dyDescent="0.25">
      <c r="A177" s="46">
        <v>269449</v>
      </c>
      <c r="B177" s="48">
        <v>2999952</v>
      </c>
      <c r="C177" s="40" t="s">
        <v>229</v>
      </c>
      <c r="D177" s="40" t="s">
        <v>29</v>
      </c>
      <c r="E177" s="50" t="s">
        <v>30</v>
      </c>
      <c r="F177" s="40" t="s">
        <v>31</v>
      </c>
      <c r="G177" s="41">
        <v>43773</v>
      </c>
      <c r="H177" s="51"/>
      <c r="I177" s="51"/>
      <c r="J177" s="51">
        <v>30</v>
      </c>
      <c r="K177" s="51" t="s">
        <v>27</v>
      </c>
      <c r="L177" s="42">
        <v>5</v>
      </c>
      <c r="M177" s="66"/>
      <c r="Q177" s="27"/>
      <c r="R177" s="39"/>
    </row>
    <row r="178" spans="1:18" x14ac:dyDescent="0.25">
      <c r="A178" s="47">
        <v>245737</v>
      </c>
      <c r="B178" s="49">
        <v>2999720</v>
      </c>
      <c r="C178" s="43" t="s">
        <v>214</v>
      </c>
      <c r="D178" s="43" t="s">
        <v>29</v>
      </c>
      <c r="E178" s="50" t="s">
        <v>30</v>
      </c>
      <c r="F178" s="43">
        <v>8140</v>
      </c>
      <c r="G178" s="44">
        <v>43781</v>
      </c>
      <c r="H178" s="52"/>
      <c r="I178" s="52"/>
      <c r="J178" s="52">
        <v>35</v>
      </c>
      <c r="K178" s="52" t="s">
        <v>27</v>
      </c>
      <c r="L178" s="45">
        <v>5</v>
      </c>
      <c r="M178" s="66"/>
      <c r="Q178" s="27"/>
      <c r="R178" s="39"/>
    </row>
    <row r="179" spans="1:18" x14ac:dyDescent="0.25">
      <c r="A179" s="46">
        <v>271523</v>
      </c>
      <c r="B179" s="48">
        <v>2999954</v>
      </c>
      <c r="C179" s="40" t="s">
        <v>229</v>
      </c>
      <c r="D179" s="40" t="s">
        <v>29</v>
      </c>
      <c r="E179" s="50" t="s">
        <v>30</v>
      </c>
      <c r="F179" s="40" t="s">
        <v>31</v>
      </c>
      <c r="G179" s="41">
        <v>43791</v>
      </c>
      <c r="H179" s="51"/>
      <c r="I179" s="51"/>
      <c r="J179" s="51">
        <v>50</v>
      </c>
      <c r="K179" s="51" t="s">
        <v>27</v>
      </c>
      <c r="L179" s="42">
        <v>5</v>
      </c>
      <c r="M179" s="66"/>
      <c r="Q179" s="27"/>
      <c r="R179" s="39"/>
    </row>
    <row r="180" spans="1:18" x14ac:dyDescent="0.25">
      <c r="A180" s="47">
        <v>260781</v>
      </c>
      <c r="B180" s="49">
        <v>5802284272</v>
      </c>
      <c r="C180" s="43" t="s">
        <v>230</v>
      </c>
      <c r="D180" s="43" t="s">
        <v>21</v>
      </c>
      <c r="E180" s="50" t="s">
        <v>231</v>
      </c>
      <c r="F180" s="43" t="s">
        <v>232</v>
      </c>
      <c r="G180" s="44">
        <v>43830</v>
      </c>
      <c r="H180" s="52"/>
      <c r="I180" s="52"/>
      <c r="J180" s="52">
        <v>125</v>
      </c>
      <c r="K180" s="52" t="s">
        <v>27</v>
      </c>
      <c r="L180" s="45">
        <v>5</v>
      </c>
      <c r="M180" s="66"/>
      <c r="Q180" s="27"/>
      <c r="R180" s="39"/>
    </row>
    <row r="181" spans="1:18" x14ac:dyDescent="0.25">
      <c r="A181" s="46">
        <v>269996</v>
      </c>
      <c r="B181" s="48">
        <v>73329250</v>
      </c>
      <c r="C181" s="40" t="s">
        <v>233</v>
      </c>
      <c r="D181" s="40" t="s">
        <v>21</v>
      </c>
      <c r="E181" s="50" t="s">
        <v>63</v>
      </c>
      <c r="F181" s="40" t="s">
        <v>71</v>
      </c>
      <c r="G181" s="41">
        <v>43871</v>
      </c>
      <c r="H181" s="51"/>
      <c r="I181" s="51"/>
      <c r="J181" s="51">
        <v>280</v>
      </c>
      <c r="K181" s="51" t="s">
        <v>27</v>
      </c>
      <c r="L181" s="42">
        <v>5</v>
      </c>
      <c r="M181" s="66"/>
      <c r="Q181" s="27"/>
      <c r="R181" s="39"/>
    </row>
    <row r="182" spans="1:18" x14ac:dyDescent="0.25">
      <c r="A182" s="47">
        <v>274573</v>
      </c>
      <c r="B182" s="49">
        <v>2999874</v>
      </c>
      <c r="C182" s="43" t="s">
        <v>186</v>
      </c>
      <c r="D182" s="43" t="s">
        <v>29</v>
      </c>
      <c r="E182" s="50" t="s">
        <v>30</v>
      </c>
      <c r="F182" s="43">
        <v>8140</v>
      </c>
      <c r="G182" s="44">
        <v>43893</v>
      </c>
      <c r="H182" s="52"/>
      <c r="I182" s="52"/>
      <c r="J182" s="52">
        <v>340</v>
      </c>
      <c r="K182" s="52" t="s">
        <v>27</v>
      </c>
      <c r="L182" s="45">
        <v>5</v>
      </c>
      <c r="M182" s="66"/>
      <c r="Q182" s="27"/>
      <c r="R182" s="39"/>
    </row>
    <row r="183" spans="1:18" x14ac:dyDescent="0.25">
      <c r="A183" s="46">
        <v>274505</v>
      </c>
      <c r="B183" s="48">
        <v>2999714</v>
      </c>
      <c r="C183" s="40" t="s">
        <v>172</v>
      </c>
      <c r="D183" s="40" t="s">
        <v>29</v>
      </c>
      <c r="E183" s="50" t="s">
        <v>30</v>
      </c>
      <c r="F183" s="40">
        <v>8140</v>
      </c>
      <c r="G183" s="41">
        <v>43906</v>
      </c>
      <c r="H183" s="51"/>
      <c r="I183" s="51"/>
      <c r="J183" s="51">
        <v>370</v>
      </c>
      <c r="K183" s="51" t="s">
        <v>27</v>
      </c>
      <c r="L183" s="42">
        <v>5</v>
      </c>
      <c r="M183" s="66"/>
      <c r="Q183" s="27"/>
      <c r="R183" s="39"/>
    </row>
    <row r="184" spans="1:18" x14ac:dyDescent="0.25">
      <c r="A184" s="47">
        <v>271941</v>
      </c>
      <c r="B184" s="49">
        <v>2991330</v>
      </c>
      <c r="C184" s="43" t="s">
        <v>234</v>
      </c>
      <c r="D184" s="43" t="s">
        <v>29</v>
      </c>
      <c r="E184" s="50" t="s">
        <v>30</v>
      </c>
      <c r="F184" s="43">
        <v>8140</v>
      </c>
      <c r="G184" s="44">
        <v>43934</v>
      </c>
      <c r="H184" s="52"/>
      <c r="I184" s="52"/>
      <c r="J184" s="52">
        <v>465</v>
      </c>
      <c r="K184" s="52" t="s">
        <v>27</v>
      </c>
      <c r="L184" s="45">
        <v>5</v>
      </c>
      <c r="M184" s="66"/>
      <c r="Q184" s="27"/>
      <c r="R184" s="39"/>
    </row>
    <row r="185" spans="1:18" x14ac:dyDescent="0.25">
      <c r="A185" s="46">
        <v>275374</v>
      </c>
      <c r="B185" s="48">
        <v>2999612</v>
      </c>
      <c r="C185" s="40" t="s">
        <v>215</v>
      </c>
      <c r="D185" s="40" t="s">
        <v>29</v>
      </c>
      <c r="E185" s="50" t="s">
        <v>30</v>
      </c>
      <c r="F185" s="40" t="s">
        <v>31</v>
      </c>
      <c r="G185" s="41">
        <v>43941</v>
      </c>
      <c r="H185" s="51"/>
      <c r="I185" s="51"/>
      <c r="J185" s="51">
        <v>485</v>
      </c>
      <c r="K185" s="51" t="s">
        <v>27</v>
      </c>
      <c r="L185" s="42">
        <v>5</v>
      </c>
      <c r="M185" s="66"/>
      <c r="Q185" s="27"/>
      <c r="R185" s="39"/>
    </row>
    <row r="186" spans="1:18" x14ac:dyDescent="0.25">
      <c r="A186" s="47">
        <v>271967</v>
      </c>
      <c r="B186" s="49">
        <v>2998014</v>
      </c>
      <c r="C186" s="43" t="s">
        <v>235</v>
      </c>
      <c r="D186" s="43" t="s">
        <v>29</v>
      </c>
      <c r="E186" s="50" t="s">
        <v>30</v>
      </c>
      <c r="F186" s="43">
        <v>8140</v>
      </c>
      <c r="G186" s="44">
        <v>43951</v>
      </c>
      <c r="H186" s="52"/>
      <c r="I186" s="52"/>
      <c r="J186" s="52">
        <v>490</v>
      </c>
      <c r="K186" s="52" t="s">
        <v>27</v>
      </c>
      <c r="L186" s="45">
        <v>5</v>
      </c>
      <c r="M186" s="66"/>
      <c r="Q186" s="27"/>
      <c r="R186" s="39"/>
    </row>
    <row r="187" spans="1:18" x14ac:dyDescent="0.25">
      <c r="A187" s="46">
        <v>268506</v>
      </c>
      <c r="B187" s="48">
        <v>2999874</v>
      </c>
      <c r="C187" s="40" t="s">
        <v>186</v>
      </c>
      <c r="D187" s="40" t="s">
        <v>29</v>
      </c>
      <c r="E187" s="50" t="s">
        <v>30</v>
      </c>
      <c r="F187" s="40">
        <v>8140</v>
      </c>
      <c r="G187" s="41">
        <v>43955</v>
      </c>
      <c r="H187" s="51"/>
      <c r="I187" s="51"/>
      <c r="J187" s="51">
        <v>500</v>
      </c>
      <c r="K187" s="51" t="s">
        <v>27</v>
      </c>
      <c r="L187" s="42">
        <v>5</v>
      </c>
      <c r="M187" s="66"/>
      <c r="Q187" s="27"/>
      <c r="R187" s="39"/>
    </row>
    <row r="188" spans="1:18" x14ac:dyDescent="0.25">
      <c r="A188" s="47">
        <v>271793</v>
      </c>
      <c r="B188" s="49">
        <v>2999874</v>
      </c>
      <c r="C188" s="43" t="s">
        <v>186</v>
      </c>
      <c r="D188" s="43" t="s">
        <v>29</v>
      </c>
      <c r="E188" s="50" t="s">
        <v>30</v>
      </c>
      <c r="F188" s="43">
        <v>8140</v>
      </c>
      <c r="G188" s="44">
        <v>43969</v>
      </c>
      <c r="H188" s="52"/>
      <c r="I188" s="52"/>
      <c r="J188" s="52">
        <v>555</v>
      </c>
      <c r="K188" s="52" t="s">
        <v>27</v>
      </c>
      <c r="L188" s="45">
        <v>5</v>
      </c>
      <c r="M188" s="66"/>
      <c r="Q188" s="27"/>
      <c r="R188" s="39"/>
    </row>
    <row r="189" spans="1:18" x14ac:dyDescent="0.25">
      <c r="A189" s="46">
        <v>274562</v>
      </c>
      <c r="B189" s="48">
        <v>2999714</v>
      </c>
      <c r="C189" s="40" t="s">
        <v>172</v>
      </c>
      <c r="D189" s="40" t="s">
        <v>29</v>
      </c>
      <c r="E189" s="50" t="s">
        <v>30</v>
      </c>
      <c r="F189" s="40">
        <v>8140</v>
      </c>
      <c r="G189" s="41">
        <v>43969</v>
      </c>
      <c r="H189" s="51"/>
      <c r="I189" s="51"/>
      <c r="J189" s="51">
        <v>560</v>
      </c>
      <c r="K189" s="51" t="s">
        <v>27</v>
      </c>
      <c r="L189" s="42">
        <v>5</v>
      </c>
      <c r="M189" s="66"/>
      <c r="Q189" s="27"/>
      <c r="R189" s="39"/>
    </row>
    <row r="190" spans="1:18" x14ac:dyDescent="0.25">
      <c r="A190" s="47">
        <v>271955</v>
      </c>
      <c r="B190" s="49">
        <v>2999714</v>
      </c>
      <c r="C190" s="43" t="s">
        <v>172</v>
      </c>
      <c r="D190" s="43" t="s">
        <v>29</v>
      </c>
      <c r="E190" s="50" t="s">
        <v>30</v>
      </c>
      <c r="F190" s="43">
        <v>8140</v>
      </c>
      <c r="G190" s="44">
        <v>43976</v>
      </c>
      <c r="H190" s="52"/>
      <c r="I190" s="52"/>
      <c r="J190" s="52">
        <v>590</v>
      </c>
      <c r="K190" s="52" t="s">
        <v>27</v>
      </c>
      <c r="L190" s="45">
        <v>5</v>
      </c>
      <c r="M190" s="66"/>
      <c r="Q190" s="27"/>
      <c r="R190" s="39"/>
    </row>
    <row r="191" spans="1:18" hidden="1" x14ac:dyDescent="0.25">
      <c r="A191" s="46">
        <v>275900</v>
      </c>
      <c r="B191" s="48" t="s">
        <v>216</v>
      </c>
      <c r="C191" s="40" t="s">
        <v>217</v>
      </c>
      <c r="D191" s="40" t="s">
        <v>21</v>
      </c>
      <c r="E191" s="50" t="s">
        <v>63</v>
      </c>
      <c r="F191" s="40" t="s">
        <v>60</v>
      </c>
      <c r="G191" s="41">
        <v>43984</v>
      </c>
      <c r="H191" s="51"/>
      <c r="I191" s="51"/>
      <c r="J191" s="51">
        <v>615</v>
      </c>
      <c r="K191" s="51" t="s">
        <v>27</v>
      </c>
      <c r="L191" s="42">
        <v>5</v>
      </c>
      <c r="M191" s="66"/>
      <c r="Q191" s="27"/>
      <c r="R191" s="39"/>
    </row>
    <row r="192" spans="1:18" hidden="1" x14ac:dyDescent="0.25">
      <c r="A192" s="47">
        <v>275902</v>
      </c>
      <c r="B192" s="49" t="s">
        <v>216</v>
      </c>
      <c r="C192" s="43" t="s">
        <v>217</v>
      </c>
      <c r="D192" s="43" t="s">
        <v>21</v>
      </c>
      <c r="E192" s="50" t="s">
        <v>63</v>
      </c>
      <c r="F192" s="43" t="s">
        <v>60</v>
      </c>
      <c r="G192" s="44">
        <v>43984</v>
      </c>
      <c r="H192" s="52"/>
      <c r="I192" s="52"/>
      <c r="J192" s="52">
        <v>620</v>
      </c>
      <c r="K192" s="52" t="s">
        <v>27</v>
      </c>
      <c r="L192" s="45">
        <v>5</v>
      </c>
      <c r="M192" s="66"/>
      <c r="Q192" s="27"/>
      <c r="R192" s="39"/>
    </row>
    <row r="193" spans="1:18" x14ac:dyDescent="0.25">
      <c r="A193" s="46">
        <v>256975</v>
      </c>
      <c r="B193" s="48">
        <v>71789187</v>
      </c>
      <c r="C193" s="40" t="s">
        <v>175</v>
      </c>
      <c r="D193" s="40" t="s">
        <v>29</v>
      </c>
      <c r="E193" s="50" t="s">
        <v>51</v>
      </c>
      <c r="F193" s="40" t="s">
        <v>125</v>
      </c>
      <c r="G193" s="41">
        <v>44018</v>
      </c>
      <c r="H193" s="51"/>
      <c r="I193" s="51"/>
      <c r="J193" s="51">
        <v>715</v>
      </c>
      <c r="K193" s="51" t="s">
        <v>27</v>
      </c>
      <c r="L193" s="42">
        <v>5</v>
      </c>
      <c r="M193" s="66"/>
      <c r="Q193" s="27"/>
      <c r="R193" s="39"/>
    </row>
    <row r="194" spans="1:18" x14ac:dyDescent="0.25">
      <c r="A194" s="47">
        <v>249972</v>
      </c>
      <c r="B194" s="49">
        <v>71791404</v>
      </c>
      <c r="C194" s="43" t="s">
        <v>236</v>
      </c>
      <c r="D194" s="43" t="s">
        <v>29</v>
      </c>
      <c r="E194" s="50" t="s">
        <v>51</v>
      </c>
      <c r="F194" s="43" t="s">
        <v>213</v>
      </c>
      <c r="G194" s="44">
        <v>44018</v>
      </c>
      <c r="H194" s="52"/>
      <c r="I194" s="52"/>
      <c r="J194" s="52">
        <v>720</v>
      </c>
      <c r="K194" s="52" t="s">
        <v>27</v>
      </c>
      <c r="L194" s="45">
        <v>5</v>
      </c>
      <c r="M194" s="66"/>
      <c r="Q194" s="27"/>
      <c r="R194" s="39"/>
    </row>
    <row r="195" spans="1:18" x14ac:dyDescent="0.25">
      <c r="A195" s="46">
        <v>256571</v>
      </c>
      <c r="B195" s="48">
        <v>71791416</v>
      </c>
      <c r="C195" s="40" t="s">
        <v>237</v>
      </c>
      <c r="D195" s="40" t="s">
        <v>29</v>
      </c>
      <c r="E195" s="50" t="s">
        <v>51</v>
      </c>
      <c r="F195" s="40" t="s">
        <v>213</v>
      </c>
      <c r="G195" s="41">
        <v>44018</v>
      </c>
      <c r="H195" s="51"/>
      <c r="I195" s="51"/>
      <c r="J195" s="51">
        <v>725</v>
      </c>
      <c r="K195" s="51" t="s">
        <v>27</v>
      </c>
      <c r="L195" s="42">
        <v>5</v>
      </c>
      <c r="M195" s="66"/>
      <c r="Q195" s="27"/>
      <c r="R195" s="39"/>
    </row>
    <row r="196" spans="1:18" x14ac:dyDescent="0.25">
      <c r="A196" s="47">
        <v>256572</v>
      </c>
      <c r="B196" s="49">
        <v>71791416</v>
      </c>
      <c r="C196" s="43" t="s">
        <v>237</v>
      </c>
      <c r="D196" s="43" t="s">
        <v>29</v>
      </c>
      <c r="E196" s="50" t="s">
        <v>51</v>
      </c>
      <c r="F196" s="43" t="s">
        <v>213</v>
      </c>
      <c r="G196" s="44">
        <v>44018</v>
      </c>
      <c r="H196" s="52"/>
      <c r="I196" s="52"/>
      <c r="J196" s="52">
        <v>735</v>
      </c>
      <c r="K196" s="52" t="s">
        <v>27</v>
      </c>
      <c r="L196" s="45">
        <v>5</v>
      </c>
      <c r="M196" s="66"/>
      <c r="Q196" s="27"/>
      <c r="R196" s="39"/>
    </row>
    <row r="197" spans="1:18" x14ac:dyDescent="0.25">
      <c r="A197" s="46">
        <v>255892</v>
      </c>
      <c r="B197" s="48">
        <v>71787381</v>
      </c>
      <c r="C197" s="40" t="s">
        <v>238</v>
      </c>
      <c r="D197" s="40" t="s">
        <v>29</v>
      </c>
      <c r="E197" s="50" t="s">
        <v>51</v>
      </c>
      <c r="F197" s="40" t="s">
        <v>221</v>
      </c>
      <c r="G197" s="41">
        <v>44018</v>
      </c>
      <c r="H197" s="51"/>
      <c r="I197" s="51"/>
      <c r="J197" s="51">
        <v>775</v>
      </c>
      <c r="K197" s="51" t="s">
        <v>27</v>
      </c>
      <c r="L197" s="42">
        <v>5</v>
      </c>
      <c r="M197" s="66"/>
      <c r="Q197" s="27"/>
      <c r="R197" s="39"/>
    </row>
    <row r="198" spans="1:18" x14ac:dyDescent="0.25">
      <c r="A198" s="47">
        <v>257870</v>
      </c>
      <c r="B198" s="49">
        <v>71788635</v>
      </c>
      <c r="C198" s="43" t="s">
        <v>220</v>
      </c>
      <c r="D198" s="43" t="s">
        <v>29</v>
      </c>
      <c r="E198" s="50" t="s">
        <v>51</v>
      </c>
      <c r="F198" s="43" t="s">
        <v>221</v>
      </c>
      <c r="G198" s="44">
        <v>44018</v>
      </c>
      <c r="H198" s="52"/>
      <c r="I198" s="52"/>
      <c r="J198" s="52">
        <v>785</v>
      </c>
      <c r="K198" s="52" t="s">
        <v>27</v>
      </c>
      <c r="L198" s="45">
        <v>5</v>
      </c>
      <c r="M198" s="66"/>
      <c r="Q198" s="27"/>
      <c r="R198" s="39"/>
    </row>
    <row r="199" spans="1:18" x14ac:dyDescent="0.25">
      <c r="A199" s="46">
        <v>277591</v>
      </c>
      <c r="B199" s="48">
        <v>2999948</v>
      </c>
      <c r="C199" s="40" t="s">
        <v>239</v>
      </c>
      <c r="D199" s="40" t="s">
        <v>29</v>
      </c>
      <c r="E199" s="50" t="s">
        <v>30</v>
      </c>
      <c r="F199" s="40" t="s">
        <v>31</v>
      </c>
      <c r="G199" s="41">
        <v>44019</v>
      </c>
      <c r="H199" s="51"/>
      <c r="I199" s="51"/>
      <c r="J199" s="51">
        <v>795</v>
      </c>
      <c r="K199" s="51" t="s">
        <v>27</v>
      </c>
      <c r="L199" s="42">
        <v>5</v>
      </c>
      <c r="M199" s="66"/>
      <c r="Q199" s="27"/>
      <c r="R199" s="39"/>
    </row>
    <row r="200" spans="1:18" x14ac:dyDescent="0.25">
      <c r="A200" s="47">
        <v>277461</v>
      </c>
      <c r="B200" s="49">
        <v>2999574</v>
      </c>
      <c r="C200" s="43" t="s">
        <v>189</v>
      </c>
      <c r="D200" s="43" t="s">
        <v>37</v>
      </c>
      <c r="E200" s="50" t="s">
        <v>30</v>
      </c>
      <c r="F200" s="43" t="s">
        <v>78</v>
      </c>
      <c r="G200" s="44">
        <v>44025</v>
      </c>
      <c r="H200" s="52"/>
      <c r="I200" s="52"/>
      <c r="J200" s="52">
        <v>820</v>
      </c>
      <c r="K200" s="52" t="s">
        <v>27</v>
      </c>
      <c r="L200" s="45">
        <v>5</v>
      </c>
      <c r="M200" s="66"/>
      <c r="Q200" s="27"/>
      <c r="R200" s="39"/>
    </row>
    <row r="201" spans="1:18" x14ac:dyDescent="0.25">
      <c r="A201" s="46">
        <v>277589</v>
      </c>
      <c r="B201" s="48">
        <v>2999948</v>
      </c>
      <c r="C201" s="40" t="s">
        <v>239</v>
      </c>
      <c r="D201" s="40" t="s">
        <v>29</v>
      </c>
      <c r="E201" s="50" t="s">
        <v>30</v>
      </c>
      <c r="F201" s="40" t="s">
        <v>31</v>
      </c>
      <c r="G201" s="41">
        <v>44025</v>
      </c>
      <c r="H201" s="51"/>
      <c r="I201" s="51"/>
      <c r="J201" s="51">
        <v>870</v>
      </c>
      <c r="K201" s="51" t="s">
        <v>27</v>
      </c>
      <c r="L201" s="42">
        <v>5</v>
      </c>
      <c r="M201" s="66"/>
      <c r="Q201" s="27"/>
      <c r="R201" s="39"/>
    </row>
    <row r="202" spans="1:18" x14ac:dyDescent="0.25">
      <c r="A202" s="47">
        <v>277969</v>
      </c>
      <c r="B202" s="49">
        <v>2999948</v>
      </c>
      <c r="C202" s="43" t="s">
        <v>239</v>
      </c>
      <c r="D202" s="43" t="s">
        <v>29</v>
      </c>
      <c r="E202" s="50" t="s">
        <v>30</v>
      </c>
      <c r="F202" s="43" t="s">
        <v>31</v>
      </c>
      <c r="G202" s="44">
        <v>44032</v>
      </c>
      <c r="H202" s="52"/>
      <c r="I202" s="52"/>
      <c r="J202" s="52">
        <v>890</v>
      </c>
      <c r="K202" s="52" t="s">
        <v>27</v>
      </c>
      <c r="L202" s="45">
        <v>5</v>
      </c>
      <c r="M202" s="66"/>
      <c r="Q202" s="27"/>
      <c r="R202" s="39"/>
    </row>
    <row r="203" spans="1:18" x14ac:dyDescent="0.25">
      <c r="A203" s="46">
        <v>269875</v>
      </c>
      <c r="B203" s="48">
        <v>2999770</v>
      </c>
      <c r="C203" s="40" t="s">
        <v>240</v>
      </c>
      <c r="D203" s="40" t="s">
        <v>37</v>
      </c>
      <c r="E203" s="50" t="s">
        <v>30</v>
      </c>
      <c r="F203" s="40" t="s">
        <v>156</v>
      </c>
      <c r="G203" s="41">
        <v>44046</v>
      </c>
      <c r="H203" s="51"/>
      <c r="I203" s="51"/>
      <c r="J203" s="51">
        <v>905</v>
      </c>
      <c r="K203" s="51" t="s">
        <v>27</v>
      </c>
      <c r="L203" s="42">
        <v>5</v>
      </c>
      <c r="M203" s="66"/>
      <c r="Q203" s="27"/>
      <c r="R203" s="39"/>
    </row>
    <row r="204" spans="1:18" x14ac:dyDescent="0.25">
      <c r="A204" s="47">
        <v>278706</v>
      </c>
      <c r="B204" s="49">
        <v>73329330</v>
      </c>
      <c r="C204" s="43" t="s">
        <v>185</v>
      </c>
      <c r="D204" s="43" t="s">
        <v>21</v>
      </c>
      <c r="E204" s="50" t="s">
        <v>63</v>
      </c>
      <c r="F204" s="43" t="s">
        <v>26</v>
      </c>
      <c r="G204" s="44">
        <v>44053</v>
      </c>
      <c r="H204" s="52"/>
      <c r="I204" s="52"/>
      <c r="J204" s="52">
        <v>940</v>
      </c>
      <c r="K204" s="52" t="s">
        <v>27</v>
      </c>
      <c r="L204" s="45">
        <v>5</v>
      </c>
      <c r="M204" s="66"/>
      <c r="Q204" s="27"/>
      <c r="R204" s="39"/>
    </row>
    <row r="205" spans="1:18" x14ac:dyDescent="0.25">
      <c r="A205" s="46">
        <v>279105</v>
      </c>
      <c r="B205" s="48">
        <v>2998230</v>
      </c>
      <c r="C205" s="40" t="s">
        <v>145</v>
      </c>
      <c r="D205" s="40" t="s">
        <v>29</v>
      </c>
      <c r="E205" s="50" t="s">
        <v>30</v>
      </c>
      <c r="F205" s="40">
        <v>8140</v>
      </c>
      <c r="G205" s="41">
        <v>44081</v>
      </c>
      <c r="H205" s="51"/>
      <c r="I205" s="51"/>
      <c r="J205" s="51">
        <v>995</v>
      </c>
      <c r="K205" s="51" t="s">
        <v>27</v>
      </c>
      <c r="L205" s="42">
        <v>5</v>
      </c>
      <c r="M205" s="66"/>
      <c r="Q205" s="27"/>
      <c r="R205" s="39"/>
    </row>
    <row r="206" spans="1:18" x14ac:dyDescent="0.25">
      <c r="A206" s="47">
        <v>279312</v>
      </c>
      <c r="B206" s="49">
        <v>500080770</v>
      </c>
      <c r="C206" s="43" t="s">
        <v>193</v>
      </c>
      <c r="D206" s="43" t="s">
        <v>37</v>
      </c>
      <c r="E206" s="50" t="s">
        <v>30</v>
      </c>
      <c r="F206" s="43" t="s">
        <v>41</v>
      </c>
      <c r="G206" s="44">
        <v>44081</v>
      </c>
      <c r="H206" s="52"/>
      <c r="I206" s="52"/>
      <c r="J206" s="52">
        <v>1010</v>
      </c>
      <c r="K206" s="52" t="s">
        <v>27</v>
      </c>
      <c r="L206" s="45">
        <v>5</v>
      </c>
      <c r="M206" s="66"/>
      <c r="Q206" s="27"/>
      <c r="R206" s="39"/>
    </row>
    <row r="207" spans="1:18" x14ac:dyDescent="0.25">
      <c r="A207" s="46">
        <v>278951</v>
      </c>
      <c r="B207" s="48">
        <v>2999612</v>
      </c>
      <c r="C207" s="40" t="s">
        <v>215</v>
      </c>
      <c r="D207" s="40" t="s">
        <v>29</v>
      </c>
      <c r="E207" s="50" t="s">
        <v>30</v>
      </c>
      <c r="F207" s="40" t="s">
        <v>31</v>
      </c>
      <c r="G207" s="41">
        <v>44081</v>
      </c>
      <c r="H207" s="51"/>
      <c r="I207" s="51"/>
      <c r="J207" s="51">
        <v>1045</v>
      </c>
      <c r="K207" s="51" t="s">
        <v>27</v>
      </c>
      <c r="L207" s="42">
        <v>5</v>
      </c>
      <c r="M207" s="66"/>
      <c r="Q207" s="27"/>
      <c r="R207" s="39"/>
    </row>
    <row r="208" spans="1:18" x14ac:dyDescent="0.25">
      <c r="A208" s="47">
        <v>277970</v>
      </c>
      <c r="B208" s="49">
        <v>2999948</v>
      </c>
      <c r="C208" s="43" t="s">
        <v>239</v>
      </c>
      <c r="D208" s="43" t="s">
        <v>29</v>
      </c>
      <c r="E208" s="50" t="s">
        <v>30</v>
      </c>
      <c r="F208" s="43" t="s">
        <v>31</v>
      </c>
      <c r="G208" s="44">
        <v>44081</v>
      </c>
      <c r="H208" s="52"/>
      <c r="I208" s="52"/>
      <c r="J208" s="3">
        <v>1050</v>
      </c>
      <c r="K208" s="3" t="s">
        <v>27</v>
      </c>
      <c r="L208">
        <v>5</v>
      </c>
      <c r="M208"/>
      <c r="N208" s="26"/>
      <c r="O208"/>
      <c r="P208" s="27"/>
      <c r="Q208" s="34"/>
      <c r="R208" s="34"/>
    </row>
    <row r="209" spans="1:18" x14ac:dyDescent="0.25">
      <c r="A209" s="46">
        <v>278953</v>
      </c>
      <c r="B209" s="48">
        <v>2999612</v>
      </c>
      <c r="C209" s="40" t="s">
        <v>215</v>
      </c>
      <c r="D209" s="40" t="s">
        <v>29</v>
      </c>
      <c r="E209" s="50" t="s">
        <v>30</v>
      </c>
      <c r="F209" s="40" t="s">
        <v>31</v>
      </c>
      <c r="G209" s="41">
        <v>44081</v>
      </c>
      <c r="H209" s="51"/>
      <c r="I209" s="51"/>
      <c r="J209" s="51">
        <v>1055</v>
      </c>
      <c r="K209" s="51" t="s">
        <v>27</v>
      </c>
      <c r="L209" s="42">
        <v>5</v>
      </c>
      <c r="M209" s="66"/>
      <c r="Q209" s="27"/>
      <c r="R209" s="39"/>
    </row>
    <row r="210" spans="1:18" x14ac:dyDescent="0.25">
      <c r="A210" s="47">
        <v>277971</v>
      </c>
      <c r="B210" s="49">
        <v>2999948</v>
      </c>
      <c r="C210" s="43" t="s">
        <v>239</v>
      </c>
      <c r="D210" s="43" t="s">
        <v>29</v>
      </c>
      <c r="E210" s="50" t="s">
        <v>30</v>
      </c>
      <c r="F210" s="43" t="s">
        <v>31</v>
      </c>
      <c r="G210" s="44">
        <v>44081</v>
      </c>
      <c r="H210" s="52"/>
      <c r="I210" s="52"/>
      <c r="J210" s="52">
        <v>1060</v>
      </c>
      <c r="K210" s="52" t="s">
        <v>27</v>
      </c>
      <c r="L210" s="45">
        <v>5</v>
      </c>
      <c r="M210" s="66"/>
      <c r="Q210" s="27"/>
      <c r="R210" s="39"/>
    </row>
    <row r="211" spans="1:18" x14ac:dyDescent="0.25">
      <c r="A211" s="46">
        <v>278952</v>
      </c>
      <c r="B211" s="48">
        <v>2999612</v>
      </c>
      <c r="C211" s="40" t="s">
        <v>215</v>
      </c>
      <c r="D211" s="40" t="s">
        <v>29</v>
      </c>
      <c r="E211" s="50" t="s">
        <v>30</v>
      </c>
      <c r="F211" s="40" t="s">
        <v>31</v>
      </c>
      <c r="G211" s="41">
        <v>44081</v>
      </c>
      <c r="H211" s="51"/>
      <c r="I211" s="51"/>
      <c r="J211" s="51">
        <v>1065</v>
      </c>
      <c r="K211" s="51" t="s">
        <v>27</v>
      </c>
      <c r="L211" s="42">
        <v>5</v>
      </c>
      <c r="M211" s="66"/>
      <c r="Q211" s="27"/>
      <c r="R211" s="39"/>
    </row>
    <row r="212" spans="1:18" x14ac:dyDescent="0.25">
      <c r="A212" s="47">
        <v>280557</v>
      </c>
      <c r="B212" s="49">
        <v>73329333</v>
      </c>
      <c r="C212" s="43" t="s">
        <v>197</v>
      </c>
      <c r="D212" s="43" t="s">
        <v>21</v>
      </c>
      <c r="E212" s="50" t="s">
        <v>63</v>
      </c>
      <c r="F212" s="43" t="s">
        <v>26</v>
      </c>
      <c r="G212" s="44">
        <v>44095</v>
      </c>
      <c r="H212" s="52"/>
      <c r="I212" s="52"/>
      <c r="J212" s="52">
        <v>1160</v>
      </c>
      <c r="K212" s="52" t="s">
        <v>27</v>
      </c>
      <c r="L212" s="45">
        <v>5</v>
      </c>
      <c r="M212" s="66"/>
      <c r="Q212" s="27"/>
      <c r="R212" s="39"/>
    </row>
    <row r="213" spans="1:18" x14ac:dyDescent="0.25">
      <c r="A213" s="46">
        <v>280556</v>
      </c>
      <c r="B213" s="48">
        <v>73329333</v>
      </c>
      <c r="C213" s="40" t="s">
        <v>197</v>
      </c>
      <c r="D213" s="40" t="s">
        <v>21</v>
      </c>
      <c r="E213" s="50" t="s">
        <v>63</v>
      </c>
      <c r="F213" s="40" t="s">
        <v>26</v>
      </c>
      <c r="G213" s="41">
        <v>44095</v>
      </c>
      <c r="H213" s="51"/>
      <c r="I213" s="51"/>
      <c r="J213" s="51">
        <v>1180</v>
      </c>
      <c r="K213" s="51" t="s">
        <v>27</v>
      </c>
      <c r="L213" s="42">
        <v>5</v>
      </c>
      <c r="M213" s="66"/>
      <c r="Q213" s="27"/>
      <c r="R213" s="39"/>
    </row>
    <row r="214" spans="1:18" x14ac:dyDescent="0.25">
      <c r="A214" s="47">
        <v>280553</v>
      </c>
      <c r="B214" s="49">
        <v>73329256</v>
      </c>
      <c r="C214" s="43" t="s">
        <v>241</v>
      </c>
      <c r="D214" s="43" t="s">
        <v>21</v>
      </c>
      <c r="E214" s="50" t="s">
        <v>63</v>
      </c>
      <c r="F214" s="43" t="s">
        <v>71</v>
      </c>
      <c r="G214" s="44">
        <v>44095</v>
      </c>
      <c r="H214" s="52"/>
      <c r="I214" s="52"/>
      <c r="J214" s="52">
        <v>1190</v>
      </c>
      <c r="K214" s="52" t="s">
        <v>27</v>
      </c>
      <c r="L214" s="45">
        <v>5</v>
      </c>
      <c r="M214" s="66"/>
      <c r="Q214" s="27"/>
      <c r="R214" s="39"/>
    </row>
    <row r="215" spans="1:18" x14ac:dyDescent="0.25">
      <c r="A215" s="46">
        <v>281659</v>
      </c>
      <c r="B215" s="48">
        <v>2999574</v>
      </c>
      <c r="C215" s="40" t="s">
        <v>189</v>
      </c>
      <c r="D215" s="40" t="s">
        <v>37</v>
      </c>
      <c r="E215" s="50" t="s">
        <v>30</v>
      </c>
      <c r="F215" s="40" t="s">
        <v>78</v>
      </c>
      <c r="G215" s="41">
        <v>44102</v>
      </c>
      <c r="H215" s="51"/>
      <c r="I215" s="51"/>
      <c r="J215" s="51">
        <v>1205</v>
      </c>
      <c r="K215" s="51" t="s">
        <v>27</v>
      </c>
      <c r="L215" s="42">
        <v>5</v>
      </c>
      <c r="M215" s="66"/>
      <c r="Q215" s="27"/>
      <c r="R215" s="39"/>
    </row>
    <row r="216" spans="1:18" x14ac:dyDescent="0.25">
      <c r="A216" s="47">
        <v>281587</v>
      </c>
      <c r="B216" s="49" t="s">
        <v>242</v>
      </c>
      <c r="C216" s="43" t="s">
        <v>243</v>
      </c>
      <c r="D216" s="43" t="s">
        <v>37</v>
      </c>
      <c r="E216" s="50" t="s">
        <v>63</v>
      </c>
      <c r="F216" s="43" t="s">
        <v>78</v>
      </c>
      <c r="G216" s="44">
        <v>44105</v>
      </c>
      <c r="H216" s="52"/>
      <c r="I216" s="52"/>
      <c r="J216" s="52">
        <v>1235</v>
      </c>
      <c r="K216" s="52" t="s">
        <v>27</v>
      </c>
      <c r="L216" s="45">
        <v>5</v>
      </c>
      <c r="M216" s="66"/>
      <c r="Q216" s="27"/>
      <c r="R216" s="39"/>
    </row>
    <row r="217" spans="1:18" hidden="1" x14ac:dyDescent="0.25">
      <c r="A217" s="46">
        <v>281297</v>
      </c>
      <c r="B217" s="48">
        <v>8094269</v>
      </c>
      <c r="C217" s="40" t="s">
        <v>244</v>
      </c>
      <c r="D217" s="40" t="s">
        <v>37</v>
      </c>
      <c r="E217" s="50" t="s">
        <v>22</v>
      </c>
      <c r="F217" s="40" t="s">
        <v>245</v>
      </c>
      <c r="G217" s="41">
        <v>44106</v>
      </c>
      <c r="H217" s="51"/>
      <c r="I217" s="51"/>
      <c r="J217" s="51">
        <v>1250</v>
      </c>
      <c r="K217" s="51" t="s">
        <v>27</v>
      </c>
      <c r="L217" s="42">
        <v>5</v>
      </c>
      <c r="M217" s="66"/>
      <c r="Q217" s="27"/>
      <c r="R217" s="39"/>
    </row>
    <row r="218" spans="1:18" x14ac:dyDescent="0.25">
      <c r="A218" s="47">
        <v>281391</v>
      </c>
      <c r="B218" s="49">
        <v>8097687</v>
      </c>
      <c r="C218" s="43" t="s">
        <v>246</v>
      </c>
      <c r="D218" s="43" t="s">
        <v>37</v>
      </c>
      <c r="E218" s="50" t="s">
        <v>22</v>
      </c>
      <c r="F218" s="43" t="s">
        <v>39</v>
      </c>
      <c r="G218" s="44">
        <v>44113</v>
      </c>
      <c r="H218" s="52"/>
      <c r="I218" s="52"/>
      <c r="J218" s="52">
        <v>1430</v>
      </c>
      <c r="K218" s="52" t="s">
        <v>27</v>
      </c>
      <c r="L218" s="45">
        <v>5</v>
      </c>
      <c r="M218" s="66"/>
      <c r="Q218" s="27"/>
      <c r="R218" s="39"/>
    </row>
    <row r="219" spans="1:18" x14ac:dyDescent="0.25">
      <c r="A219" s="46">
        <v>281173</v>
      </c>
      <c r="B219" s="48">
        <v>71794903</v>
      </c>
      <c r="C219" s="40" t="s">
        <v>177</v>
      </c>
      <c r="D219" s="40" t="s">
        <v>29</v>
      </c>
      <c r="E219" s="50" t="s">
        <v>51</v>
      </c>
      <c r="F219" s="40" t="s">
        <v>178</v>
      </c>
      <c r="G219" s="41">
        <v>44116</v>
      </c>
      <c r="H219" s="51"/>
      <c r="I219" s="51"/>
      <c r="J219" s="51">
        <v>1500</v>
      </c>
      <c r="K219" s="51" t="s">
        <v>27</v>
      </c>
      <c r="L219" s="42">
        <v>5</v>
      </c>
      <c r="M219" s="66"/>
      <c r="Q219" s="27"/>
      <c r="R219" s="39"/>
    </row>
    <row r="220" spans="1:18" x14ac:dyDescent="0.25">
      <c r="A220" s="47">
        <v>281259</v>
      </c>
      <c r="B220" s="49" t="s">
        <v>247</v>
      </c>
      <c r="C220" s="43" t="s">
        <v>248</v>
      </c>
      <c r="D220" s="43" t="s">
        <v>37</v>
      </c>
      <c r="E220" s="50" t="s">
        <v>63</v>
      </c>
      <c r="F220" s="43" t="s">
        <v>94</v>
      </c>
      <c r="G220" s="44">
        <v>44116</v>
      </c>
      <c r="H220" s="52"/>
      <c r="I220" s="52"/>
      <c r="J220" s="52">
        <v>1515</v>
      </c>
      <c r="K220" s="52" t="s">
        <v>27</v>
      </c>
      <c r="L220" s="45">
        <v>5</v>
      </c>
      <c r="M220" s="66"/>
      <c r="Q220" s="27"/>
      <c r="R220" s="39"/>
    </row>
    <row r="221" spans="1:18" x14ac:dyDescent="0.25">
      <c r="A221" s="46">
        <v>281145</v>
      </c>
      <c r="B221" s="48">
        <v>2999938</v>
      </c>
      <c r="C221" s="40" t="s">
        <v>228</v>
      </c>
      <c r="D221" s="40" t="s">
        <v>29</v>
      </c>
      <c r="E221" s="50" t="s">
        <v>30</v>
      </c>
      <c r="F221" s="40" t="s">
        <v>34</v>
      </c>
      <c r="G221" s="41">
        <v>44116</v>
      </c>
      <c r="H221" s="51"/>
      <c r="I221" s="51"/>
      <c r="J221" s="51">
        <v>1545</v>
      </c>
      <c r="K221" s="51" t="s">
        <v>27</v>
      </c>
      <c r="L221" s="42">
        <v>5</v>
      </c>
      <c r="M221" s="66"/>
      <c r="Q221" s="27"/>
      <c r="R221" s="39"/>
    </row>
    <row r="222" spans="1:18" x14ac:dyDescent="0.25">
      <c r="A222" s="47">
        <v>271521</v>
      </c>
      <c r="B222" s="49">
        <v>2999954</v>
      </c>
      <c r="C222" s="43" t="s">
        <v>229</v>
      </c>
      <c r="D222" s="43" t="s">
        <v>29</v>
      </c>
      <c r="E222" s="50" t="s">
        <v>30</v>
      </c>
      <c r="F222" s="43" t="s">
        <v>31</v>
      </c>
      <c r="G222" s="44">
        <v>43791</v>
      </c>
      <c r="H222" s="52"/>
      <c r="I222" s="52"/>
      <c r="J222" s="52">
        <v>55</v>
      </c>
      <c r="K222" s="52" t="s">
        <v>27</v>
      </c>
      <c r="L222" s="45">
        <v>6</v>
      </c>
      <c r="M222" s="66"/>
      <c r="Q222" s="27"/>
      <c r="R222" s="39"/>
    </row>
    <row r="223" spans="1:18" x14ac:dyDescent="0.25">
      <c r="A223" s="46">
        <v>273378</v>
      </c>
      <c r="B223" s="48">
        <v>5802284275</v>
      </c>
      <c r="C223" s="40" t="s">
        <v>249</v>
      </c>
      <c r="D223" s="40" t="s">
        <v>21</v>
      </c>
      <c r="E223" s="50" t="s">
        <v>231</v>
      </c>
      <c r="F223" s="40" t="s">
        <v>232</v>
      </c>
      <c r="G223" s="41">
        <v>43801</v>
      </c>
      <c r="H223" s="51"/>
      <c r="I223" s="51"/>
      <c r="J223" s="51">
        <v>65</v>
      </c>
      <c r="K223" s="51" t="s">
        <v>27</v>
      </c>
      <c r="L223" s="42">
        <v>6</v>
      </c>
      <c r="M223" s="66"/>
      <c r="Q223" s="27"/>
      <c r="R223" s="39"/>
    </row>
    <row r="224" spans="1:18" x14ac:dyDescent="0.25">
      <c r="A224" s="47">
        <v>272978</v>
      </c>
      <c r="B224" s="49">
        <v>5802284275</v>
      </c>
      <c r="C224" s="43" t="s">
        <v>249</v>
      </c>
      <c r="D224" s="43" t="s">
        <v>21</v>
      </c>
      <c r="E224" s="50" t="s">
        <v>231</v>
      </c>
      <c r="F224" s="43" t="s">
        <v>232</v>
      </c>
      <c r="G224" s="44">
        <v>43801</v>
      </c>
      <c r="H224" s="52"/>
      <c r="I224" s="52"/>
      <c r="J224" s="52">
        <v>70</v>
      </c>
      <c r="K224" s="52" t="s">
        <v>27</v>
      </c>
      <c r="L224" s="45">
        <v>6</v>
      </c>
      <c r="M224" s="66"/>
      <c r="Q224" s="27"/>
      <c r="R224" s="39"/>
    </row>
    <row r="225" spans="1:18" x14ac:dyDescent="0.25">
      <c r="A225" s="46">
        <v>263587</v>
      </c>
      <c r="B225" s="48">
        <v>2999954</v>
      </c>
      <c r="C225" s="40" t="s">
        <v>229</v>
      </c>
      <c r="D225" s="40" t="s">
        <v>29</v>
      </c>
      <c r="E225" s="50" t="s">
        <v>30</v>
      </c>
      <c r="F225" s="40" t="s">
        <v>31</v>
      </c>
      <c r="G225" s="41">
        <v>43817</v>
      </c>
      <c r="H225" s="51"/>
      <c r="I225" s="51"/>
      <c r="J225" s="51">
        <v>90</v>
      </c>
      <c r="K225" s="51" t="s">
        <v>27</v>
      </c>
      <c r="L225" s="42">
        <v>6</v>
      </c>
      <c r="M225" s="66"/>
      <c r="Q225" s="27"/>
      <c r="R225" s="39"/>
    </row>
    <row r="226" spans="1:18" x14ac:dyDescent="0.25">
      <c r="A226" s="47">
        <v>260503</v>
      </c>
      <c r="B226" s="49" t="s">
        <v>250</v>
      </c>
      <c r="C226" s="43" t="s">
        <v>251</v>
      </c>
      <c r="D226" s="43" t="s">
        <v>21</v>
      </c>
      <c r="E226" s="50" t="s">
        <v>63</v>
      </c>
      <c r="F226" s="43" t="s">
        <v>26</v>
      </c>
      <c r="G226" s="44">
        <v>43830</v>
      </c>
      <c r="H226" s="52"/>
      <c r="I226" s="52"/>
      <c r="J226" s="52">
        <v>130</v>
      </c>
      <c r="K226" s="52" t="s">
        <v>27</v>
      </c>
      <c r="L226" s="45">
        <v>6</v>
      </c>
      <c r="M226" s="66"/>
      <c r="Q226" s="27"/>
      <c r="R226" s="39"/>
    </row>
    <row r="227" spans="1:18" x14ac:dyDescent="0.25">
      <c r="A227" s="46">
        <v>267489</v>
      </c>
      <c r="B227" s="48">
        <v>71792945</v>
      </c>
      <c r="C227" s="40" t="s">
        <v>212</v>
      </c>
      <c r="D227" s="40" t="s">
        <v>29</v>
      </c>
      <c r="E227" s="50" t="s">
        <v>51</v>
      </c>
      <c r="F227" s="40" t="s">
        <v>213</v>
      </c>
      <c r="G227" s="41">
        <v>43864</v>
      </c>
      <c r="H227" s="51"/>
      <c r="I227" s="51"/>
      <c r="J227" s="51">
        <v>240</v>
      </c>
      <c r="K227" s="51" t="s">
        <v>27</v>
      </c>
      <c r="L227" s="42">
        <v>6</v>
      </c>
      <c r="M227" s="66"/>
      <c r="Q227" s="27"/>
      <c r="R227" s="39"/>
    </row>
    <row r="228" spans="1:18" x14ac:dyDescent="0.25">
      <c r="A228" s="47">
        <v>267488</v>
      </c>
      <c r="B228" s="49">
        <v>71792945</v>
      </c>
      <c r="C228" s="43" t="s">
        <v>212</v>
      </c>
      <c r="D228" s="43" t="s">
        <v>29</v>
      </c>
      <c r="E228" s="50" t="s">
        <v>51</v>
      </c>
      <c r="F228" s="43" t="s">
        <v>213</v>
      </c>
      <c r="G228" s="44">
        <v>43864</v>
      </c>
      <c r="H228" s="52"/>
      <c r="I228" s="52"/>
      <c r="J228" s="52">
        <v>245</v>
      </c>
      <c r="K228" s="52" t="s">
        <v>27</v>
      </c>
      <c r="L228" s="45">
        <v>6</v>
      </c>
      <c r="M228" s="66"/>
      <c r="Q228" s="27"/>
      <c r="R228" s="39"/>
    </row>
    <row r="229" spans="1:18" hidden="1" x14ac:dyDescent="0.25">
      <c r="A229" s="46">
        <v>263261</v>
      </c>
      <c r="B229" s="48" t="s">
        <v>216</v>
      </c>
      <c r="C229" s="40" t="s">
        <v>217</v>
      </c>
      <c r="D229" s="40" t="s">
        <v>21</v>
      </c>
      <c r="E229" s="50" t="s">
        <v>63</v>
      </c>
      <c r="F229" s="40" t="s">
        <v>60</v>
      </c>
      <c r="G229" s="41">
        <v>43892</v>
      </c>
      <c r="H229" s="51"/>
      <c r="I229" s="51"/>
      <c r="J229" s="51">
        <v>320</v>
      </c>
      <c r="K229" s="51" t="s">
        <v>27</v>
      </c>
      <c r="L229" s="42">
        <v>6</v>
      </c>
      <c r="M229" s="66"/>
      <c r="Q229" s="27"/>
      <c r="R229" s="39"/>
    </row>
    <row r="230" spans="1:18" x14ac:dyDescent="0.25">
      <c r="A230" s="47">
        <v>275856</v>
      </c>
      <c r="B230" s="49" t="s">
        <v>252</v>
      </c>
      <c r="C230" s="43" t="s">
        <v>253</v>
      </c>
      <c r="D230" s="43" t="s">
        <v>21</v>
      </c>
      <c r="E230" s="50" t="s">
        <v>63</v>
      </c>
      <c r="F230" s="43" t="s">
        <v>254</v>
      </c>
      <c r="G230" s="44">
        <v>43906</v>
      </c>
      <c r="H230" s="52"/>
      <c r="I230" s="52"/>
      <c r="J230" s="52">
        <v>380</v>
      </c>
      <c r="K230" s="52" t="s">
        <v>27</v>
      </c>
      <c r="L230" s="45">
        <v>6</v>
      </c>
      <c r="M230" s="66"/>
      <c r="Q230" s="27"/>
      <c r="R230" s="39"/>
    </row>
    <row r="231" spans="1:18" x14ac:dyDescent="0.25">
      <c r="A231" s="46">
        <v>274540</v>
      </c>
      <c r="B231" s="48">
        <v>2999714</v>
      </c>
      <c r="C231" s="40" t="s">
        <v>172</v>
      </c>
      <c r="D231" s="40" t="s">
        <v>29</v>
      </c>
      <c r="E231" s="50" t="s">
        <v>30</v>
      </c>
      <c r="F231" s="40">
        <v>8140</v>
      </c>
      <c r="G231" s="41">
        <v>43913</v>
      </c>
      <c r="H231" s="51"/>
      <c r="I231" s="51"/>
      <c r="J231" s="51">
        <v>390</v>
      </c>
      <c r="K231" s="51" t="s">
        <v>27</v>
      </c>
      <c r="L231" s="42">
        <v>6</v>
      </c>
      <c r="M231" s="66"/>
      <c r="Q231" s="27"/>
      <c r="R231" s="39"/>
    </row>
    <row r="232" spans="1:18" x14ac:dyDescent="0.25">
      <c r="A232" s="47">
        <v>274504</v>
      </c>
      <c r="B232" s="49">
        <v>2999714</v>
      </c>
      <c r="C232" s="43" t="s">
        <v>172</v>
      </c>
      <c r="D232" s="43" t="s">
        <v>29</v>
      </c>
      <c r="E232" s="50" t="s">
        <v>30</v>
      </c>
      <c r="F232" s="43">
        <v>8140</v>
      </c>
      <c r="G232" s="44">
        <v>43962</v>
      </c>
      <c r="H232" s="52"/>
      <c r="I232" s="52"/>
      <c r="J232" s="52">
        <v>540</v>
      </c>
      <c r="K232" s="52" t="s">
        <v>27</v>
      </c>
      <c r="L232" s="45">
        <v>6</v>
      </c>
      <c r="M232" s="66"/>
      <c r="Q232" s="27"/>
      <c r="R232" s="39"/>
    </row>
    <row r="233" spans="1:18" x14ac:dyDescent="0.25">
      <c r="A233" s="46">
        <v>276530</v>
      </c>
      <c r="B233" s="48" t="s">
        <v>255</v>
      </c>
      <c r="C233" s="40" t="s">
        <v>256</v>
      </c>
      <c r="D233" s="40" t="s">
        <v>21</v>
      </c>
      <c r="E233" s="50" t="s">
        <v>63</v>
      </c>
      <c r="F233" s="40" t="s">
        <v>257</v>
      </c>
      <c r="G233" s="41">
        <v>43969</v>
      </c>
      <c r="H233" s="51"/>
      <c r="I233" s="51"/>
      <c r="J233" s="51">
        <v>565</v>
      </c>
      <c r="K233" s="51" t="s">
        <v>27</v>
      </c>
      <c r="L233" s="42">
        <v>6</v>
      </c>
      <c r="M233" s="66"/>
      <c r="Q233" s="27"/>
      <c r="R233" s="39"/>
    </row>
    <row r="234" spans="1:18" x14ac:dyDescent="0.25">
      <c r="A234" s="47">
        <v>276952</v>
      </c>
      <c r="B234" s="49">
        <v>2999714</v>
      </c>
      <c r="C234" s="43" t="s">
        <v>172</v>
      </c>
      <c r="D234" s="43" t="s">
        <v>29</v>
      </c>
      <c r="E234" s="50" t="s">
        <v>30</v>
      </c>
      <c r="F234" s="43">
        <v>8140</v>
      </c>
      <c r="G234" s="44">
        <v>43997</v>
      </c>
      <c r="H234" s="52"/>
      <c r="I234" s="52"/>
      <c r="J234" s="52">
        <v>645</v>
      </c>
      <c r="K234" s="52" t="s">
        <v>27</v>
      </c>
      <c r="L234" s="45">
        <v>6</v>
      </c>
      <c r="M234" s="66"/>
      <c r="Q234" s="27"/>
      <c r="R234" s="39"/>
    </row>
    <row r="235" spans="1:18" x14ac:dyDescent="0.25">
      <c r="A235" s="46">
        <v>277290</v>
      </c>
      <c r="B235" s="48">
        <v>2999762</v>
      </c>
      <c r="C235" s="40" t="s">
        <v>258</v>
      </c>
      <c r="D235" s="40" t="s">
        <v>37</v>
      </c>
      <c r="E235" s="50" t="s">
        <v>30</v>
      </c>
      <c r="F235" s="40" t="s">
        <v>94</v>
      </c>
      <c r="G235" s="41">
        <v>44004</v>
      </c>
      <c r="H235" s="51"/>
      <c r="I235" s="51"/>
      <c r="J235" s="51">
        <v>670</v>
      </c>
      <c r="K235" s="51" t="s">
        <v>27</v>
      </c>
      <c r="L235" s="42">
        <v>6</v>
      </c>
      <c r="M235" s="66"/>
      <c r="Q235" s="27"/>
      <c r="R235" s="39"/>
    </row>
    <row r="236" spans="1:18" x14ac:dyDescent="0.25">
      <c r="A236" s="47">
        <v>256979</v>
      </c>
      <c r="B236" s="49">
        <v>71792945</v>
      </c>
      <c r="C236" s="43" t="s">
        <v>212</v>
      </c>
      <c r="D236" s="43" t="s">
        <v>29</v>
      </c>
      <c r="E236" s="50" t="s">
        <v>51</v>
      </c>
      <c r="F236" s="43" t="s">
        <v>213</v>
      </c>
      <c r="G236" s="44">
        <v>44018</v>
      </c>
      <c r="H236" s="52"/>
      <c r="I236" s="52"/>
      <c r="J236" s="52">
        <v>730</v>
      </c>
      <c r="K236" s="52" t="s">
        <v>27</v>
      </c>
      <c r="L236" s="45">
        <v>6</v>
      </c>
      <c r="M236" s="66"/>
      <c r="Q236" s="27"/>
      <c r="R236" s="39"/>
    </row>
    <row r="237" spans="1:18" x14ac:dyDescent="0.25">
      <c r="A237" s="46">
        <v>277478</v>
      </c>
      <c r="B237" s="48">
        <v>2999766</v>
      </c>
      <c r="C237" s="40" t="s">
        <v>259</v>
      </c>
      <c r="D237" s="40" t="s">
        <v>37</v>
      </c>
      <c r="E237" s="50" t="s">
        <v>30</v>
      </c>
      <c r="F237" s="40" t="s">
        <v>94</v>
      </c>
      <c r="G237" s="41">
        <v>44025</v>
      </c>
      <c r="H237" s="51"/>
      <c r="I237" s="51"/>
      <c r="J237" s="51">
        <v>855</v>
      </c>
      <c r="K237" s="51" t="s">
        <v>27</v>
      </c>
      <c r="L237" s="42">
        <v>6</v>
      </c>
      <c r="M237" s="66"/>
      <c r="Q237" s="27"/>
      <c r="R237" s="39"/>
    </row>
    <row r="238" spans="1:18" x14ac:dyDescent="0.25">
      <c r="A238" s="47">
        <v>280561</v>
      </c>
      <c r="B238" s="49">
        <v>73329335</v>
      </c>
      <c r="C238" s="43" t="s">
        <v>260</v>
      </c>
      <c r="D238" s="43" t="s">
        <v>21</v>
      </c>
      <c r="E238" s="50" t="s">
        <v>63</v>
      </c>
      <c r="F238" s="43" t="s">
        <v>26</v>
      </c>
      <c r="G238" s="44">
        <v>44095</v>
      </c>
      <c r="H238" s="52"/>
      <c r="I238" s="52"/>
      <c r="J238" s="52">
        <v>1175</v>
      </c>
      <c r="K238" s="52" t="s">
        <v>27</v>
      </c>
      <c r="L238" s="45">
        <v>6</v>
      </c>
      <c r="M238" s="66"/>
      <c r="Q238" s="27"/>
      <c r="R238" s="39"/>
    </row>
    <row r="239" spans="1:18" x14ac:dyDescent="0.25">
      <c r="A239" s="46">
        <v>281144</v>
      </c>
      <c r="B239" s="48">
        <v>2999938</v>
      </c>
      <c r="C239" s="40" t="s">
        <v>228</v>
      </c>
      <c r="D239" s="40" t="s">
        <v>29</v>
      </c>
      <c r="E239" s="50" t="s">
        <v>30</v>
      </c>
      <c r="F239" s="40" t="s">
        <v>34</v>
      </c>
      <c r="G239" s="41">
        <v>44116</v>
      </c>
      <c r="H239" s="51"/>
      <c r="I239" s="51"/>
      <c r="J239" s="51">
        <v>1540</v>
      </c>
      <c r="K239" s="51" t="s">
        <v>27</v>
      </c>
      <c r="L239" s="42">
        <v>6</v>
      </c>
      <c r="M239" s="66"/>
      <c r="Q239" s="27"/>
      <c r="R239" s="39"/>
    </row>
    <row r="240" spans="1:18" x14ac:dyDescent="0.25">
      <c r="A240" s="47">
        <v>281150</v>
      </c>
      <c r="B240" s="49">
        <v>2999938</v>
      </c>
      <c r="C240" s="43" t="s">
        <v>228</v>
      </c>
      <c r="D240" s="43" t="s">
        <v>29</v>
      </c>
      <c r="E240" s="50" t="s">
        <v>30</v>
      </c>
      <c r="F240" s="43" t="s">
        <v>34</v>
      </c>
      <c r="G240" s="44">
        <v>44116</v>
      </c>
      <c r="H240" s="52"/>
      <c r="I240" s="52"/>
      <c r="J240" s="52">
        <v>1550</v>
      </c>
      <c r="K240" s="52" t="s">
        <v>27</v>
      </c>
      <c r="L240" s="45">
        <v>6</v>
      </c>
      <c r="M240" s="66"/>
      <c r="Q240" s="27"/>
      <c r="R240" s="39"/>
    </row>
    <row r="241" spans="1:18" x14ac:dyDescent="0.25">
      <c r="A241" s="46">
        <v>274316</v>
      </c>
      <c r="B241" s="48" t="s">
        <v>261</v>
      </c>
      <c r="C241" s="40" t="s">
        <v>262</v>
      </c>
      <c r="D241" s="40" t="s">
        <v>21</v>
      </c>
      <c r="E241" s="50" t="s">
        <v>63</v>
      </c>
      <c r="F241" s="40" t="s">
        <v>141</v>
      </c>
      <c r="G241" s="41">
        <v>43892</v>
      </c>
      <c r="H241" s="51"/>
      <c r="I241" s="51"/>
      <c r="J241" s="51">
        <v>330</v>
      </c>
      <c r="K241" s="51" t="s">
        <v>27</v>
      </c>
      <c r="L241" s="42">
        <v>7</v>
      </c>
      <c r="M241" s="66"/>
      <c r="Q241" s="27"/>
      <c r="R241" s="39"/>
    </row>
    <row r="242" spans="1:18" x14ac:dyDescent="0.25">
      <c r="A242" s="47">
        <v>277911</v>
      </c>
      <c r="B242" s="49">
        <v>2991138</v>
      </c>
      <c r="C242" s="43" t="s">
        <v>263</v>
      </c>
      <c r="D242" s="43" t="s">
        <v>29</v>
      </c>
      <c r="E242" s="50" t="s">
        <v>30</v>
      </c>
      <c r="F242" s="43">
        <v>8140</v>
      </c>
      <c r="G242" s="44">
        <v>43976</v>
      </c>
      <c r="H242" s="52"/>
      <c r="I242" s="52"/>
      <c r="J242" s="52">
        <v>595</v>
      </c>
      <c r="K242" s="52" t="s">
        <v>27</v>
      </c>
      <c r="L242" s="45">
        <v>7</v>
      </c>
      <c r="M242" s="66"/>
      <c r="Q242" s="27"/>
      <c r="R242" s="39"/>
    </row>
    <row r="243" spans="1:18" x14ac:dyDescent="0.25">
      <c r="A243" s="46">
        <v>274617</v>
      </c>
      <c r="B243" s="48">
        <v>2998178</v>
      </c>
      <c r="C243" s="40" t="s">
        <v>209</v>
      </c>
      <c r="D243" s="40" t="s">
        <v>29</v>
      </c>
      <c r="E243" s="50" t="s">
        <v>30</v>
      </c>
      <c r="F243" s="40">
        <v>8140</v>
      </c>
      <c r="G243" s="41">
        <v>44011</v>
      </c>
      <c r="H243" s="51"/>
      <c r="I243" s="51"/>
      <c r="J243" s="51">
        <v>700</v>
      </c>
      <c r="K243" s="51" t="s">
        <v>27</v>
      </c>
      <c r="L243" s="42">
        <v>7</v>
      </c>
      <c r="M243" s="66"/>
      <c r="Q243" s="27"/>
      <c r="R243" s="39"/>
    </row>
    <row r="244" spans="1:18" x14ac:dyDescent="0.25">
      <c r="A244" s="47">
        <v>277473</v>
      </c>
      <c r="B244" s="49">
        <v>2999762</v>
      </c>
      <c r="C244" s="43" t="s">
        <v>258</v>
      </c>
      <c r="D244" s="43" t="s">
        <v>37</v>
      </c>
      <c r="E244" s="50" t="s">
        <v>30</v>
      </c>
      <c r="F244" s="43" t="s">
        <v>94</v>
      </c>
      <c r="G244" s="44">
        <v>44025</v>
      </c>
      <c r="H244" s="52"/>
      <c r="I244" s="52"/>
      <c r="J244" s="52">
        <v>845</v>
      </c>
      <c r="K244" s="52" t="s">
        <v>27</v>
      </c>
      <c r="L244" s="45">
        <v>7</v>
      </c>
      <c r="M244" s="66"/>
      <c r="Q244" s="27"/>
      <c r="R244" s="39"/>
    </row>
    <row r="245" spans="1:18" x14ac:dyDescent="0.25">
      <c r="A245" s="46">
        <v>278703</v>
      </c>
      <c r="B245" s="48">
        <v>73329252</v>
      </c>
      <c r="C245" s="40" t="s">
        <v>264</v>
      </c>
      <c r="D245" s="40" t="s">
        <v>21</v>
      </c>
      <c r="E245" s="50" t="s">
        <v>63</v>
      </c>
      <c r="F245" s="40" t="s">
        <v>26</v>
      </c>
      <c r="G245" s="41">
        <v>44053</v>
      </c>
      <c r="H245" s="51"/>
      <c r="I245" s="51"/>
      <c r="J245" s="51">
        <v>935</v>
      </c>
      <c r="K245" s="51" t="s">
        <v>27</v>
      </c>
      <c r="L245" s="42">
        <v>7</v>
      </c>
      <c r="M245" s="66"/>
      <c r="Q245" s="27"/>
      <c r="R245" s="39"/>
    </row>
    <row r="246" spans="1:18" x14ac:dyDescent="0.25">
      <c r="A246" s="47">
        <v>280498</v>
      </c>
      <c r="B246" s="49">
        <v>73329330</v>
      </c>
      <c r="C246" s="43" t="s">
        <v>185</v>
      </c>
      <c r="D246" s="43" t="s">
        <v>21</v>
      </c>
      <c r="E246" s="50" t="s">
        <v>63</v>
      </c>
      <c r="F246" s="43" t="s">
        <v>26</v>
      </c>
      <c r="G246" s="44">
        <v>44095</v>
      </c>
      <c r="H246" s="52"/>
      <c r="I246" s="52"/>
      <c r="J246" s="52">
        <v>1115</v>
      </c>
      <c r="K246" s="52" t="s">
        <v>27</v>
      </c>
      <c r="L246" s="45">
        <v>7</v>
      </c>
      <c r="M246" s="66"/>
      <c r="Q246" s="27"/>
      <c r="R246" s="39"/>
    </row>
    <row r="247" spans="1:18" x14ac:dyDescent="0.25">
      <c r="A247" s="46">
        <v>281660</v>
      </c>
      <c r="B247" s="48">
        <v>2999574</v>
      </c>
      <c r="C247" s="40" t="s">
        <v>189</v>
      </c>
      <c r="D247" s="40" t="s">
        <v>37</v>
      </c>
      <c r="E247" s="50" t="s">
        <v>30</v>
      </c>
      <c r="F247" s="40" t="s">
        <v>78</v>
      </c>
      <c r="G247" s="41">
        <v>44102</v>
      </c>
      <c r="H247" s="51"/>
      <c r="I247" s="51"/>
      <c r="J247" s="51">
        <v>1210</v>
      </c>
      <c r="K247" s="51" t="s">
        <v>27</v>
      </c>
      <c r="L247" s="42">
        <v>7</v>
      </c>
      <c r="M247" s="66"/>
      <c r="Q247" s="27"/>
      <c r="R247" s="39"/>
    </row>
    <row r="248" spans="1:18" x14ac:dyDescent="0.25">
      <c r="A248" s="47">
        <v>282111</v>
      </c>
      <c r="B248" s="49">
        <v>504384423</v>
      </c>
      <c r="C248" s="43" t="s">
        <v>265</v>
      </c>
      <c r="D248" s="43" t="s">
        <v>21</v>
      </c>
      <c r="E248" s="50" t="s">
        <v>22</v>
      </c>
      <c r="F248" s="43" t="s">
        <v>71</v>
      </c>
      <c r="G248" s="44">
        <v>44120</v>
      </c>
      <c r="H248" s="52"/>
      <c r="I248" s="52"/>
      <c r="J248" s="52">
        <v>1555</v>
      </c>
      <c r="K248" s="52" t="s">
        <v>27</v>
      </c>
      <c r="L248" s="45">
        <v>7</v>
      </c>
      <c r="M248" s="66"/>
      <c r="Q248" s="27"/>
      <c r="R248" s="39"/>
    </row>
    <row r="249" spans="1:18" x14ac:dyDescent="0.25">
      <c r="A249" s="46">
        <v>275311</v>
      </c>
      <c r="B249" s="48">
        <v>2999036</v>
      </c>
      <c r="C249" s="40" t="s">
        <v>266</v>
      </c>
      <c r="D249" s="40" t="s">
        <v>37</v>
      </c>
      <c r="E249" s="50" t="s">
        <v>30</v>
      </c>
      <c r="F249" s="40" t="s">
        <v>39</v>
      </c>
      <c r="G249" s="41">
        <v>43941</v>
      </c>
      <c r="H249" s="51"/>
      <c r="I249" s="51"/>
      <c r="J249" s="51">
        <v>475</v>
      </c>
      <c r="K249" s="51" t="s">
        <v>27</v>
      </c>
      <c r="L249" s="42">
        <v>8</v>
      </c>
      <c r="M249" s="66"/>
      <c r="Q249" s="27"/>
      <c r="R249" s="39"/>
    </row>
    <row r="250" spans="1:18" x14ac:dyDescent="0.25">
      <c r="A250" s="47">
        <v>250219</v>
      </c>
      <c r="B250" s="49" t="s">
        <v>261</v>
      </c>
      <c r="C250" s="43" t="s">
        <v>262</v>
      </c>
      <c r="D250" s="43" t="s">
        <v>21</v>
      </c>
      <c r="E250" s="50" t="s">
        <v>63</v>
      </c>
      <c r="F250" s="43" t="s">
        <v>141</v>
      </c>
      <c r="G250" s="44">
        <v>43984</v>
      </c>
      <c r="H250" s="52"/>
      <c r="I250" s="52"/>
      <c r="J250" s="52">
        <v>625</v>
      </c>
      <c r="K250" s="52" t="s">
        <v>27</v>
      </c>
      <c r="L250" s="45">
        <v>8</v>
      </c>
      <c r="M250" s="66"/>
      <c r="Q250" s="27"/>
      <c r="R250" s="39"/>
    </row>
    <row r="251" spans="1:18" x14ac:dyDescent="0.25">
      <c r="A251" s="46">
        <v>261887</v>
      </c>
      <c r="B251" s="48" t="s">
        <v>267</v>
      </c>
      <c r="C251" s="40" t="s">
        <v>268</v>
      </c>
      <c r="D251" s="40" t="s">
        <v>21</v>
      </c>
      <c r="E251" s="50" t="s">
        <v>63</v>
      </c>
      <c r="F251" s="40" t="s">
        <v>141</v>
      </c>
      <c r="G251" s="41">
        <v>43984</v>
      </c>
      <c r="H251" s="51"/>
      <c r="I251" s="51"/>
      <c r="J251" s="51">
        <v>630</v>
      </c>
      <c r="K251" s="51" t="s">
        <v>27</v>
      </c>
      <c r="L251" s="42">
        <v>8</v>
      </c>
      <c r="M251" s="66"/>
      <c r="Q251" s="27"/>
      <c r="R251" s="39"/>
    </row>
    <row r="252" spans="1:18" x14ac:dyDescent="0.25">
      <c r="A252" s="47">
        <v>264445</v>
      </c>
      <c r="B252" s="49">
        <v>71794903</v>
      </c>
      <c r="C252" s="43" t="s">
        <v>177</v>
      </c>
      <c r="D252" s="43" t="s">
        <v>29</v>
      </c>
      <c r="E252" s="50" t="s">
        <v>51</v>
      </c>
      <c r="F252" s="43" t="s">
        <v>178</v>
      </c>
      <c r="G252" s="44">
        <v>44018</v>
      </c>
      <c r="H252" s="52"/>
      <c r="I252" s="52"/>
      <c r="J252" s="52">
        <v>760</v>
      </c>
      <c r="K252" s="52" t="s">
        <v>27</v>
      </c>
      <c r="L252" s="45">
        <v>8</v>
      </c>
      <c r="M252" s="66"/>
      <c r="Q252" s="27"/>
      <c r="R252" s="39"/>
    </row>
    <row r="253" spans="1:18" x14ac:dyDescent="0.25">
      <c r="A253" s="46">
        <v>281629</v>
      </c>
      <c r="B253" s="48">
        <v>500080534</v>
      </c>
      <c r="C253" s="40" t="s">
        <v>269</v>
      </c>
      <c r="D253" s="40" t="s">
        <v>29</v>
      </c>
      <c r="E253" s="50" t="s">
        <v>30</v>
      </c>
      <c r="F253" s="40" t="s">
        <v>31</v>
      </c>
      <c r="G253" s="41">
        <v>44102</v>
      </c>
      <c r="H253" s="51"/>
      <c r="I253" s="51"/>
      <c r="J253" s="51">
        <v>1225</v>
      </c>
      <c r="K253" s="51" t="s">
        <v>27</v>
      </c>
      <c r="L253" s="42">
        <v>8</v>
      </c>
      <c r="M253" s="66"/>
      <c r="Q253" s="27"/>
      <c r="R253" s="39"/>
    </row>
    <row r="254" spans="1:18" x14ac:dyDescent="0.25">
      <c r="A254" s="47">
        <v>280951</v>
      </c>
      <c r="B254" s="49">
        <v>500080772</v>
      </c>
      <c r="C254" s="43" t="s">
        <v>270</v>
      </c>
      <c r="D254" s="43" t="s">
        <v>37</v>
      </c>
      <c r="E254" s="50" t="s">
        <v>30</v>
      </c>
      <c r="F254" s="43" t="s">
        <v>41</v>
      </c>
      <c r="G254" s="44">
        <v>44109</v>
      </c>
      <c r="H254" s="52"/>
      <c r="I254" s="52"/>
      <c r="J254" s="52">
        <v>1280</v>
      </c>
      <c r="K254" s="52" t="s">
        <v>27</v>
      </c>
      <c r="L254" s="45">
        <v>8</v>
      </c>
      <c r="M254" s="66"/>
      <c r="Q254" s="27"/>
      <c r="R254" s="39"/>
    </row>
    <row r="255" spans="1:18" x14ac:dyDescent="0.25">
      <c r="A255" s="46">
        <v>280953</v>
      </c>
      <c r="B255" s="48">
        <v>500080504</v>
      </c>
      <c r="C255" s="40" t="s">
        <v>271</v>
      </c>
      <c r="D255" s="40" t="s">
        <v>37</v>
      </c>
      <c r="E255" s="50" t="s">
        <v>30</v>
      </c>
      <c r="F255" s="40" t="s">
        <v>94</v>
      </c>
      <c r="G255" s="41">
        <v>44109</v>
      </c>
      <c r="H255" s="51"/>
      <c r="I255" s="51"/>
      <c r="J255" s="51">
        <v>1285</v>
      </c>
      <c r="K255" s="51" t="s">
        <v>27</v>
      </c>
      <c r="L255" s="42">
        <v>8</v>
      </c>
      <c r="M255" s="66"/>
      <c r="Q255" s="27"/>
      <c r="R255" s="39"/>
    </row>
    <row r="256" spans="1:18" x14ac:dyDescent="0.25">
      <c r="A256" s="47">
        <v>281069</v>
      </c>
      <c r="B256" s="49">
        <v>73329335</v>
      </c>
      <c r="C256" s="43" t="s">
        <v>260</v>
      </c>
      <c r="D256" s="43" t="s">
        <v>21</v>
      </c>
      <c r="E256" s="50" t="s">
        <v>63</v>
      </c>
      <c r="F256" s="43" t="s">
        <v>26</v>
      </c>
      <c r="G256" s="44">
        <v>44109</v>
      </c>
      <c r="H256" s="52"/>
      <c r="I256" s="52"/>
      <c r="J256" s="52">
        <v>1360</v>
      </c>
      <c r="K256" s="52" t="s">
        <v>27</v>
      </c>
      <c r="L256" s="45">
        <v>8</v>
      </c>
      <c r="M256" s="66"/>
      <c r="Q256" s="27"/>
      <c r="R256" s="39"/>
    </row>
    <row r="257" spans="1:18" x14ac:dyDescent="0.25">
      <c r="A257" s="46">
        <v>281205</v>
      </c>
      <c r="B257" s="48">
        <v>71796071</v>
      </c>
      <c r="C257" s="40" t="s">
        <v>272</v>
      </c>
      <c r="D257" s="40" t="s">
        <v>29</v>
      </c>
      <c r="E257" s="50" t="s">
        <v>51</v>
      </c>
      <c r="F257" s="40" t="s">
        <v>130</v>
      </c>
      <c r="G257" s="41">
        <v>44116</v>
      </c>
      <c r="H257" s="51"/>
      <c r="I257" s="51"/>
      <c r="J257" s="51">
        <v>1485</v>
      </c>
      <c r="K257" s="51" t="s">
        <v>27</v>
      </c>
      <c r="L257" s="42">
        <v>8</v>
      </c>
      <c r="M257" s="66"/>
      <c r="Q257" s="27"/>
      <c r="R257" s="39"/>
    </row>
    <row r="258" spans="1:18" x14ac:dyDescent="0.25">
      <c r="A258" s="47">
        <v>281203</v>
      </c>
      <c r="B258" s="49">
        <v>71796071</v>
      </c>
      <c r="C258" s="43" t="s">
        <v>272</v>
      </c>
      <c r="D258" s="43" t="s">
        <v>29</v>
      </c>
      <c r="E258" s="50" t="s">
        <v>51</v>
      </c>
      <c r="F258" s="43" t="s">
        <v>130</v>
      </c>
      <c r="G258" s="44">
        <v>44116</v>
      </c>
      <c r="H258" s="52"/>
      <c r="I258" s="52"/>
      <c r="J258" s="52">
        <v>1495</v>
      </c>
      <c r="K258" s="52" t="s">
        <v>27</v>
      </c>
      <c r="L258" s="45">
        <v>8</v>
      </c>
      <c r="M258" s="66"/>
      <c r="Q258" s="27"/>
      <c r="R258" s="39"/>
    </row>
    <row r="259" spans="1:18" x14ac:dyDescent="0.25">
      <c r="A259" s="46">
        <v>281249</v>
      </c>
      <c r="B259" s="48" t="s">
        <v>273</v>
      </c>
      <c r="C259" s="40" t="s">
        <v>274</v>
      </c>
      <c r="D259" s="40" t="s">
        <v>37</v>
      </c>
      <c r="E259" s="50" t="s">
        <v>63</v>
      </c>
      <c r="F259" s="40" t="s">
        <v>94</v>
      </c>
      <c r="G259" s="41">
        <v>44116</v>
      </c>
      <c r="H259" s="51"/>
      <c r="I259" s="51"/>
      <c r="J259" s="51">
        <v>1525</v>
      </c>
      <c r="K259" s="51" t="s">
        <v>27</v>
      </c>
      <c r="L259" s="42">
        <v>8</v>
      </c>
      <c r="M259" s="66"/>
      <c r="Q259" s="27"/>
      <c r="R259" s="39"/>
    </row>
    <row r="260" spans="1:18" x14ac:dyDescent="0.25">
      <c r="A260" s="47">
        <v>269350</v>
      </c>
      <c r="B260" s="49" t="s">
        <v>275</v>
      </c>
      <c r="C260" s="43" t="s">
        <v>276</v>
      </c>
      <c r="D260" s="43" t="s">
        <v>21</v>
      </c>
      <c r="E260" s="50" t="s">
        <v>63</v>
      </c>
      <c r="F260" s="43">
        <v>8045</v>
      </c>
      <c r="G260" s="44">
        <v>43906</v>
      </c>
      <c r="H260" s="52"/>
      <c r="I260" s="52"/>
      <c r="J260" s="52">
        <v>365</v>
      </c>
      <c r="K260" s="52" t="s">
        <v>27</v>
      </c>
      <c r="L260" s="45">
        <v>9</v>
      </c>
      <c r="M260" s="66"/>
      <c r="Q260" s="27"/>
      <c r="R260" s="39"/>
    </row>
    <row r="261" spans="1:18" x14ac:dyDescent="0.25">
      <c r="A261" s="46">
        <v>268183</v>
      </c>
      <c r="B261" s="48" t="s">
        <v>277</v>
      </c>
      <c r="C261" s="40" t="s">
        <v>278</v>
      </c>
      <c r="D261" s="40" t="s">
        <v>21</v>
      </c>
      <c r="E261" s="50" t="s">
        <v>63</v>
      </c>
      <c r="F261" s="40" t="s">
        <v>141</v>
      </c>
      <c r="G261" s="41">
        <v>43922</v>
      </c>
      <c r="H261" s="51"/>
      <c r="I261" s="51"/>
      <c r="J261" s="51">
        <v>435</v>
      </c>
      <c r="K261" s="51" t="s">
        <v>27</v>
      </c>
      <c r="L261" s="42">
        <v>9</v>
      </c>
      <c r="M261" s="66"/>
      <c r="Q261" s="27"/>
      <c r="R261" s="39"/>
    </row>
    <row r="262" spans="1:18" x14ac:dyDescent="0.25">
      <c r="A262" s="47">
        <v>277382</v>
      </c>
      <c r="B262" s="49" t="s">
        <v>279</v>
      </c>
      <c r="C262" s="43" t="s">
        <v>280</v>
      </c>
      <c r="D262" s="43" t="s">
        <v>21</v>
      </c>
      <c r="E262" s="50" t="s">
        <v>63</v>
      </c>
      <c r="F262" s="43" t="s">
        <v>141</v>
      </c>
      <c r="G262" s="44">
        <v>44004</v>
      </c>
      <c r="H262" s="52"/>
      <c r="I262" s="52"/>
      <c r="J262" s="52">
        <v>675</v>
      </c>
      <c r="K262" s="52" t="s">
        <v>27</v>
      </c>
      <c r="L262" s="45">
        <v>9</v>
      </c>
      <c r="M262" s="66"/>
      <c r="Q262" s="27"/>
      <c r="R262" s="39"/>
    </row>
    <row r="263" spans="1:18" x14ac:dyDescent="0.25">
      <c r="A263" s="46">
        <v>268189</v>
      </c>
      <c r="B263" s="48" t="s">
        <v>281</v>
      </c>
      <c r="C263" s="40" t="s">
        <v>280</v>
      </c>
      <c r="D263" s="40" t="s">
        <v>21</v>
      </c>
      <c r="E263" s="50" t="s">
        <v>63</v>
      </c>
      <c r="F263" s="40" t="s">
        <v>141</v>
      </c>
      <c r="G263" s="41">
        <v>44018</v>
      </c>
      <c r="H263" s="51"/>
      <c r="I263" s="51"/>
      <c r="J263" s="51">
        <v>770</v>
      </c>
      <c r="K263" s="51" t="s">
        <v>27</v>
      </c>
      <c r="L263" s="42">
        <v>9</v>
      </c>
      <c r="M263" s="66"/>
      <c r="Q263" s="27"/>
      <c r="R263" s="39"/>
    </row>
    <row r="264" spans="1:18" x14ac:dyDescent="0.25">
      <c r="A264" s="47">
        <v>277470</v>
      </c>
      <c r="B264" s="49">
        <v>2999756</v>
      </c>
      <c r="C264" s="43" t="s">
        <v>282</v>
      </c>
      <c r="D264" s="43" t="s">
        <v>37</v>
      </c>
      <c r="E264" s="50" t="s">
        <v>30</v>
      </c>
      <c r="F264" s="43" t="s">
        <v>94</v>
      </c>
      <c r="G264" s="44">
        <v>44025</v>
      </c>
      <c r="H264" s="52"/>
      <c r="I264" s="52"/>
      <c r="J264" s="52">
        <v>840</v>
      </c>
      <c r="K264" s="52" t="s">
        <v>27</v>
      </c>
      <c r="L264" s="45">
        <v>9</v>
      </c>
      <c r="M264" s="66"/>
      <c r="Q264" s="27"/>
      <c r="R264" s="39"/>
    </row>
    <row r="265" spans="1:18" x14ac:dyDescent="0.25">
      <c r="A265" s="46">
        <v>277469</v>
      </c>
      <c r="B265" s="48">
        <v>2999756</v>
      </c>
      <c r="C265" s="40" t="s">
        <v>282</v>
      </c>
      <c r="D265" s="40" t="s">
        <v>37</v>
      </c>
      <c r="E265" s="50" t="s">
        <v>30</v>
      </c>
      <c r="F265" s="40" t="s">
        <v>94</v>
      </c>
      <c r="G265" s="41">
        <v>44025</v>
      </c>
      <c r="H265" s="51"/>
      <c r="I265" s="51"/>
      <c r="J265" s="51">
        <v>850</v>
      </c>
      <c r="K265" s="51" t="s">
        <v>27</v>
      </c>
      <c r="L265" s="42">
        <v>9</v>
      </c>
      <c r="M265" s="66"/>
      <c r="Q265" s="27"/>
      <c r="R265" s="39"/>
    </row>
    <row r="266" spans="1:18" x14ac:dyDescent="0.25">
      <c r="A266" s="47">
        <v>279315</v>
      </c>
      <c r="B266" s="49">
        <v>500080770</v>
      </c>
      <c r="C266" s="43" t="s">
        <v>193</v>
      </c>
      <c r="D266" s="43" t="s">
        <v>37</v>
      </c>
      <c r="E266" s="50" t="s">
        <v>30</v>
      </c>
      <c r="F266" s="43" t="s">
        <v>41</v>
      </c>
      <c r="G266" s="44">
        <v>44081</v>
      </c>
      <c r="H266" s="52"/>
      <c r="I266" s="52"/>
      <c r="J266" s="52">
        <v>1025</v>
      </c>
      <c r="K266" s="52" t="s">
        <v>27</v>
      </c>
      <c r="L266" s="45">
        <v>9</v>
      </c>
      <c r="M266" s="66"/>
      <c r="Q266" s="27"/>
      <c r="R266" s="39"/>
    </row>
    <row r="267" spans="1:18" x14ac:dyDescent="0.25">
      <c r="A267" s="46">
        <v>280502</v>
      </c>
      <c r="B267" s="48">
        <v>73329330</v>
      </c>
      <c r="C267" s="40" t="s">
        <v>185</v>
      </c>
      <c r="D267" s="40" t="s">
        <v>21</v>
      </c>
      <c r="E267" s="50" t="s">
        <v>63</v>
      </c>
      <c r="F267" s="40" t="s">
        <v>26</v>
      </c>
      <c r="G267" s="41">
        <v>44095</v>
      </c>
      <c r="H267" s="51"/>
      <c r="I267" s="51"/>
      <c r="J267" s="51">
        <v>1125</v>
      </c>
      <c r="K267" s="51" t="s">
        <v>27</v>
      </c>
      <c r="L267" s="42">
        <v>9</v>
      </c>
      <c r="M267" s="66"/>
      <c r="Q267" s="27"/>
      <c r="R267" s="39"/>
    </row>
    <row r="268" spans="1:18" x14ac:dyDescent="0.25">
      <c r="A268" s="47">
        <v>280503</v>
      </c>
      <c r="B268" s="49">
        <v>73329330</v>
      </c>
      <c r="C268" s="43" t="s">
        <v>185</v>
      </c>
      <c r="D268" s="43" t="s">
        <v>21</v>
      </c>
      <c r="E268" s="50" t="s">
        <v>63</v>
      </c>
      <c r="F268" s="43" t="s">
        <v>26</v>
      </c>
      <c r="G268" s="44">
        <v>44095</v>
      </c>
      <c r="H268" s="52"/>
      <c r="I268" s="52"/>
      <c r="J268" s="52">
        <v>1130</v>
      </c>
      <c r="K268" s="52" t="s">
        <v>27</v>
      </c>
      <c r="L268" s="45">
        <v>9</v>
      </c>
      <c r="M268" s="66"/>
      <c r="Q268" s="27"/>
      <c r="R268" s="39"/>
    </row>
    <row r="269" spans="1:18" x14ac:dyDescent="0.25">
      <c r="A269" s="46">
        <v>280499</v>
      </c>
      <c r="B269" s="48">
        <v>73329330</v>
      </c>
      <c r="C269" s="40" t="s">
        <v>185</v>
      </c>
      <c r="D269" s="40" t="s">
        <v>21</v>
      </c>
      <c r="E269" s="50" t="s">
        <v>63</v>
      </c>
      <c r="F269" s="40" t="s">
        <v>26</v>
      </c>
      <c r="G269" s="41">
        <v>44095</v>
      </c>
      <c r="H269" s="51"/>
      <c r="I269" s="51"/>
      <c r="J269" s="51">
        <v>1135</v>
      </c>
      <c r="K269" s="51" t="s">
        <v>27</v>
      </c>
      <c r="L269" s="42">
        <v>9</v>
      </c>
      <c r="M269" s="66"/>
      <c r="Q269" s="27"/>
      <c r="R269" s="39"/>
    </row>
    <row r="270" spans="1:18" x14ac:dyDescent="0.25">
      <c r="A270" s="47">
        <v>280504</v>
      </c>
      <c r="B270" s="49">
        <v>73329330</v>
      </c>
      <c r="C270" s="43" t="s">
        <v>185</v>
      </c>
      <c r="D270" s="43" t="s">
        <v>21</v>
      </c>
      <c r="E270" s="50" t="s">
        <v>63</v>
      </c>
      <c r="F270" s="43" t="s">
        <v>26</v>
      </c>
      <c r="G270" s="44">
        <v>44095</v>
      </c>
      <c r="H270" s="52"/>
      <c r="I270" s="52"/>
      <c r="J270" s="52">
        <v>1140</v>
      </c>
      <c r="K270" s="52" t="s">
        <v>27</v>
      </c>
      <c r="L270" s="45">
        <v>9</v>
      </c>
      <c r="M270" s="66"/>
      <c r="Q270" s="27"/>
      <c r="R270" s="39"/>
    </row>
    <row r="271" spans="1:18" x14ac:dyDescent="0.25">
      <c r="A271" s="46">
        <v>280501</v>
      </c>
      <c r="B271" s="48">
        <v>73329330</v>
      </c>
      <c r="C271" s="40" t="s">
        <v>185</v>
      </c>
      <c r="D271" s="40" t="s">
        <v>21</v>
      </c>
      <c r="E271" s="50" t="s">
        <v>63</v>
      </c>
      <c r="F271" s="40" t="s">
        <v>26</v>
      </c>
      <c r="G271" s="41">
        <v>44095</v>
      </c>
      <c r="H271" s="51"/>
      <c r="I271" s="51"/>
      <c r="J271" s="51">
        <v>1150</v>
      </c>
      <c r="K271" s="51" t="s">
        <v>27</v>
      </c>
      <c r="L271" s="42">
        <v>9</v>
      </c>
      <c r="M271" s="66"/>
      <c r="Q271" s="27"/>
      <c r="R271" s="39"/>
    </row>
    <row r="272" spans="1:18" x14ac:dyDescent="0.25">
      <c r="A272" s="47">
        <v>280494</v>
      </c>
      <c r="B272" s="49">
        <v>73329342</v>
      </c>
      <c r="C272" s="43" t="s">
        <v>224</v>
      </c>
      <c r="D272" s="43" t="s">
        <v>21</v>
      </c>
      <c r="E272" s="50" t="s">
        <v>63</v>
      </c>
      <c r="F272" s="43" t="s">
        <v>26</v>
      </c>
      <c r="G272" s="44">
        <v>44095</v>
      </c>
      <c r="H272" s="52"/>
      <c r="I272" s="52"/>
      <c r="J272" s="52">
        <v>1155</v>
      </c>
      <c r="K272" s="52" t="s">
        <v>27</v>
      </c>
      <c r="L272" s="45">
        <v>9</v>
      </c>
      <c r="M272" s="66"/>
      <c r="Q272" s="27"/>
      <c r="R272" s="39"/>
    </row>
    <row r="273" spans="1:18" x14ac:dyDescent="0.25">
      <c r="A273" s="46">
        <v>280493</v>
      </c>
      <c r="B273" s="48">
        <v>73329342</v>
      </c>
      <c r="C273" s="40" t="s">
        <v>224</v>
      </c>
      <c r="D273" s="40" t="s">
        <v>21</v>
      </c>
      <c r="E273" s="50" t="s">
        <v>63</v>
      </c>
      <c r="F273" s="40" t="s">
        <v>26</v>
      </c>
      <c r="G273" s="41">
        <v>44095</v>
      </c>
      <c r="H273" s="51"/>
      <c r="I273" s="51"/>
      <c r="J273" s="51">
        <v>1170</v>
      </c>
      <c r="K273" s="51" t="s">
        <v>27</v>
      </c>
      <c r="L273" s="42">
        <v>9</v>
      </c>
      <c r="M273" s="66"/>
      <c r="Q273" s="27"/>
      <c r="R273" s="39"/>
    </row>
    <row r="274" spans="1:18" x14ac:dyDescent="0.25">
      <c r="A274" s="47">
        <v>280563</v>
      </c>
      <c r="B274" s="49">
        <v>73329336</v>
      </c>
      <c r="C274" s="43" t="s">
        <v>283</v>
      </c>
      <c r="D274" s="43" t="s">
        <v>21</v>
      </c>
      <c r="E274" s="50" t="s">
        <v>63</v>
      </c>
      <c r="F274" s="43" t="s">
        <v>71</v>
      </c>
      <c r="G274" s="44">
        <v>44095</v>
      </c>
      <c r="H274" s="52"/>
      <c r="I274" s="52"/>
      <c r="J274" s="52">
        <v>1195</v>
      </c>
      <c r="K274" s="52" t="s">
        <v>27</v>
      </c>
      <c r="L274" s="45">
        <v>9</v>
      </c>
      <c r="M274" s="66"/>
      <c r="Q274" s="27"/>
      <c r="R274" s="39"/>
    </row>
    <row r="275" spans="1:18" x14ac:dyDescent="0.25">
      <c r="A275" s="46">
        <v>281630</v>
      </c>
      <c r="B275" s="48">
        <v>500080534</v>
      </c>
      <c r="C275" s="40" t="s">
        <v>269</v>
      </c>
      <c r="D275" s="40" t="s">
        <v>29</v>
      </c>
      <c r="E275" s="50" t="s">
        <v>30</v>
      </c>
      <c r="F275" s="40" t="s">
        <v>31</v>
      </c>
      <c r="G275" s="41">
        <v>44102</v>
      </c>
      <c r="H275" s="51"/>
      <c r="I275" s="51"/>
      <c r="J275" s="51">
        <v>1215</v>
      </c>
      <c r="K275" s="51" t="s">
        <v>27</v>
      </c>
      <c r="L275" s="42">
        <v>9</v>
      </c>
      <c r="M275" s="66"/>
      <c r="Q275" s="27"/>
      <c r="R275" s="39"/>
    </row>
    <row r="276" spans="1:18" x14ac:dyDescent="0.25">
      <c r="A276" s="47">
        <v>281627</v>
      </c>
      <c r="B276" s="49">
        <v>500080534</v>
      </c>
      <c r="C276" s="43" t="s">
        <v>269</v>
      </c>
      <c r="D276" s="43" t="s">
        <v>29</v>
      </c>
      <c r="E276" s="50" t="s">
        <v>30</v>
      </c>
      <c r="F276" s="43" t="s">
        <v>31</v>
      </c>
      <c r="G276" s="44">
        <v>44102</v>
      </c>
      <c r="H276" s="52"/>
      <c r="I276" s="52"/>
      <c r="J276" s="52">
        <v>1230</v>
      </c>
      <c r="K276" s="52" t="s">
        <v>27</v>
      </c>
      <c r="L276" s="45">
        <v>9</v>
      </c>
      <c r="M276" s="66"/>
      <c r="Q276" s="27"/>
      <c r="R276" s="39"/>
    </row>
    <row r="277" spans="1:18" x14ac:dyDescent="0.25">
      <c r="A277" s="46">
        <v>281204</v>
      </c>
      <c r="B277" s="48">
        <v>71796071</v>
      </c>
      <c r="C277" s="40" t="s">
        <v>272</v>
      </c>
      <c r="D277" s="40" t="s">
        <v>29</v>
      </c>
      <c r="E277" s="50" t="s">
        <v>51</v>
      </c>
      <c r="F277" s="40" t="s">
        <v>130</v>
      </c>
      <c r="G277" s="41">
        <v>44116</v>
      </c>
      <c r="H277" s="51"/>
      <c r="I277" s="51"/>
      <c r="J277" s="51">
        <v>1490</v>
      </c>
      <c r="K277" s="51" t="s">
        <v>27</v>
      </c>
      <c r="L277" s="42">
        <v>9</v>
      </c>
      <c r="M277" s="66"/>
      <c r="Q277" s="27"/>
      <c r="R277" s="39"/>
    </row>
    <row r="278" spans="1:18" x14ac:dyDescent="0.25">
      <c r="A278" s="47">
        <v>281239</v>
      </c>
      <c r="B278" s="49" t="s">
        <v>284</v>
      </c>
      <c r="C278" s="43" t="s">
        <v>285</v>
      </c>
      <c r="D278" s="43" t="s">
        <v>37</v>
      </c>
      <c r="E278" s="50" t="s">
        <v>63</v>
      </c>
      <c r="F278" s="43" t="s">
        <v>94</v>
      </c>
      <c r="G278" s="44">
        <v>44116</v>
      </c>
      <c r="H278" s="52"/>
      <c r="I278" s="52"/>
      <c r="J278" s="52">
        <v>1520</v>
      </c>
      <c r="K278" s="52" t="s">
        <v>27</v>
      </c>
      <c r="L278" s="45">
        <v>9</v>
      </c>
      <c r="M278" s="66"/>
      <c r="Q278" s="27"/>
      <c r="R278" s="39"/>
    </row>
    <row r="279" spans="1:18" x14ac:dyDescent="0.25">
      <c r="A279" s="46">
        <v>277474</v>
      </c>
      <c r="B279" s="48">
        <v>2999762</v>
      </c>
      <c r="C279" s="40" t="s">
        <v>258</v>
      </c>
      <c r="D279" s="40" t="s">
        <v>37</v>
      </c>
      <c r="E279" s="50" t="s">
        <v>30</v>
      </c>
      <c r="F279" s="40" t="s">
        <v>94</v>
      </c>
      <c r="G279" s="41">
        <v>44025</v>
      </c>
      <c r="H279" s="51"/>
      <c r="I279" s="51"/>
      <c r="J279" s="51">
        <v>865</v>
      </c>
      <c r="K279" s="51" t="s">
        <v>27</v>
      </c>
      <c r="L279" s="42">
        <v>10</v>
      </c>
      <c r="M279" s="66"/>
      <c r="Q279" s="27"/>
      <c r="R279" s="39"/>
    </row>
    <row r="280" spans="1:18" x14ac:dyDescent="0.25">
      <c r="A280" s="47">
        <v>280492</v>
      </c>
      <c r="B280" s="49">
        <v>73329252</v>
      </c>
      <c r="C280" s="43" t="s">
        <v>264</v>
      </c>
      <c r="D280" s="43" t="s">
        <v>21</v>
      </c>
      <c r="E280" s="50" t="s">
        <v>63</v>
      </c>
      <c r="F280" s="43" t="s">
        <v>26</v>
      </c>
      <c r="G280" s="44">
        <v>44095</v>
      </c>
      <c r="H280" s="52"/>
      <c r="I280" s="52"/>
      <c r="J280" s="52">
        <v>1120</v>
      </c>
      <c r="K280" s="52" t="s">
        <v>27</v>
      </c>
      <c r="L280" s="45">
        <v>10</v>
      </c>
      <c r="M280" s="66"/>
      <c r="Q280" s="27"/>
      <c r="R280" s="39"/>
    </row>
    <row r="281" spans="1:18" x14ac:dyDescent="0.25">
      <c r="A281" s="46">
        <v>280490</v>
      </c>
      <c r="B281" s="48">
        <v>73329252</v>
      </c>
      <c r="C281" s="40" t="s">
        <v>264</v>
      </c>
      <c r="D281" s="40" t="s">
        <v>21</v>
      </c>
      <c r="E281" s="50" t="s">
        <v>63</v>
      </c>
      <c r="F281" s="40" t="s">
        <v>26</v>
      </c>
      <c r="G281" s="41">
        <v>44095</v>
      </c>
      <c r="H281" s="51"/>
      <c r="I281" s="51"/>
      <c r="J281" s="51">
        <v>1145</v>
      </c>
      <c r="K281" s="51" t="s">
        <v>27</v>
      </c>
      <c r="L281" s="42">
        <v>10</v>
      </c>
      <c r="M281" s="66"/>
      <c r="Q281" s="27"/>
      <c r="R281" s="39"/>
    </row>
    <row r="282" spans="1:18" x14ac:dyDescent="0.25">
      <c r="A282" s="47">
        <v>280491</v>
      </c>
      <c r="B282" s="49">
        <v>73329252</v>
      </c>
      <c r="C282" s="43" t="s">
        <v>264</v>
      </c>
      <c r="D282" s="43" t="s">
        <v>21</v>
      </c>
      <c r="E282" s="50" t="s">
        <v>63</v>
      </c>
      <c r="F282" s="43" t="s">
        <v>26</v>
      </c>
      <c r="G282" s="44">
        <v>44095</v>
      </c>
      <c r="H282" s="52"/>
      <c r="I282" s="52"/>
      <c r="J282" s="52">
        <v>1165</v>
      </c>
      <c r="K282" s="52" t="s">
        <v>27</v>
      </c>
      <c r="L282" s="45">
        <v>10</v>
      </c>
      <c r="M282" s="66"/>
      <c r="Q282" s="27"/>
      <c r="R282" s="39"/>
    </row>
    <row r="283" spans="1:18" x14ac:dyDescent="0.25">
      <c r="A283" s="46">
        <v>280562</v>
      </c>
      <c r="B283" s="48">
        <v>73329336</v>
      </c>
      <c r="C283" s="40" t="s">
        <v>283</v>
      </c>
      <c r="D283" s="40" t="s">
        <v>21</v>
      </c>
      <c r="E283" s="50" t="s">
        <v>63</v>
      </c>
      <c r="F283" s="40" t="s">
        <v>71</v>
      </c>
      <c r="G283" s="41">
        <v>44095</v>
      </c>
      <c r="H283" s="51"/>
      <c r="I283" s="51"/>
      <c r="J283" s="51">
        <v>1200</v>
      </c>
      <c r="K283" s="51" t="s">
        <v>27</v>
      </c>
      <c r="L283" s="42">
        <v>10</v>
      </c>
      <c r="M283" s="66"/>
      <c r="Q283" s="27"/>
      <c r="R283" s="39"/>
    </row>
    <row r="284" spans="1:18" x14ac:dyDescent="0.25">
      <c r="A284" s="47">
        <v>281631</v>
      </c>
      <c r="B284" s="49">
        <v>500080534</v>
      </c>
      <c r="C284" s="43" t="s">
        <v>269</v>
      </c>
      <c r="D284" s="43" t="s">
        <v>29</v>
      </c>
      <c r="E284" s="50" t="s">
        <v>30</v>
      </c>
      <c r="F284" s="43" t="s">
        <v>31</v>
      </c>
      <c r="G284" s="44">
        <v>44102</v>
      </c>
      <c r="H284" s="52"/>
      <c r="I284" s="52"/>
      <c r="J284" s="52">
        <v>1220</v>
      </c>
      <c r="K284" s="52" t="s">
        <v>27</v>
      </c>
      <c r="L284" s="45">
        <v>10</v>
      </c>
      <c r="M284" s="66"/>
      <c r="Q284" s="27"/>
      <c r="R284" s="39"/>
    </row>
    <row r="285" spans="1:18" x14ac:dyDescent="0.25">
      <c r="A285" s="46">
        <v>281017</v>
      </c>
      <c r="B285" s="48" t="s">
        <v>286</v>
      </c>
      <c r="C285" s="40" t="s">
        <v>287</v>
      </c>
      <c r="D285" s="40" t="s">
        <v>21</v>
      </c>
      <c r="E285" s="50" t="s">
        <v>63</v>
      </c>
      <c r="F285" s="40">
        <v>8035</v>
      </c>
      <c r="G285" s="41">
        <v>44109</v>
      </c>
      <c r="H285" s="51"/>
      <c r="I285" s="51"/>
      <c r="J285" s="51">
        <v>1265</v>
      </c>
      <c r="K285" s="51" t="s">
        <v>27</v>
      </c>
      <c r="L285" s="42">
        <v>10</v>
      </c>
      <c r="M285" s="66"/>
      <c r="Q285" s="27"/>
      <c r="R285" s="39"/>
    </row>
    <row r="286" spans="1:18" x14ac:dyDescent="0.25">
      <c r="A286" s="47">
        <v>280958</v>
      </c>
      <c r="B286" s="49">
        <v>500080506</v>
      </c>
      <c r="C286" s="43" t="s">
        <v>288</v>
      </c>
      <c r="D286" s="43" t="s">
        <v>37</v>
      </c>
      <c r="E286" s="50" t="s">
        <v>30</v>
      </c>
      <c r="F286" s="43" t="s">
        <v>94</v>
      </c>
      <c r="G286" s="44">
        <v>44109</v>
      </c>
      <c r="H286" s="52"/>
      <c r="I286" s="52"/>
      <c r="J286" s="52">
        <v>1295</v>
      </c>
      <c r="K286" s="52" t="s">
        <v>27</v>
      </c>
      <c r="L286" s="45">
        <v>10</v>
      </c>
      <c r="M286" s="66"/>
      <c r="Q286" s="27"/>
      <c r="R286" s="39"/>
    </row>
    <row r="287" spans="1:18" x14ac:dyDescent="0.25">
      <c r="A287" s="46">
        <v>281324</v>
      </c>
      <c r="B287" s="48">
        <v>500080558</v>
      </c>
      <c r="C287" s="40" t="s">
        <v>289</v>
      </c>
      <c r="D287" s="40" t="s">
        <v>29</v>
      </c>
      <c r="E287" s="50" t="s">
        <v>30</v>
      </c>
      <c r="F287" s="40" t="s">
        <v>31</v>
      </c>
      <c r="G287" s="41">
        <v>44113</v>
      </c>
      <c r="H287" s="51"/>
      <c r="I287" s="51"/>
      <c r="J287" s="51">
        <v>1470</v>
      </c>
      <c r="K287" s="51" t="s">
        <v>27</v>
      </c>
      <c r="L287" s="42">
        <v>10</v>
      </c>
      <c r="M287" s="66"/>
      <c r="Q287" s="27"/>
      <c r="R287" s="39"/>
    </row>
    <row r="288" spans="1:18" x14ac:dyDescent="0.25">
      <c r="A288" s="47">
        <v>269349</v>
      </c>
      <c r="B288" s="49" t="s">
        <v>290</v>
      </c>
      <c r="C288" s="43" t="s">
        <v>291</v>
      </c>
      <c r="D288" s="43" t="s">
        <v>21</v>
      </c>
      <c r="E288" s="50" t="s">
        <v>63</v>
      </c>
      <c r="F288" s="43" t="s">
        <v>71</v>
      </c>
      <c r="G288" s="44">
        <v>43984</v>
      </c>
      <c r="H288" s="52"/>
      <c r="I288" s="52"/>
      <c r="J288" s="52">
        <v>635</v>
      </c>
      <c r="K288" s="52" t="s">
        <v>27</v>
      </c>
      <c r="L288" s="45">
        <v>11</v>
      </c>
      <c r="M288" s="66"/>
      <c r="Q288" s="27"/>
      <c r="R288" s="39"/>
    </row>
    <row r="289" spans="1:18" x14ac:dyDescent="0.25">
      <c r="A289" s="46">
        <v>277337</v>
      </c>
      <c r="B289" s="48" t="s">
        <v>261</v>
      </c>
      <c r="C289" s="40" t="s">
        <v>262</v>
      </c>
      <c r="D289" s="40" t="s">
        <v>21</v>
      </c>
      <c r="E289" s="50" t="s">
        <v>63</v>
      </c>
      <c r="F289" s="40" t="s">
        <v>141</v>
      </c>
      <c r="G289" s="41">
        <v>44004</v>
      </c>
      <c r="H289" s="51"/>
      <c r="I289" s="51"/>
      <c r="J289" s="51">
        <v>680</v>
      </c>
      <c r="K289" s="51" t="s">
        <v>27</v>
      </c>
      <c r="L289" s="42">
        <v>11</v>
      </c>
      <c r="M289" s="66"/>
      <c r="Q289" s="27"/>
      <c r="R289" s="39"/>
    </row>
    <row r="290" spans="1:18" x14ac:dyDescent="0.25">
      <c r="A290" s="47">
        <v>280500</v>
      </c>
      <c r="B290" s="49">
        <v>73329330</v>
      </c>
      <c r="C290" s="43" t="s">
        <v>185</v>
      </c>
      <c r="D290" s="43" t="s">
        <v>21</v>
      </c>
      <c r="E290" s="50" t="s">
        <v>63</v>
      </c>
      <c r="F290" s="43" t="s">
        <v>26</v>
      </c>
      <c r="G290" s="44">
        <v>44095</v>
      </c>
      <c r="H290" s="52"/>
      <c r="I290" s="52"/>
      <c r="J290" s="52">
        <v>1185</v>
      </c>
      <c r="K290" s="52" t="s">
        <v>27</v>
      </c>
      <c r="L290" s="45">
        <v>11</v>
      </c>
      <c r="M290" s="66"/>
      <c r="Q290" s="27"/>
      <c r="R290" s="39"/>
    </row>
    <row r="291" spans="1:18" x14ac:dyDescent="0.25">
      <c r="A291" s="46">
        <v>280828</v>
      </c>
      <c r="B291" s="48">
        <v>2999762</v>
      </c>
      <c r="C291" s="40" t="s">
        <v>258</v>
      </c>
      <c r="D291" s="40" t="s">
        <v>37</v>
      </c>
      <c r="E291" s="50" t="s">
        <v>30</v>
      </c>
      <c r="F291" s="40" t="s">
        <v>94</v>
      </c>
      <c r="G291" s="41">
        <v>44109</v>
      </c>
      <c r="H291" s="51"/>
      <c r="I291" s="51"/>
      <c r="J291" s="51">
        <v>1290</v>
      </c>
      <c r="K291" s="51" t="s">
        <v>27</v>
      </c>
      <c r="L291" s="42">
        <v>11</v>
      </c>
      <c r="M291" s="66"/>
      <c r="Q291" s="27"/>
      <c r="R291" s="39"/>
    </row>
    <row r="292" spans="1:18" x14ac:dyDescent="0.25">
      <c r="A292" s="47">
        <v>281070</v>
      </c>
      <c r="B292" s="49">
        <v>73329336</v>
      </c>
      <c r="C292" s="43" t="s">
        <v>283</v>
      </c>
      <c r="D292" s="43" t="s">
        <v>21</v>
      </c>
      <c r="E292" s="50" t="s">
        <v>63</v>
      </c>
      <c r="F292" s="43" t="s">
        <v>71</v>
      </c>
      <c r="G292" s="44">
        <v>44109</v>
      </c>
      <c r="H292" s="52"/>
      <c r="I292" s="52"/>
      <c r="J292" s="52">
        <v>1380</v>
      </c>
      <c r="K292" s="52" t="s">
        <v>27</v>
      </c>
      <c r="L292" s="45">
        <v>11</v>
      </c>
      <c r="M292" s="66"/>
      <c r="Q292" s="27"/>
      <c r="R292" s="39"/>
    </row>
    <row r="293" spans="1:18" x14ac:dyDescent="0.25">
      <c r="A293" s="46">
        <v>278644</v>
      </c>
      <c r="B293" s="48">
        <v>2999758</v>
      </c>
      <c r="C293" s="40" t="s">
        <v>292</v>
      </c>
      <c r="D293" s="40" t="s">
        <v>37</v>
      </c>
      <c r="E293" s="50" t="s">
        <v>30</v>
      </c>
      <c r="F293" s="40" t="s">
        <v>94</v>
      </c>
      <c r="G293" s="41">
        <v>44025</v>
      </c>
      <c r="H293" s="51"/>
      <c r="I293" s="51"/>
      <c r="J293" s="51">
        <v>860</v>
      </c>
      <c r="K293" s="51" t="s">
        <v>27</v>
      </c>
      <c r="L293" s="42">
        <v>12</v>
      </c>
      <c r="M293" s="66"/>
      <c r="Q293" s="27"/>
      <c r="R293" s="39"/>
    </row>
    <row r="294" spans="1:18" x14ac:dyDescent="0.25">
      <c r="A294" s="47">
        <v>278055</v>
      </c>
      <c r="B294" s="49" t="s">
        <v>261</v>
      </c>
      <c r="C294" s="43" t="s">
        <v>262</v>
      </c>
      <c r="D294" s="43" t="s">
        <v>21</v>
      </c>
      <c r="E294" s="50" t="s">
        <v>63</v>
      </c>
      <c r="F294" s="43" t="s">
        <v>141</v>
      </c>
      <c r="G294" s="44">
        <v>44032</v>
      </c>
      <c r="H294" s="52"/>
      <c r="I294" s="52"/>
      <c r="J294" s="52">
        <v>885</v>
      </c>
      <c r="K294" s="52" t="s">
        <v>27</v>
      </c>
      <c r="L294" s="45">
        <v>12</v>
      </c>
      <c r="M294" s="66"/>
      <c r="Q294" s="27"/>
      <c r="R294" s="39"/>
    </row>
    <row r="295" spans="1:18" x14ac:dyDescent="0.25">
      <c r="A295" s="46">
        <v>248248</v>
      </c>
      <c r="B295" s="48" t="s">
        <v>293</v>
      </c>
      <c r="C295" s="40" t="s">
        <v>294</v>
      </c>
      <c r="D295" s="40" t="s">
        <v>21</v>
      </c>
      <c r="E295" s="50" t="s">
        <v>63</v>
      </c>
      <c r="F295" s="40" t="s">
        <v>257</v>
      </c>
      <c r="G295" s="41">
        <v>43830</v>
      </c>
      <c r="H295" s="51"/>
      <c r="I295" s="51"/>
      <c r="J295" s="51">
        <v>100</v>
      </c>
      <c r="K295" s="51" t="s">
        <v>27</v>
      </c>
      <c r="L295" s="42">
        <v>13</v>
      </c>
      <c r="M295" s="66"/>
      <c r="Q295" s="27"/>
      <c r="R295" s="39"/>
    </row>
    <row r="296" spans="1:18" x14ac:dyDescent="0.25">
      <c r="A296" s="47">
        <v>264089</v>
      </c>
      <c r="B296" s="49" t="s">
        <v>295</v>
      </c>
      <c r="C296" s="43" t="s">
        <v>296</v>
      </c>
      <c r="D296" s="43" t="s">
        <v>21</v>
      </c>
      <c r="E296" s="50" t="s">
        <v>63</v>
      </c>
      <c r="F296" s="43" t="s">
        <v>257</v>
      </c>
      <c r="G296" s="44">
        <v>43906</v>
      </c>
      <c r="H296" s="52"/>
      <c r="I296" s="52"/>
      <c r="J296" s="52">
        <v>375</v>
      </c>
      <c r="K296" s="52" t="s">
        <v>27</v>
      </c>
      <c r="L296" s="45">
        <v>13</v>
      </c>
      <c r="M296" s="66"/>
      <c r="Q296" s="27"/>
      <c r="R296" s="39"/>
    </row>
    <row r="297" spans="1:18" x14ac:dyDescent="0.25">
      <c r="A297" s="46">
        <v>278702</v>
      </c>
      <c r="B297" s="48">
        <v>500080698</v>
      </c>
      <c r="C297" s="40" t="s">
        <v>297</v>
      </c>
      <c r="D297" s="40" t="s">
        <v>37</v>
      </c>
      <c r="E297" s="50" t="s">
        <v>22</v>
      </c>
      <c r="F297" s="40" t="s">
        <v>94</v>
      </c>
      <c r="G297" s="41">
        <v>44053</v>
      </c>
      <c r="H297" s="51"/>
      <c r="I297" s="51"/>
      <c r="J297" s="51">
        <v>915</v>
      </c>
      <c r="K297" s="51" t="s">
        <v>27</v>
      </c>
      <c r="L297" s="42">
        <v>13</v>
      </c>
      <c r="M297" s="66"/>
      <c r="Q297" s="27"/>
      <c r="R297" s="39"/>
    </row>
    <row r="298" spans="1:18" x14ac:dyDescent="0.25">
      <c r="A298" s="47">
        <v>261292</v>
      </c>
      <c r="B298" s="49" t="s">
        <v>298</v>
      </c>
      <c r="C298" s="43" t="s">
        <v>299</v>
      </c>
      <c r="D298" s="43" t="s">
        <v>21</v>
      </c>
      <c r="E298" s="50" t="s">
        <v>63</v>
      </c>
      <c r="F298" s="43">
        <v>8035</v>
      </c>
      <c r="G298" s="44">
        <v>44075</v>
      </c>
      <c r="H298" s="52"/>
      <c r="I298" s="52"/>
      <c r="J298" s="52">
        <v>960</v>
      </c>
      <c r="K298" s="52" t="s">
        <v>27</v>
      </c>
      <c r="L298" s="45">
        <v>13</v>
      </c>
      <c r="M298" s="66"/>
      <c r="Q298" s="27"/>
      <c r="R298" s="39"/>
    </row>
    <row r="299" spans="1:18" x14ac:dyDescent="0.25">
      <c r="A299" s="46">
        <v>281004</v>
      </c>
      <c r="B299" s="48">
        <v>73329254</v>
      </c>
      <c r="C299" s="40" t="s">
        <v>300</v>
      </c>
      <c r="D299" s="40" t="s">
        <v>21</v>
      </c>
      <c r="E299" s="50" t="s">
        <v>63</v>
      </c>
      <c r="F299" s="40" t="s">
        <v>26</v>
      </c>
      <c r="G299" s="41">
        <v>44109</v>
      </c>
      <c r="H299" s="51"/>
      <c r="I299" s="51"/>
      <c r="J299" s="51">
        <v>1365</v>
      </c>
      <c r="K299" s="51" t="s">
        <v>27</v>
      </c>
      <c r="L299" s="42">
        <v>13</v>
      </c>
      <c r="M299" s="66"/>
      <c r="Q299" s="27"/>
      <c r="R299" s="39"/>
    </row>
    <row r="300" spans="1:18" x14ac:dyDescent="0.25">
      <c r="A300" s="47">
        <v>281169</v>
      </c>
      <c r="B300" s="49">
        <v>500080628</v>
      </c>
      <c r="C300" s="43" t="s">
        <v>301</v>
      </c>
      <c r="D300" s="43" t="s">
        <v>29</v>
      </c>
      <c r="E300" s="50" t="s">
        <v>30</v>
      </c>
      <c r="F300" s="43" t="s">
        <v>31</v>
      </c>
      <c r="G300" s="44">
        <v>44116</v>
      </c>
      <c r="H300" s="52"/>
      <c r="I300" s="52"/>
      <c r="J300" s="52">
        <v>1530</v>
      </c>
      <c r="K300" s="52" t="s">
        <v>27</v>
      </c>
      <c r="L300" s="45">
        <v>13</v>
      </c>
      <c r="M300" s="66"/>
      <c r="Q300" s="27"/>
      <c r="R300" s="39"/>
    </row>
    <row r="301" spans="1:18" x14ac:dyDescent="0.25">
      <c r="A301" s="46">
        <v>278700</v>
      </c>
      <c r="B301" s="48">
        <v>500080698</v>
      </c>
      <c r="C301" s="40" t="s">
        <v>297</v>
      </c>
      <c r="D301" s="40" t="s">
        <v>37</v>
      </c>
      <c r="E301" s="50" t="s">
        <v>22</v>
      </c>
      <c r="F301" s="40" t="s">
        <v>94</v>
      </c>
      <c r="G301" s="41">
        <v>44053</v>
      </c>
      <c r="H301" s="51"/>
      <c r="I301" s="51"/>
      <c r="J301" s="51">
        <v>920</v>
      </c>
      <c r="K301" s="51" t="s">
        <v>27</v>
      </c>
      <c r="L301" s="42">
        <v>14</v>
      </c>
      <c r="M301" s="66"/>
      <c r="Q301" s="27"/>
      <c r="R301" s="39"/>
    </row>
    <row r="302" spans="1:18" x14ac:dyDescent="0.25">
      <c r="A302" s="47">
        <v>281016</v>
      </c>
      <c r="B302" s="49">
        <v>73329252</v>
      </c>
      <c r="C302" s="43" t="s">
        <v>264</v>
      </c>
      <c r="D302" s="43" t="s">
        <v>21</v>
      </c>
      <c r="E302" s="50" t="s">
        <v>63</v>
      </c>
      <c r="F302" s="43" t="s">
        <v>26</v>
      </c>
      <c r="G302" s="44">
        <v>44109</v>
      </c>
      <c r="H302" s="52"/>
      <c r="I302" s="52"/>
      <c r="J302" s="52">
        <v>1350</v>
      </c>
      <c r="K302" s="52" t="s">
        <v>27</v>
      </c>
      <c r="L302" s="45">
        <v>14</v>
      </c>
      <c r="M302" s="66"/>
      <c r="Q302" s="27"/>
      <c r="R302" s="39"/>
    </row>
    <row r="303" spans="1:18" x14ac:dyDescent="0.25">
      <c r="A303" s="46">
        <v>276542</v>
      </c>
      <c r="B303" s="48" t="s">
        <v>302</v>
      </c>
      <c r="C303" s="40" t="s">
        <v>303</v>
      </c>
      <c r="D303" s="40" t="s">
        <v>21</v>
      </c>
      <c r="E303" s="50" t="s">
        <v>63</v>
      </c>
      <c r="F303" s="40" t="s">
        <v>304</v>
      </c>
      <c r="G303" s="41">
        <v>43962</v>
      </c>
      <c r="H303" s="51"/>
      <c r="I303" s="51"/>
      <c r="J303" s="51">
        <v>550</v>
      </c>
      <c r="K303" s="51" t="s">
        <v>27</v>
      </c>
      <c r="L303" s="42">
        <v>15</v>
      </c>
      <c r="M303" s="66"/>
      <c r="Q303" s="27"/>
      <c r="R303" s="39"/>
    </row>
    <row r="304" spans="1:18" x14ac:dyDescent="0.25">
      <c r="A304" s="47">
        <v>281019</v>
      </c>
      <c r="B304" s="49">
        <v>73329330</v>
      </c>
      <c r="C304" s="43" t="s">
        <v>185</v>
      </c>
      <c r="D304" s="43" t="s">
        <v>21</v>
      </c>
      <c r="E304" s="50" t="s">
        <v>63</v>
      </c>
      <c r="F304" s="43" t="s">
        <v>26</v>
      </c>
      <c r="G304" s="44">
        <v>44109</v>
      </c>
      <c r="H304" s="52"/>
      <c r="I304" s="52"/>
      <c r="J304" s="52">
        <v>1355</v>
      </c>
      <c r="K304" s="52" t="s">
        <v>27</v>
      </c>
      <c r="L304" s="45">
        <v>15</v>
      </c>
      <c r="M304" s="66"/>
      <c r="Q304" s="27"/>
      <c r="R304" s="39"/>
    </row>
    <row r="305" spans="1:18" x14ac:dyDescent="0.25">
      <c r="A305" s="46">
        <v>281459</v>
      </c>
      <c r="B305" s="48">
        <v>500080698</v>
      </c>
      <c r="C305" s="40" t="s">
        <v>297</v>
      </c>
      <c r="D305" s="40" t="s">
        <v>37</v>
      </c>
      <c r="E305" s="50" t="s">
        <v>22</v>
      </c>
      <c r="F305" s="40" t="s">
        <v>94</v>
      </c>
      <c r="G305" s="41">
        <v>44113</v>
      </c>
      <c r="H305" s="51"/>
      <c r="I305" s="51"/>
      <c r="J305" s="51">
        <v>1460</v>
      </c>
      <c r="K305" s="51" t="s">
        <v>27</v>
      </c>
      <c r="L305" s="42">
        <v>15</v>
      </c>
      <c r="M305" s="66"/>
      <c r="Q305" s="27"/>
      <c r="R305" s="39"/>
    </row>
    <row r="306" spans="1:18" x14ac:dyDescent="0.25">
      <c r="A306" s="47">
        <v>278701</v>
      </c>
      <c r="B306" s="49">
        <v>500080698</v>
      </c>
      <c r="C306" s="43" t="s">
        <v>297</v>
      </c>
      <c r="D306" s="43" t="s">
        <v>37</v>
      </c>
      <c r="E306" s="50" t="s">
        <v>22</v>
      </c>
      <c r="F306" s="43" t="s">
        <v>94</v>
      </c>
      <c r="G306" s="44">
        <v>44053</v>
      </c>
      <c r="H306" s="52"/>
      <c r="I306" s="52"/>
      <c r="J306" s="52">
        <v>925</v>
      </c>
      <c r="K306" s="52" t="s">
        <v>27</v>
      </c>
      <c r="L306" s="45">
        <v>16</v>
      </c>
      <c r="M306" s="66"/>
      <c r="Q306" s="27"/>
      <c r="R306" s="39"/>
    </row>
    <row r="307" spans="1:18" x14ac:dyDescent="0.25">
      <c r="A307" s="46">
        <v>279269</v>
      </c>
      <c r="B307" s="48">
        <v>2999758</v>
      </c>
      <c r="C307" s="40" t="s">
        <v>292</v>
      </c>
      <c r="D307" s="40" t="s">
        <v>37</v>
      </c>
      <c r="E307" s="50" t="s">
        <v>30</v>
      </c>
      <c r="F307" s="40" t="s">
        <v>94</v>
      </c>
      <c r="G307" s="41">
        <v>44081</v>
      </c>
      <c r="H307" s="51"/>
      <c r="I307" s="51"/>
      <c r="J307" s="51">
        <v>1035</v>
      </c>
      <c r="K307" s="51" t="s">
        <v>27</v>
      </c>
      <c r="L307" s="42">
        <v>16</v>
      </c>
      <c r="M307" s="66"/>
      <c r="Q307" s="27"/>
      <c r="R307" s="39"/>
    </row>
    <row r="308" spans="1:18" x14ac:dyDescent="0.25">
      <c r="A308" s="47">
        <v>281012</v>
      </c>
      <c r="B308" s="49" t="s">
        <v>261</v>
      </c>
      <c r="C308" s="43" t="s">
        <v>262</v>
      </c>
      <c r="D308" s="43" t="s">
        <v>21</v>
      </c>
      <c r="E308" s="50" t="s">
        <v>63</v>
      </c>
      <c r="F308" s="43" t="s">
        <v>141</v>
      </c>
      <c r="G308" s="44">
        <v>44109</v>
      </c>
      <c r="H308" s="52"/>
      <c r="I308" s="52"/>
      <c r="J308" s="52">
        <v>1300</v>
      </c>
      <c r="K308" s="52" t="s">
        <v>27</v>
      </c>
      <c r="L308" s="45">
        <v>16</v>
      </c>
      <c r="M308" s="66"/>
      <c r="Q308" s="27"/>
      <c r="R308" s="39"/>
    </row>
    <row r="309" spans="1:18" x14ac:dyDescent="0.25">
      <c r="A309" s="46">
        <v>281020</v>
      </c>
      <c r="B309" s="48">
        <v>73329330</v>
      </c>
      <c r="C309" s="40" t="s">
        <v>185</v>
      </c>
      <c r="D309" s="40" t="s">
        <v>21</v>
      </c>
      <c r="E309" s="50" t="s">
        <v>63</v>
      </c>
      <c r="F309" s="40" t="s">
        <v>26</v>
      </c>
      <c r="G309" s="41">
        <v>44109</v>
      </c>
      <c r="H309" s="51"/>
      <c r="I309" s="51"/>
      <c r="J309" s="51">
        <v>1370</v>
      </c>
      <c r="K309" s="51" t="s">
        <v>27</v>
      </c>
      <c r="L309" s="42">
        <v>16</v>
      </c>
      <c r="M309" s="66"/>
      <c r="Q309" s="27"/>
      <c r="R309" s="39"/>
    </row>
    <row r="310" spans="1:18" x14ac:dyDescent="0.25">
      <c r="A310" s="47">
        <v>281018</v>
      </c>
      <c r="B310" s="49">
        <v>73329342</v>
      </c>
      <c r="C310" s="43" t="s">
        <v>224</v>
      </c>
      <c r="D310" s="43" t="s">
        <v>21</v>
      </c>
      <c r="E310" s="50" t="s">
        <v>63</v>
      </c>
      <c r="F310" s="43" t="s">
        <v>26</v>
      </c>
      <c r="G310" s="44">
        <v>44109</v>
      </c>
      <c r="H310" s="52"/>
      <c r="I310" s="52"/>
      <c r="J310" s="52">
        <v>1375</v>
      </c>
      <c r="K310" s="52" t="s">
        <v>27</v>
      </c>
      <c r="L310" s="45">
        <v>16</v>
      </c>
      <c r="M310" s="66"/>
      <c r="Q310" s="27"/>
      <c r="R310" s="39"/>
    </row>
    <row r="311" spans="1:18" x14ac:dyDescent="0.25">
      <c r="A311" s="46">
        <v>281014</v>
      </c>
      <c r="B311" s="48" t="s">
        <v>298</v>
      </c>
      <c r="C311" s="40" t="s">
        <v>299</v>
      </c>
      <c r="D311" s="40" t="s">
        <v>21</v>
      </c>
      <c r="E311" s="50" t="s">
        <v>63</v>
      </c>
      <c r="F311" s="40">
        <v>8035</v>
      </c>
      <c r="G311" s="41">
        <v>44109</v>
      </c>
      <c r="H311" s="51"/>
      <c r="I311" s="51"/>
      <c r="J311" s="51">
        <v>1260</v>
      </c>
      <c r="K311" s="51" t="s">
        <v>27</v>
      </c>
      <c r="L311" s="42">
        <v>17</v>
      </c>
      <c r="M311" s="66"/>
      <c r="Q311" s="27"/>
      <c r="R311" s="39"/>
    </row>
    <row r="312" spans="1:18" x14ac:dyDescent="0.25">
      <c r="A312" s="47">
        <v>281229</v>
      </c>
      <c r="B312" s="49" t="s">
        <v>305</v>
      </c>
      <c r="C312" s="43" t="s">
        <v>306</v>
      </c>
      <c r="D312" s="43" t="s">
        <v>37</v>
      </c>
      <c r="E312" s="50" t="s">
        <v>63</v>
      </c>
      <c r="F312" s="43" t="s">
        <v>39</v>
      </c>
      <c r="G312" s="44">
        <v>44116</v>
      </c>
      <c r="H312" s="52"/>
      <c r="I312" s="52"/>
      <c r="J312" s="52">
        <v>1505</v>
      </c>
      <c r="K312" s="52" t="s">
        <v>27</v>
      </c>
      <c r="L312" s="45">
        <v>17</v>
      </c>
      <c r="M312" s="66"/>
      <c r="Q312" s="27"/>
      <c r="R312" s="39"/>
    </row>
    <row r="313" spans="1:18" x14ac:dyDescent="0.25">
      <c r="A313" s="46">
        <v>281401</v>
      </c>
      <c r="B313" s="48">
        <v>500080696</v>
      </c>
      <c r="C313" s="40" t="s">
        <v>307</v>
      </c>
      <c r="D313" s="40" t="s">
        <v>37</v>
      </c>
      <c r="E313" s="50" t="s">
        <v>22</v>
      </c>
      <c r="F313" s="40" t="s">
        <v>94</v>
      </c>
      <c r="G313" s="41">
        <v>44113</v>
      </c>
      <c r="H313" s="51"/>
      <c r="I313" s="51"/>
      <c r="J313" s="51">
        <v>1435</v>
      </c>
      <c r="K313" s="51" t="s">
        <v>27</v>
      </c>
      <c r="L313" s="42">
        <v>18</v>
      </c>
      <c r="M313" s="66"/>
      <c r="Q313" s="27"/>
      <c r="R313" s="39"/>
    </row>
    <row r="314" spans="1:18" x14ac:dyDescent="0.25">
      <c r="A314" s="47">
        <v>281215</v>
      </c>
      <c r="B314" s="49" t="s">
        <v>308</v>
      </c>
      <c r="C314" s="43" t="s">
        <v>309</v>
      </c>
      <c r="D314" s="43" t="s">
        <v>37</v>
      </c>
      <c r="E314" s="50" t="s">
        <v>63</v>
      </c>
      <c r="F314" s="43" t="s">
        <v>39</v>
      </c>
      <c r="G314" s="44">
        <v>44116</v>
      </c>
      <c r="H314" s="52"/>
      <c r="I314" s="52"/>
      <c r="J314" s="52">
        <v>1510</v>
      </c>
      <c r="K314" s="52" t="s">
        <v>27</v>
      </c>
      <c r="L314" s="45">
        <v>18</v>
      </c>
      <c r="M314" s="66"/>
      <c r="Q314" s="27"/>
      <c r="R314" s="39"/>
    </row>
    <row r="315" spans="1:18" x14ac:dyDescent="0.25">
      <c r="A315" s="46">
        <v>281395</v>
      </c>
      <c r="B315" s="48">
        <v>500080696</v>
      </c>
      <c r="C315" s="40" t="s">
        <v>307</v>
      </c>
      <c r="D315" s="40" t="s">
        <v>37</v>
      </c>
      <c r="E315" s="50" t="s">
        <v>22</v>
      </c>
      <c r="F315" s="40" t="s">
        <v>94</v>
      </c>
      <c r="G315" s="41">
        <v>44113</v>
      </c>
      <c r="H315" s="51"/>
      <c r="I315" s="51"/>
      <c r="J315" s="51">
        <v>1440</v>
      </c>
      <c r="K315" s="51" t="s">
        <v>27</v>
      </c>
      <c r="L315" s="42">
        <v>19</v>
      </c>
      <c r="M315" s="66"/>
      <c r="Q315" s="27"/>
      <c r="R315" s="39"/>
    </row>
    <row r="316" spans="1:18" x14ac:dyDescent="0.25">
      <c r="A316" s="47">
        <v>273635</v>
      </c>
      <c r="B316" s="49">
        <v>1907054</v>
      </c>
      <c r="C316" s="43" t="s">
        <v>310</v>
      </c>
      <c r="D316" s="43" t="s">
        <v>21</v>
      </c>
      <c r="E316" s="50" t="s">
        <v>30</v>
      </c>
      <c r="F316" s="43">
        <v>8040</v>
      </c>
      <c r="G316" s="44">
        <v>43843</v>
      </c>
      <c r="H316" s="52"/>
      <c r="I316" s="52"/>
      <c r="J316" s="52">
        <v>180</v>
      </c>
      <c r="K316" s="52" t="s">
        <v>27</v>
      </c>
      <c r="L316" s="45">
        <v>21</v>
      </c>
      <c r="M316" s="66"/>
      <c r="Q316" s="27"/>
      <c r="R316" s="39"/>
    </row>
    <row r="317" spans="1:18" x14ac:dyDescent="0.25">
      <c r="A317" s="46">
        <v>279402</v>
      </c>
      <c r="B317" s="48" t="s">
        <v>311</v>
      </c>
      <c r="C317" s="40" t="s">
        <v>312</v>
      </c>
      <c r="D317" s="40" t="s">
        <v>21</v>
      </c>
      <c r="E317" s="50" t="s">
        <v>63</v>
      </c>
      <c r="F317" s="40" t="s">
        <v>257</v>
      </c>
      <c r="G317" s="41">
        <v>44081</v>
      </c>
      <c r="H317" s="51"/>
      <c r="I317" s="51"/>
      <c r="J317" s="51">
        <v>1000</v>
      </c>
      <c r="K317" s="51" t="s">
        <v>27</v>
      </c>
      <c r="L317" s="42">
        <v>21</v>
      </c>
      <c r="M317" s="66"/>
      <c r="Q317" s="27"/>
      <c r="R317" s="39"/>
    </row>
    <row r="318" spans="1:18" x14ac:dyDescent="0.25">
      <c r="A318" s="47">
        <v>281491</v>
      </c>
      <c r="B318" s="49">
        <v>500080698</v>
      </c>
      <c r="C318" s="43" t="s">
        <v>297</v>
      </c>
      <c r="D318" s="43" t="s">
        <v>37</v>
      </c>
      <c r="E318" s="50" t="s">
        <v>22</v>
      </c>
      <c r="F318" s="43" t="s">
        <v>94</v>
      </c>
      <c r="G318" s="44">
        <v>44113</v>
      </c>
      <c r="H318" s="52"/>
      <c r="I318" s="52"/>
      <c r="J318" s="52">
        <v>1445</v>
      </c>
      <c r="K318" s="52" t="s">
        <v>27</v>
      </c>
      <c r="L318" s="45">
        <v>21</v>
      </c>
      <c r="M318" s="66"/>
      <c r="Q318" s="27"/>
      <c r="R318" s="39"/>
    </row>
    <row r="319" spans="1:18" x14ac:dyDescent="0.25">
      <c r="A319" s="46">
        <v>273627</v>
      </c>
      <c r="B319" s="48">
        <v>1907332</v>
      </c>
      <c r="C319" s="40" t="s">
        <v>313</v>
      </c>
      <c r="D319" s="40" t="s">
        <v>21</v>
      </c>
      <c r="E319" s="50" t="s">
        <v>30</v>
      </c>
      <c r="F319" s="40">
        <v>8060</v>
      </c>
      <c r="G319" s="41">
        <v>43857</v>
      </c>
      <c r="H319" s="51"/>
      <c r="I319" s="51"/>
      <c r="J319" s="51">
        <v>230</v>
      </c>
      <c r="K319" s="51" t="s">
        <v>27</v>
      </c>
      <c r="L319" s="42">
        <v>22</v>
      </c>
      <c r="M319" s="66"/>
      <c r="Q319" s="27"/>
      <c r="R319" s="39"/>
    </row>
    <row r="320" spans="1:18" x14ac:dyDescent="0.25">
      <c r="A320" s="47">
        <v>277346</v>
      </c>
      <c r="B320" s="49" t="s">
        <v>314</v>
      </c>
      <c r="C320" s="43" t="s">
        <v>315</v>
      </c>
      <c r="D320" s="43" t="s">
        <v>21</v>
      </c>
      <c r="E320" s="50" t="s">
        <v>63</v>
      </c>
      <c r="F320" s="43" t="s">
        <v>254</v>
      </c>
      <c r="G320" s="44">
        <v>44004</v>
      </c>
      <c r="H320" s="52"/>
      <c r="I320" s="52"/>
      <c r="J320" s="52">
        <v>665</v>
      </c>
      <c r="K320" s="52" t="s">
        <v>27</v>
      </c>
      <c r="L320" s="45">
        <v>22</v>
      </c>
      <c r="M320" s="66"/>
      <c r="Q320" s="27"/>
      <c r="R320" s="39"/>
    </row>
    <row r="321" spans="1:18" x14ac:dyDescent="0.25">
      <c r="A321" s="46">
        <v>281458</v>
      </c>
      <c r="B321" s="48">
        <v>500080698</v>
      </c>
      <c r="C321" s="40" t="s">
        <v>297</v>
      </c>
      <c r="D321" s="40" t="s">
        <v>37</v>
      </c>
      <c r="E321" s="50" t="s">
        <v>22</v>
      </c>
      <c r="F321" s="40" t="s">
        <v>94</v>
      </c>
      <c r="G321" s="41">
        <v>44113</v>
      </c>
      <c r="H321" s="51"/>
      <c r="I321" s="51"/>
      <c r="J321" s="51">
        <v>1455</v>
      </c>
      <c r="K321" s="51" t="s">
        <v>27</v>
      </c>
      <c r="L321" s="42">
        <v>22</v>
      </c>
      <c r="M321" s="66"/>
      <c r="Q321" s="27"/>
      <c r="R321" s="39"/>
    </row>
    <row r="322" spans="1:18" x14ac:dyDescent="0.25">
      <c r="A322" s="47">
        <v>248526</v>
      </c>
      <c r="B322" s="49" t="s">
        <v>316</v>
      </c>
      <c r="C322" s="43" t="s">
        <v>317</v>
      </c>
      <c r="D322" s="43" t="s">
        <v>21</v>
      </c>
      <c r="E322" s="50" t="s">
        <v>63</v>
      </c>
      <c r="F322" s="43" t="s">
        <v>254</v>
      </c>
      <c r="G322" s="44">
        <v>43830</v>
      </c>
      <c r="H322" s="52"/>
      <c r="I322" s="52"/>
      <c r="J322" s="52">
        <v>105</v>
      </c>
      <c r="K322" s="52" t="s">
        <v>27</v>
      </c>
      <c r="L322" s="45">
        <v>23</v>
      </c>
      <c r="M322" s="66"/>
      <c r="Q322" s="27"/>
      <c r="R322" s="39"/>
    </row>
    <row r="323" spans="1:18" x14ac:dyDescent="0.25">
      <c r="A323" s="46">
        <v>273631</v>
      </c>
      <c r="B323" s="48">
        <v>1907054</v>
      </c>
      <c r="C323" s="40" t="s">
        <v>310</v>
      </c>
      <c r="D323" s="40" t="s">
        <v>21</v>
      </c>
      <c r="E323" s="50" t="s">
        <v>30</v>
      </c>
      <c r="F323" s="40">
        <v>8040</v>
      </c>
      <c r="G323" s="41">
        <v>43850</v>
      </c>
      <c r="H323" s="51"/>
      <c r="I323" s="51"/>
      <c r="J323" s="51">
        <v>205</v>
      </c>
      <c r="K323" s="51" t="s">
        <v>27</v>
      </c>
      <c r="L323" s="42">
        <v>23</v>
      </c>
      <c r="M323" s="66"/>
      <c r="Q323" s="27"/>
      <c r="R323" s="39"/>
    </row>
    <row r="324" spans="1:18" x14ac:dyDescent="0.25">
      <c r="A324" s="47">
        <v>281492</v>
      </c>
      <c r="B324" s="49">
        <v>500080698</v>
      </c>
      <c r="C324" s="43" t="s">
        <v>297</v>
      </c>
      <c r="D324" s="43" t="s">
        <v>37</v>
      </c>
      <c r="E324" s="50" t="s">
        <v>22</v>
      </c>
      <c r="F324" s="43" t="s">
        <v>94</v>
      </c>
      <c r="G324" s="44">
        <v>44113</v>
      </c>
      <c r="H324" s="52"/>
      <c r="I324" s="52"/>
      <c r="J324" s="52">
        <v>1450</v>
      </c>
      <c r="K324" s="52" t="s">
        <v>27</v>
      </c>
      <c r="L324" s="45">
        <v>23</v>
      </c>
      <c r="M324" s="66"/>
      <c r="Q324" s="27"/>
      <c r="R324" s="39"/>
    </row>
    <row r="325" spans="1:18" x14ac:dyDescent="0.25">
      <c r="A325" s="46">
        <v>281436</v>
      </c>
      <c r="B325" s="48">
        <v>500080698</v>
      </c>
      <c r="C325" s="40" t="s">
        <v>297</v>
      </c>
      <c r="D325" s="40" t="s">
        <v>37</v>
      </c>
      <c r="E325" s="50" t="s">
        <v>22</v>
      </c>
      <c r="F325" s="40" t="s">
        <v>94</v>
      </c>
      <c r="G325" s="41">
        <v>44113</v>
      </c>
      <c r="H325" s="51"/>
      <c r="I325" s="51"/>
      <c r="J325" s="51">
        <v>1465</v>
      </c>
      <c r="K325" s="51" t="s">
        <v>27</v>
      </c>
      <c r="L325" s="42">
        <v>23</v>
      </c>
      <c r="M325" s="66"/>
      <c r="Q325" s="27"/>
      <c r="R325" s="39"/>
    </row>
    <row r="326" spans="1:18" x14ac:dyDescent="0.25">
      <c r="A326" s="53">
        <v>281081</v>
      </c>
      <c r="B326" s="54" t="s">
        <v>311</v>
      </c>
      <c r="C326" s="55" t="s">
        <v>312</v>
      </c>
      <c r="D326" s="55" t="s">
        <v>21</v>
      </c>
      <c r="E326" s="56" t="s">
        <v>63</v>
      </c>
      <c r="F326" s="55" t="s">
        <v>257</v>
      </c>
      <c r="G326" s="57">
        <v>44109</v>
      </c>
      <c r="H326" s="58"/>
      <c r="I326" s="58"/>
      <c r="J326" s="58">
        <v>1270</v>
      </c>
      <c r="K326" s="58" t="s">
        <v>27</v>
      </c>
      <c r="L326" s="59">
        <v>26</v>
      </c>
      <c r="M326" s="67"/>
      <c r="N326" s="60"/>
      <c r="O326" s="61"/>
      <c r="P326" s="60"/>
      <c r="Q326" s="61"/>
      <c r="R326" s="62"/>
    </row>
  </sheetData>
  <conditionalFormatting sqref="A9:Q73 A89:Q89 A88:L88 N88:Q88 A91:Q91 A90:L90 N90:Q90 A95:Q97 A92:L94 N92:Q94 A100:Q100 A98:L99 N98:Q99 A102:Q107 A101:L101 N101:Q101 A108:L108 N108:Q108 A209:Q326 A208:I208 A109:Q118 A120:Q120 A119:L119 N119:Q119 A128:Q128 A121:L127 N121:Q127 A133:Q133 A129:L132 N129:Q132 A135:Q135 A134:L134 N134:Q134 A138:Q138 A136:L137 N136:Q137 A140:Q140 A139:L139 N139:Q139 A148:Q207 A144:L147 N144:Q147 A143:Q143 A141:L142 N141:Q142">
    <cfRule type="expression" dxfId="113" priority="10">
      <formula>$R9=1</formula>
    </cfRule>
  </conditionalFormatting>
  <conditionalFormatting sqref="M101">
    <cfRule type="expression" dxfId="112" priority="6">
      <formula>$R101=1</formula>
    </cfRule>
  </conditionalFormatting>
  <conditionalFormatting sqref="J208:U208">
    <cfRule type="expression" dxfId="111" priority="3">
      <formula>$R208=1</formula>
    </cfRule>
  </conditionalFormatting>
  <conditionalFormatting sqref="A74:XFD87">
    <cfRule type="expression" dxfId="110" priority="2">
      <formula>$R74=1</formula>
    </cfRule>
  </conditionalFormatting>
  <conditionalFormatting sqref="M131:M132">
    <cfRule type="expression" dxfId="109" priority="1">
      <formula>$R131=1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8" id="{5A4C1666-A896-4DC9-95E0-263341141649}">
            <x14:dataBar minLength="0" maxLength="100" gradient="0">
              <x14:cfvo type="num">
                <xm:f>Ressources!$A$1</xm:f>
              </x14:cfvo>
              <x14:cfvo type="num">
                <xm:f>Ressources!$A$5</xm:f>
              </x14:cfvo>
              <x14:fillColor rgb="FF638EC6"/>
              <x14:negativeFillColor rgb="FFFF0000"/>
              <x14:axisColor rgb="FF000000"/>
            </x14:dataBar>
          </x14:cfRule>
          <xm:sqref>R9:R73 R88:R207 R209:R326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Ressources!$A$1:$A$5</xm:f>
          </x14:formula1>
          <xm:sqref>R9:R326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K4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12.5703125" customWidth="1"/>
    <col min="2" max="2" width="12.7109375" bestFit="1" customWidth="1"/>
    <col min="3" max="3" width="10.85546875" bestFit="1" customWidth="1"/>
    <col min="4" max="4" width="17.5703125" customWidth="1"/>
    <col min="5" max="5" width="23.7109375" bestFit="1" customWidth="1"/>
    <col min="6" max="6" width="14.5703125" bestFit="1" customWidth="1"/>
    <col min="7" max="7" width="29.7109375" bestFit="1" customWidth="1"/>
    <col min="8" max="8" width="23.7109375" bestFit="1" customWidth="1"/>
    <col min="9" max="9" width="30.42578125" customWidth="1"/>
    <col min="10" max="10" width="17.42578125" customWidth="1"/>
    <col min="11" max="11" width="20.85546875" customWidth="1"/>
  </cols>
  <sheetData>
    <row r="1" spans="1:11" ht="15.75" thickBot="1" x14ac:dyDescent="0.3">
      <c r="B1" s="15" t="s">
        <v>318</v>
      </c>
      <c r="C1" s="16"/>
      <c r="D1" s="16"/>
      <c r="E1" s="16"/>
      <c r="F1" s="17"/>
      <c r="G1" s="18" t="s">
        <v>319</v>
      </c>
      <c r="H1" s="19"/>
      <c r="I1" s="19"/>
      <c r="J1" s="19"/>
      <c r="K1" s="20"/>
    </row>
    <row r="2" spans="1:11" s="8" customFormat="1" x14ac:dyDescent="0.25">
      <c r="A2" s="5" t="s">
        <v>320</v>
      </c>
      <c r="B2" s="5" t="s">
        <v>321</v>
      </c>
      <c r="C2" s="6" t="s">
        <v>322</v>
      </c>
      <c r="D2" s="5" t="s">
        <v>323</v>
      </c>
      <c r="E2" s="5" t="s">
        <v>324</v>
      </c>
      <c r="F2" s="7" t="s">
        <v>325</v>
      </c>
      <c r="G2" s="5" t="s">
        <v>326</v>
      </c>
      <c r="H2" s="5" t="s">
        <v>327</v>
      </c>
      <c r="I2" s="5" t="s">
        <v>328</v>
      </c>
      <c r="J2" s="5" t="s">
        <v>329</v>
      </c>
      <c r="K2" s="5" t="s">
        <v>330</v>
      </c>
    </row>
    <row r="3" spans="1:11" s="8" customFormat="1" x14ac:dyDescent="0.25">
      <c r="A3" s="9">
        <v>44135</v>
      </c>
      <c r="B3" s="10">
        <v>39</v>
      </c>
      <c r="C3" s="11">
        <v>44098</v>
      </c>
      <c r="D3" s="12">
        <v>316</v>
      </c>
      <c r="E3" s="12">
        <v>26</v>
      </c>
      <c r="F3" s="13">
        <f>E3/D3</f>
        <v>8.2278481012658222E-2</v>
      </c>
      <c r="G3" s="14">
        <v>107</v>
      </c>
      <c r="H3" s="14"/>
      <c r="I3" s="14"/>
      <c r="J3" s="14"/>
      <c r="K3" s="14"/>
    </row>
    <row r="4" spans="1:11" x14ac:dyDescent="0.25">
      <c r="A4" s="9">
        <v>44135</v>
      </c>
      <c r="B4" s="10">
        <v>40</v>
      </c>
      <c r="C4" s="11">
        <v>44103</v>
      </c>
      <c r="D4" s="12">
        <v>312</v>
      </c>
      <c r="E4" s="12">
        <v>21</v>
      </c>
      <c r="F4" s="21">
        <f>E4/D4</f>
        <v>6.7307692307692304E-2</v>
      </c>
      <c r="G4" s="22"/>
      <c r="H4" s="22"/>
      <c r="I4" s="22"/>
      <c r="J4" s="22"/>
      <c r="K4" s="2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3:E6"/>
  <sheetViews>
    <sheetView topLeftCell="A3" workbookViewId="0">
      <selection activeCell="A3" sqref="A3"/>
    </sheetView>
  </sheetViews>
  <sheetFormatPr baseColWidth="10" defaultColWidth="11.42578125" defaultRowHeight="15" x14ac:dyDescent="0.25"/>
  <cols>
    <col min="1" max="1" width="22.140625" bestFit="1" customWidth="1"/>
    <col min="2" max="2" width="30.5703125" bestFit="1" customWidth="1"/>
    <col min="3" max="3" width="23.7109375" bestFit="1" customWidth="1"/>
    <col min="4" max="4" width="20" bestFit="1" customWidth="1"/>
    <col min="5" max="5" width="22.5703125" bestFit="1" customWidth="1"/>
  </cols>
  <sheetData>
    <row r="3" spans="1:5" x14ac:dyDescent="0.25">
      <c r="A3" s="2" t="s">
        <v>331</v>
      </c>
      <c r="B3" s="2" t="s">
        <v>326</v>
      </c>
      <c r="C3" s="2" t="s">
        <v>327</v>
      </c>
      <c r="D3" t="s">
        <v>332</v>
      </c>
      <c r="E3" t="s">
        <v>333</v>
      </c>
    </row>
    <row r="4" spans="1:5" x14ac:dyDescent="0.25">
      <c r="A4" s="3">
        <v>39</v>
      </c>
      <c r="B4" s="3">
        <v>107</v>
      </c>
      <c r="C4" s="3" t="s">
        <v>334</v>
      </c>
      <c r="D4" s="1"/>
      <c r="E4" s="1"/>
    </row>
    <row r="5" spans="1:5" x14ac:dyDescent="0.25">
      <c r="A5" s="3">
        <v>40</v>
      </c>
      <c r="B5" s="3" t="s">
        <v>334</v>
      </c>
      <c r="C5" s="3" t="s">
        <v>334</v>
      </c>
      <c r="D5" s="1"/>
      <c r="E5" s="1"/>
    </row>
    <row r="6" spans="1:5" x14ac:dyDescent="0.25">
      <c r="A6" s="3" t="s">
        <v>335</v>
      </c>
      <c r="D6" s="1"/>
      <c r="E6" s="1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AS147"/>
  <sheetViews>
    <sheetView zoomScale="70" zoomScaleNormal="70" workbookViewId="0">
      <pane xSplit="10" ySplit="3" topLeftCell="Y4" activePane="bottomRight" state="frozen"/>
      <selection pane="topRight" activeCell="I98" sqref="I98"/>
      <selection pane="bottomLeft" activeCell="I98" sqref="I98"/>
      <selection pane="bottomRight" activeCell="AO5" sqref="AO5"/>
    </sheetView>
  </sheetViews>
  <sheetFormatPr baseColWidth="10" defaultColWidth="8.85546875" defaultRowHeight="15" x14ac:dyDescent="0.25"/>
  <cols>
    <col min="1" max="1" width="13" bestFit="1" customWidth="1"/>
    <col min="2" max="2" width="14.7109375" style="71" bestFit="1" customWidth="1"/>
    <col min="3" max="3" width="13.5703125" style="71" bestFit="1" customWidth="1"/>
    <col min="4" max="4" width="14.85546875" style="71" bestFit="1" customWidth="1"/>
    <col min="5" max="5" width="16" hidden="1" customWidth="1"/>
    <col min="6" max="6" width="51.28515625" hidden="1" customWidth="1"/>
    <col min="7" max="7" width="15.7109375" hidden="1" customWidth="1"/>
    <col min="8" max="8" width="7.42578125" bestFit="1" customWidth="1"/>
    <col min="9" max="9" width="15.7109375" bestFit="1" customWidth="1"/>
    <col min="10" max="10" width="8.5703125" bestFit="1" customWidth="1"/>
    <col min="11" max="11" width="9" bestFit="1" customWidth="1"/>
    <col min="12" max="19" width="9.42578125" bestFit="1" customWidth="1"/>
    <col min="20" max="20" width="10.42578125" bestFit="1" customWidth="1"/>
    <col min="21" max="21" width="10" bestFit="1" customWidth="1"/>
    <col min="22" max="29" width="10.42578125" bestFit="1" customWidth="1"/>
    <col min="30" max="30" width="10.7109375" bestFit="1" customWidth="1"/>
    <col min="31" max="31" width="10.42578125" bestFit="1" customWidth="1"/>
    <col min="32" max="32" width="10.7109375" bestFit="1" customWidth="1"/>
    <col min="33" max="40" width="7.7109375" customWidth="1"/>
    <col min="41" max="41" width="12.140625" style="102" bestFit="1" customWidth="1"/>
    <col min="42" max="42" width="17.85546875" style="102" bestFit="1" customWidth="1"/>
    <col min="43" max="43" width="39" style="107" customWidth="1"/>
    <col min="44" max="44" width="31.7109375" bestFit="1" customWidth="1"/>
    <col min="45" max="45" width="32.5703125" bestFit="1" customWidth="1"/>
  </cols>
  <sheetData>
    <row r="1" spans="1:45" x14ac:dyDescent="0.25">
      <c r="A1" s="25"/>
      <c r="B1" s="74"/>
      <c r="C1" s="74"/>
      <c r="D1" s="74"/>
      <c r="E1" s="25"/>
      <c r="F1" s="25"/>
      <c r="G1" s="25"/>
      <c r="H1" s="25"/>
      <c r="I1" s="73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98"/>
      <c r="AP1" s="98"/>
      <c r="AQ1" s="105"/>
    </row>
    <row r="2" spans="1:45" ht="15.75" x14ac:dyDescent="0.25">
      <c r="A2" s="25"/>
      <c r="B2" s="74"/>
      <c r="C2" s="74"/>
      <c r="D2" s="74"/>
      <c r="E2" s="25"/>
      <c r="F2" s="25"/>
      <c r="G2" s="25">
        <v>804</v>
      </c>
      <c r="H2" s="25">
        <v>704</v>
      </c>
      <c r="I2" s="72">
        <v>1414</v>
      </c>
      <c r="J2" s="25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99"/>
      <c r="AP2" s="99"/>
      <c r="AQ2" s="106"/>
    </row>
    <row r="3" spans="1:45" x14ac:dyDescent="0.25">
      <c r="A3" s="87" t="s">
        <v>504</v>
      </c>
      <c r="B3" s="88" t="s">
        <v>336</v>
      </c>
      <c r="C3" s="88" t="s">
        <v>337</v>
      </c>
      <c r="D3" s="89" t="s">
        <v>338</v>
      </c>
      <c r="E3" s="94" t="s">
        <v>505</v>
      </c>
      <c r="F3" s="94" t="s">
        <v>339</v>
      </c>
      <c r="G3" s="94" t="s">
        <v>340</v>
      </c>
      <c r="H3" s="87" t="s">
        <v>341</v>
      </c>
      <c r="I3" s="90" t="s">
        <v>342</v>
      </c>
      <c r="J3" s="95" t="s">
        <v>343</v>
      </c>
      <c r="K3" s="96" t="s">
        <v>344</v>
      </c>
      <c r="L3" s="91" t="s">
        <v>347</v>
      </c>
      <c r="M3" s="91" t="s">
        <v>350</v>
      </c>
      <c r="N3" s="91" t="s">
        <v>353</v>
      </c>
      <c r="O3" s="92" t="s">
        <v>356</v>
      </c>
      <c r="P3" s="92" t="s">
        <v>359</v>
      </c>
      <c r="Q3" s="92" t="s">
        <v>362</v>
      </c>
      <c r="R3" s="92" t="s">
        <v>365</v>
      </c>
      <c r="S3" s="97" t="s">
        <v>506</v>
      </c>
      <c r="T3" s="97" t="s">
        <v>507</v>
      </c>
      <c r="U3" s="97" t="s">
        <v>508</v>
      </c>
      <c r="V3" s="97" t="s">
        <v>509</v>
      </c>
      <c r="W3" s="97" t="s">
        <v>510</v>
      </c>
      <c r="X3" s="97" t="s">
        <v>511</v>
      </c>
      <c r="Y3" s="97" t="s">
        <v>512</v>
      </c>
      <c r="Z3" s="97" t="s">
        <v>513</v>
      </c>
      <c r="AA3" s="97" t="s">
        <v>514</v>
      </c>
      <c r="AB3" s="97" t="s">
        <v>515</v>
      </c>
      <c r="AC3" s="97" t="s">
        <v>516</v>
      </c>
      <c r="AD3" s="97" t="s">
        <v>517</v>
      </c>
      <c r="AE3" s="97" t="s">
        <v>518</v>
      </c>
      <c r="AF3" s="97" t="s">
        <v>519</v>
      </c>
      <c r="AG3" s="97" t="s">
        <v>520</v>
      </c>
      <c r="AH3" s="97" t="s">
        <v>521</v>
      </c>
      <c r="AI3" s="97" t="s">
        <v>522</v>
      </c>
      <c r="AJ3" s="97" t="s">
        <v>523</v>
      </c>
      <c r="AK3" s="97" t="s">
        <v>524</v>
      </c>
      <c r="AL3" s="97" t="s">
        <v>525</v>
      </c>
      <c r="AM3" s="97" t="s">
        <v>526</v>
      </c>
      <c r="AN3" s="97" t="s">
        <v>527</v>
      </c>
      <c r="AO3" s="100" t="s">
        <v>528</v>
      </c>
      <c r="AP3" s="100" t="s">
        <v>529</v>
      </c>
      <c r="AQ3" s="100" t="s">
        <v>530</v>
      </c>
      <c r="AR3" s="100" t="s">
        <v>531</v>
      </c>
      <c r="AS3" s="93" t="s">
        <v>14</v>
      </c>
    </row>
    <row r="4" spans="1:45" hidden="1" x14ac:dyDescent="0.25">
      <c r="A4" s="81" t="s">
        <v>532</v>
      </c>
      <c r="B4" s="77" t="s">
        <v>533</v>
      </c>
      <c r="C4" s="77">
        <v>2999255</v>
      </c>
      <c r="D4" s="77" t="s">
        <v>37</v>
      </c>
      <c r="E4" s="76" t="s">
        <v>534</v>
      </c>
      <c r="F4" s="76" t="s">
        <v>366</v>
      </c>
      <c r="G4" s="76">
        <v>21</v>
      </c>
      <c r="H4" s="76">
        <v>22</v>
      </c>
      <c r="I4" s="80">
        <v>15</v>
      </c>
      <c r="J4" s="82">
        <v>-7</v>
      </c>
      <c r="K4" s="109">
        <v>281783</v>
      </c>
      <c r="L4" s="109">
        <v>281785</v>
      </c>
      <c r="M4" s="109">
        <v>281784</v>
      </c>
      <c r="N4" s="109">
        <v>281793</v>
      </c>
      <c r="O4" s="109">
        <v>282218</v>
      </c>
      <c r="P4" s="109">
        <v>281780</v>
      </c>
      <c r="Q4" s="109">
        <v>281792</v>
      </c>
      <c r="R4" s="109">
        <v>282217</v>
      </c>
      <c r="S4" s="109">
        <v>282222</v>
      </c>
      <c r="T4" s="109">
        <v>281789</v>
      </c>
      <c r="U4" s="109">
        <v>281779</v>
      </c>
      <c r="V4" s="109">
        <v>282219</v>
      </c>
      <c r="W4" s="109">
        <v>281788</v>
      </c>
      <c r="X4" s="109">
        <v>282220</v>
      </c>
      <c r="Y4" s="109">
        <v>281791</v>
      </c>
      <c r="Z4" s="109">
        <v>281781</v>
      </c>
      <c r="AA4" s="133">
        <v>282221</v>
      </c>
      <c r="AB4" s="133">
        <v>281790</v>
      </c>
      <c r="AC4" s="133">
        <v>282223</v>
      </c>
      <c r="AD4" s="133">
        <v>281782</v>
      </c>
      <c r="AE4" s="109">
        <v>281787</v>
      </c>
      <c r="AF4" s="109">
        <v>281786</v>
      </c>
      <c r="AG4" s="110"/>
      <c r="AH4" s="110"/>
      <c r="AI4" s="110"/>
      <c r="AJ4" s="110"/>
      <c r="AK4" s="110"/>
      <c r="AL4" s="110"/>
      <c r="AM4" s="110"/>
      <c r="AN4" s="110"/>
      <c r="AO4" s="108">
        <f t="shared" ref="AO4:AO35" si="0">COUNTA(K4:AN4)</f>
        <v>22</v>
      </c>
      <c r="AP4" s="101">
        <f t="shared" ref="AP4:AP35" si="1">H4-AO4</f>
        <v>0</v>
      </c>
      <c r="AQ4" s="103">
        <v>565</v>
      </c>
      <c r="AR4" s="103"/>
      <c r="AS4" s="83"/>
    </row>
    <row r="5" spans="1:45" x14ac:dyDescent="0.25">
      <c r="A5" s="81" t="s">
        <v>532</v>
      </c>
      <c r="B5" s="77" t="s">
        <v>367</v>
      </c>
      <c r="C5" s="77">
        <v>500080557</v>
      </c>
      <c r="D5" s="77" t="s">
        <v>29</v>
      </c>
      <c r="E5" s="75" t="s">
        <v>535</v>
      </c>
      <c r="F5" s="75" t="s">
        <v>289</v>
      </c>
      <c r="G5" s="75">
        <v>30</v>
      </c>
      <c r="H5" s="76">
        <v>30</v>
      </c>
      <c r="I5" s="80">
        <v>21</v>
      </c>
      <c r="J5" s="82">
        <v>-9</v>
      </c>
      <c r="K5" s="109">
        <v>282202</v>
      </c>
      <c r="L5" s="109">
        <v>281900</v>
      </c>
      <c r="M5" s="109">
        <v>281898</v>
      </c>
      <c r="N5" s="109">
        <v>282196</v>
      </c>
      <c r="O5" s="109">
        <v>282201</v>
      </c>
      <c r="P5" s="109">
        <v>282200</v>
      </c>
      <c r="Q5" s="109">
        <v>282197</v>
      </c>
      <c r="R5" s="109">
        <v>282198</v>
      </c>
      <c r="S5" s="109">
        <v>281899</v>
      </c>
      <c r="T5" s="109">
        <v>282199</v>
      </c>
      <c r="U5" s="109">
        <v>281894</v>
      </c>
      <c r="V5" s="109">
        <v>281897</v>
      </c>
      <c r="W5" s="109">
        <v>281896</v>
      </c>
      <c r="X5" s="109">
        <v>282204</v>
      </c>
      <c r="Y5" s="109">
        <v>281895</v>
      </c>
      <c r="Z5" s="131">
        <v>282203</v>
      </c>
      <c r="AA5" s="135">
        <v>281160</v>
      </c>
      <c r="AB5" s="135">
        <v>281325</v>
      </c>
      <c r="AC5" s="135">
        <v>281162</v>
      </c>
      <c r="AD5" s="135">
        <v>281161</v>
      </c>
      <c r="AE5" s="132"/>
      <c r="AF5" s="111"/>
      <c r="AG5" s="111"/>
      <c r="AH5" s="111"/>
      <c r="AI5" s="111"/>
      <c r="AJ5" s="111"/>
      <c r="AK5" s="111"/>
      <c r="AL5" s="111"/>
      <c r="AM5" s="111"/>
      <c r="AN5" s="111"/>
      <c r="AO5" s="108">
        <f t="shared" si="0"/>
        <v>20</v>
      </c>
      <c r="AP5" s="101">
        <f t="shared" si="1"/>
        <v>10</v>
      </c>
      <c r="AQ5" s="103">
        <f>442+38</f>
        <v>480</v>
      </c>
      <c r="AR5" s="103"/>
      <c r="AS5" s="83"/>
    </row>
    <row r="6" spans="1:45" hidden="1" x14ac:dyDescent="0.25">
      <c r="A6" s="81" t="s">
        <v>536</v>
      </c>
      <c r="B6" s="77" t="s">
        <v>537</v>
      </c>
      <c r="C6" s="77">
        <v>500080695</v>
      </c>
      <c r="D6" s="77" t="s">
        <v>37</v>
      </c>
      <c r="E6" s="75">
        <v>0</v>
      </c>
      <c r="F6" s="75">
        <v>0</v>
      </c>
      <c r="G6" s="75">
        <v>10</v>
      </c>
      <c r="H6" s="76">
        <v>10</v>
      </c>
      <c r="I6" s="80">
        <v>47</v>
      </c>
      <c r="J6" s="82">
        <v>37</v>
      </c>
      <c r="K6" s="112">
        <v>281402</v>
      </c>
      <c r="L6" s="112">
        <v>281426</v>
      </c>
      <c r="M6" s="112">
        <v>281411</v>
      </c>
      <c r="N6" s="112">
        <v>281404</v>
      </c>
      <c r="O6" s="112">
        <v>281421</v>
      </c>
      <c r="P6" s="112">
        <v>281409</v>
      </c>
      <c r="Q6" s="112">
        <v>281415</v>
      </c>
      <c r="R6" s="112">
        <v>281422</v>
      </c>
      <c r="S6" s="112">
        <v>281434</v>
      </c>
      <c r="T6" s="136">
        <v>281296</v>
      </c>
      <c r="U6" s="110"/>
      <c r="V6" s="110"/>
      <c r="W6" s="110"/>
      <c r="X6" s="110"/>
      <c r="Y6" s="110"/>
      <c r="Z6" s="110"/>
      <c r="AA6" s="134"/>
      <c r="AB6" s="134"/>
      <c r="AC6" s="134"/>
      <c r="AD6" s="134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08">
        <f t="shared" si="0"/>
        <v>10</v>
      </c>
      <c r="AP6" s="101">
        <f t="shared" si="1"/>
        <v>0</v>
      </c>
      <c r="AQ6" s="103">
        <v>373</v>
      </c>
      <c r="AR6" s="103"/>
      <c r="AS6" s="83"/>
    </row>
    <row r="7" spans="1:45" hidden="1" x14ac:dyDescent="0.25">
      <c r="A7" s="81" t="s">
        <v>532</v>
      </c>
      <c r="B7" s="77" t="s">
        <v>538</v>
      </c>
      <c r="C7" s="77">
        <v>500080517</v>
      </c>
      <c r="D7" s="77" t="s">
        <v>37</v>
      </c>
      <c r="E7" s="76" t="s">
        <v>535</v>
      </c>
      <c r="F7" s="76" t="s">
        <v>47</v>
      </c>
      <c r="G7" s="76">
        <v>4</v>
      </c>
      <c r="H7" s="76">
        <v>4</v>
      </c>
      <c r="I7" s="80">
        <v>7</v>
      </c>
      <c r="J7" s="82">
        <v>3</v>
      </c>
      <c r="K7" s="112">
        <v>275569</v>
      </c>
      <c r="L7" s="112">
        <v>281988</v>
      </c>
      <c r="M7" s="112">
        <v>281987</v>
      </c>
      <c r="N7" s="112">
        <v>281986</v>
      </c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08">
        <f t="shared" si="0"/>
        <v>4</v>
      </c>
      <c r="AP7" s="101">
        <f t="shared" si="1"/>
        <v>0</v>
      </c>
      <c r="AQ7" s="103">
        <v>346</v>
      </c>
      <c r="AR7" s="103"/>
      <c r="AS7" s="83"/>
    </row>
    <row r="8" spans="1:45" x14ac:dyDescent="0.25">
      <c r="A8" s="81" t="s">
        <v>532</v>
      </c>
      <c r="B8" s="77" t="s">
        <v>539</v>
      </c>
      <c r="C8" s="77">
        <v>2999611</v>
      </c>
      <c r="D8" s="77" t="s">
        <v>29</v>
      </c>
      <c r="E8" s="75" t="s">
        <v>540</v>
      </c>
      <c r="F8" s="75" t="s">
        <v>368</v>
      </c>
      <c r="G8" s="75">
        <v>18</v>
      </c>
      <c r="H8" s="76">
        <v>17</v>
      </c>
      <c r="I8" s="80">
        <v>45</v>
      </c>
      <c r="J8" s="82">
        <v>28</v>
      </c>
      <c r="K8" s="109">
        <v>281308</v>
      </c>
      <c r="L8" s="109">
        <v>281316</v>
      </c>
      <c r="M8" s="109">
        <v>281313</v>
      </c>
      <c r="N8" s="109">
        <v>281311</v>
      </c>
      <c r="O8" s="109">
        <v>281304</v>
      </c>
      <c r="P8" s="109">
        <v>281317</v>
      </c>
      <c r="Q8" s="109">
        <v>281314</v>
      </c>
      <c r="R8" s="109">
        <v>281319</v>
      </c>
      <c r="S8" s="109">
        <v>281307</v>
      </c>
      <c r="T8" s="109">
        <v>281306</v>
      </c>
      <c r="U8" s="109">
        <v>281315</v>
      </c>
      <c r="V8" s="109">
        <v>281318</v>
      </c>
      <c r="W8" s="109">
        <v>281321</v>
      </c>
      <c r="X8" s="109">
        <v>281309</v>
      </c>
      <c r="Y8" s="109">
        <v>281302</v>
      </c>
      <c r="Z8" s="109">
        <v>281310</v>
      </c>
      <c r="AA8" s="109">
        <v>281303</v>
      </c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08">
        <f t="shared" si="0"/>
        <v>17</v>
      </c>
      <c r="AP8" s="101">
        <f t="shared" si="1"/>
        <v>0</v>
      </c>
      <c r="AQ8" s="103">
        <v>338</v>
      </c>
      <c r="AR8" s="103"/>
      <c r="AS8" s="83"/>
    </row>
    <row r="9" spans="1:45" hidden="1" x14ac:dyDescent="0.25">
      <c r="A9" s="81" t="s">
        <v>532</v>
      </c>
      <c r="B9" s="77" t="s">
        <v>541</v>
      </c>
      <c r="C9" s="77">
        <v>500080509</v>
      </c>
      <c r="D9" s="77" t="s">
        <v>37</v>
      </c>
      <c r="E9" s="75" t="s">
        <v>535</v>
      </c>
      <c r="F9" s="75" t="s">
        <v>369</v>
      </c>
      <c r="G9" s="75">
        <v>6</v>
      </c>
      <c r="H9" s="76">
        <v>6</v>
      </c>
      <c r="I9" s="80">
        <v>7</v>
      </c>
      <c r="J9" s="82">
        <v>1</v>
      </c>
      <c r="K9" s="112">
        <v>281902</v>
      </c>
      <c r="L9" s="112">
        <v>281999</v>
      </c>
      <c r="M9" s="112">
        <v>281901</v>
      </c>
      <c r="N9" s="112">
        <v>281904</v>
      </c>
      <c r="O9" s="112">
        <v>281903</v>
      </c>
      <c r="P9" s="112">
        <v>281905</v>
      </c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08">
        <f t="shared" si="0"/>
        <v>6</v>
      </c>
      <c r="AP9" s="101">
        <f t="shared" si="1"/>
        <v>0</v>
      </c>
      <c r="AQ9" s="103">
        <v>326</v>
      </c>
      <c r="AR9" s="103"/>
      <c r="AS9" s="83"/>
    </row>
    <row r="10" spans="1:45" hidden="1" x14ac:dyDescent="0.25">
      <c r="A10" s="81" t="s">
        <v>542</v>
      </c>
      <c r="B10" s="77" t="s">
        <v>370</v>
      </c>
      <c r="C10" s="77" t="s">
        <v>371</v>
      </c>
      <c r="D10" s="77" t="s">
        <v>21</v>
      </c>
      <c r="E10" s="76">
        <v>0</v>
      </c>
      <c r="F10" s="76" t="s">
        <v>372</v>
      </c>
      <c r="G10" s="76">
        <v>1</v>
      </c>
      <c r="H10" s="76">
        <v>1</v>
      </c>
      <c r="I10" s="80">
        <v>1</v>
      </c>
      <c r="J10" s="82">
        <v>0</v>
      </c>
      <c r="K10" s="112">
        <v>282028</v>
      </c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08">
        <f t="shared" si="0"/>
        <v>1</v>
      </c>
      <c r="AP10" s="101">
        <f t="shared" si="1"/>
        <v>0</v>
      </c>
      <c r="AQ10" s="103">
        <v>299</v>
      </c>
      <c r="AR10" s="103"/>
      <c r="AS10" s="83"/>
    </row>
    <row r="11" spans="1:45" hidden="1" x14ac:dyDescent="0.25">
      <c r="A11" s="81" t="s">
        <v>532</v>
      </c>
      <c r="B11" s="77" t="s">
        <v>543</v>
      </c>
      <c r="C11" s="77">
        <v>2999279</v>
      </c>
      <c r="D11" s="77" t="s">
        <v>21</v>
      </c>
      <c r="E11" s="75" t="s">
        <v>534</v>
      </c>
      <c r="F11" s="75" t="s">
        <v>373</v>
      </c>
      <c r="G11" s="75">
        <v>9</v>
      </c>
      <c r="H11" s="76">
        <v>9</v>
      </c>
      <c r="I11" s="80">
        <v>9</v>
      </c>
      <c r="J11" s="82">
        <v>0</v>
      </c>
      <c r="K11" s="112">
        <v>281871</v>
      </c>
      <c r="L11" s="112">
        <v>281868</v>
      </c>
      <c r="M11" s="112">
        <v>281870</v>
      </c>
      <c r="N11" s="112">
        <v>281865</v>
      </c>
      <c r="O11" s="112">
        <v>281867</v>
      </c>
      <c r="P11" s="112">
        <v>281864</v>
      </c>
      <c r="Q11" s="112">
        <v>281866</v>
      </c>
      <c r="R11" s="112">
        <v>281863</v>
      </c>
      <c r="S11" s="112">
        <v>281869</v>
      </c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08">
        <f t="shared" si="0"/>
        <v>9</v>
      </c>
      <c r="AP11" s="101">
        <f t="shared" si="1"/>
        <v>0</v>
      </c>
      <c r="AQ11" s="103">
        <v>259</v>
      </c>
      <c r="AR11" s="103"/>
      <c r="AS11" s="83"/>
    </row>
    <row r="12" spans="1:45" x14ac:dyDescent="0.25">
      <c r="A12" s="81" t="s">
        <v>532</v>
      </c>
      <c r="B12" s="77" t="s">
        <v>544</v>
      </c>
      <c r="C12" s="77">
        <v>500080627</v>
      </c>
      <c r="D12" s="77" t="s">
        <v>29</v>
      </c>
      <c r="E12" s="75" t="s">
        <v>535</v>
      </c>
      <c r="F12" s="75"/>
      <c r="G12" s="75">
        <v>17</v>
      </c>
      <c r="H12" s="76">
        <v>17</v>
      </c>
      <c r="I12" s="80">
        <v>22</v>
      </c>
      <c r="J12" s="82">
        <v>5</v>
      </c>
      <c r="K12" s="109">
        <v>281813</v>
      </c>
      <c r="L12" s="109">
        <v>281816</v>
      </c>
      <c r="M12" s="109">
        <v>281812</v>
      </c>
      <c r="N12" s="109">
        <v>281809</v>
      </c>
      <c r="O12" s="109">
        <v>281817</v>
      </c>
      <c r="P12" s="109">
        <v>281815</v>
      </c>
      <c r="Q12" s="109">
        <v>281808</v>
      </c>
      <c r="R12" s="109">
        <v>281814</v>
      </c>
      <c r="S12" s="112"/>
      <c r="T12" s="112"/>
      <c r="U12" s="111"/>
      <c r="V12" s="111"/>
      <c r="W12" s="111"/>
      <c r="X12" s="111"/>
      <c r="Y12" s="111"/>
      <c r="Z12" s="111"/>
      <c r="AA12" s="111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08">
        <f t="shared" si="0"/>
        <v>8</v>
      </c>
      <c r="AP12" s="101">
        <f t="shared" si="1"/>
        <v>9</v>
      </c>
      <c r="AQ12" s="103">
        <v>240</v>
      </c>
      <c r="AR12" s="103"/>
      <c r="AS12" s="83"/>
    </row>
    <row r="13" spans="1:45" hidden="1" x14ac:dyDescent="0.25">
      <c r="A13" s="81" t="s">
        <v>536</v>
      </c>
      <c r="B13" s="77" t="s">
        <v>545</v>
      </c>
      <c r="C13" s="77">
        <v>500080697</v>
      </c>
      <c r="D13" s="77" t="s">
        <v>37</v>
      </c>
      <c r="E13" s="80">
        <v>0</v>
      </c>
      <c r="F13" s="80">
        <v>0</v>
      </c>
      <c r="G13" s="80">
        <v>15</v>
      </c>
      <c r="H13" s="76">
        <v>15</v>
      </c>
      <c r="I13" s="80">
        <v>58</v>
      </c>
      <c r="J13" s="82">
        <v>43</v>
      </c>
      <c r="K13" s="113">
        <v>278702</v>
      </c>
      <c r="L13" s="114">
        <v>278701</v>
      </c>
      <c r="M13" s="114">
        <v>278700</v>
      </c>
      <c r="N13" s="114">
        <v>281436</v>
      </c>
      <c r="O13" s="114">
        <v>281491</v>
      </c>
      <c r="P13" s="114">
        <v>281458</v>
      </c>
      <c r="Q13" s="114">
        <v>281492</v>
      </c>
      <c r="R13" s="114">
        <v>281457</v>
      </c>
      <c r="S13" s="114">
        <v>281465</v>
      </c>
      <c r="T13" s="114">
        <v>281474</v>
      </c>
      <c r="U13" s="114">
        <v>281447</v>
      </c>
      <c r="V13" s="114">
        <v>281454</v>
      </c>
      <c r="W13" s="114">
        <v>281480</v>
      </c>
      <c r="X13" s="114">
        <v>281482</v>
      </c>
      <c r="Y13" s="114">
        <v>281463</v>
      </c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08">
        <f t="shared" si="0"/>
        <v>15</v>
      </c>
      <c r="AP13" s="101">
        <f t="shared" si="1"/>
        <v>0</v>
      </c>
      <c r="AQ13" s="103">
        <v>235</v>
      </c>
      <c r="AR13" s="103"/>
      <c r="AS13" s="83"/>
    </row>
    <row r="14" spans="1:45" hidden="1" x14ac:dyDescent="0.25">
      <c r="A14" s="81" t="s">
        <v>532</v>
      </c>
      <c r="B14" s="77" t="s">
        <v>546</v>
      </c>
      <c r="C14" s="77">
        <v>2999747</v>
      </c>
      <c r="D14" s="77" t="s">
        <v>37</v>
      </c>
      <c r="E14" s="76" t="s">
        <v>535</v>
      </c>
      <c r="F14" s="76" t="s">
        <v>374</v>
      </c>
      <c r="G14" s="76">
        <v>3</v>
      </c>
      <c r="H14" s="76">
        <v>3</v>
      </c>
      <c r="I14" s="80">
        <v>4</v>
      </c>
      <c r="J14" s="82">
        <v>1</v>
      </c>
      <c r="K14" s="112">
        <v>281980</v>
      </c>
      <c r="L14" s="112">
        <v>281982</v>
      </c>
      <c r="M14" s="112">
        <v>281981</v>
      </c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08">
        <f t="shared" si="0"/>
        <v>3</v>
      </c>
      <c r="AP14" s="101">
        <f t="shared" si="1"/>
        <v>0</v>
      </c>
      <c r="AQ14" s="103">
        <v>228</v>
      </c>
      <c r="AR14" s="103"/>
      <c r="AS14" s="83"/>
    </row>
    <row r="15" spans="1:45" x14ac:dyDescent="0.25">
      <c r="A15" s="81" t="s">
        <v>532</v>
      </c>
      <c r="B15" s="77" t="s">
        <v>200</v>
      </c>
      <c r="C15" s="77"/>
      <c r="D15" s="77" t="s">
        <v>29</v>
      </c>
      <c r="E15" s="76" t="s">
        <v>547</v>
      </c>
      <c r="F15" s="76" t="s">
        <v>201</v>
      </c>
      <c r="G15" s="76">
        <v>10</v>
      </c>
      <c r="H15" s="76">
        <v>20</v>
      </c>
      <c r="I15" s="80">
        <v>25</v>
      </c>
      <c r="J15" s="82">
        <v>5</v>
      </c>
      <c r="K15" s="109">
        <v>268718</v>
      </c>
      <c r="L15" s="109">
        <v>273147</v>
      </c>
      <c r="M15" s="109">
        <v>274542</v>
      </c>
      <c r="N15" s="109">
        <v>278975</v>
      </c>
      <c r="O15" s="109">
        <v>280788</v>
      </c>
      <c r="P15" s="109">
        <v>280785</v>
      </c>
      <c r="Q15" s="109">
        <v>280787</v>
      </c>
      <c r="R15" s="109">
        <v>280784</v>
      </c>
      <c r="S15" s="109">
        <v>280789</v>
      </c>
      <c r="T15" s="109">
        <v>280786</v>
      </c>
      <c r="U15" s="109">
        <v>280783</v>
      </c>
      <c r="V15" s="109">
        <v>280790</v>
      </c>
      <c r="W15" s="109">
        <v>280765</v>
      </c>
      <c r="X15" s="109">
        <v>280782</v>
      </c>
      <c r="Y15" s="112"/>
      <c r="Z15" s="112"/>
      <c r="AA15" s="112"/>
      <c r="AB15" s="112"/>
      <c r="AC15" s="112"/>
      <c r="AD15" s="112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08">
        <f t="shared" si="0"/>
        <v>14</v>
      </c>
      <c r="AP15" s="101">
        <f t="shared" si="1"/>
        <v>6</v>
      </c>
      <c r="AQ15" s="103">
        <v>208</v>
      </c>
      <c r="AR15" s="103"/>
      <c r="AS15" s="83"/>
    </row>
    <row r="16" spans="1:45" hidden="1" x14ac:dyDescent="0.25">
      <c r="A16" s="81" t="s">
        <v>532</v>
      </c>
      <c r="B16" s="77" t="s">
        <v>548</v>
      </c>
      <c r="C16" s="77">
        <v>2999771</v>
      </c>
      <c r="D16" s="77" t="s">
        <v>37</v>
      </c>
      <c r="E16" s="76" t="s">
        <v>535</v>
      </c>
      <c r="F16" s="76" t="s">
        <v>375</v>
      </c>
      <c r="G16" s="76">
        <v>8</v>
      </c>
      <c r="H16" s="76">
        <v>4</v>
      </c>
      <c r="I16" s="80">
        <v>8</v>
      </c>
      <c r="J16" s="82">
        <v>4</v>
      </c>
      <c r="K16" s="112">
        <v>281886</v>
      </c>
      <c r="L16" s="112">
        <v>281884</v>
      </c>
      <c r="M16" s="112">
        <v>281882</v>
      </c>
      <c r="N16" s="112">
        <v>281883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08">
        <f t="shared" si="0"/>
        <v>4</v>
      </c>
      <c r="AP16" s="101">
        <f t="shared" si="1"/>
        <v>0</v>
      </c>
      <c r="AQ16" s="103">
        <v>199</v>
      </c>
      <c r="AR16" s="103"/>
      <c r="AS16" s="83"/>
    </row>
    <row r="17" spans="1:45" hidden="1" x14ac:dyDescent="0.25">
      <c r="A17" s="81" t="s">
        <v>532</v>
      </c>
      <c r="B17" s="77" t="s">
        <v>549</v>
      </c>
      <c r="C17" s="77">
        <v>2999991</v>
      </c>
      <c r="D17" s="77" t="s">
        <v>21</v>
      </c>
      <c r="E17" s="76" t="s">
        <v>535</v>
      </c>
      <c r="F17" s="76" t="s">
        <v>376</v>
      </c>
      <c r="G17" s="76">
        <v>12</v>
      </c>
      <c r="H17" s="76">
        <v>12</v>
      </c>
      <c r="I17" s="80">
        <v>15</v>
      </c>
      <c r="J17" s="82">
        <v>3</v>
      </c>
      <c r="K17" s="112">
        <v>280818</v>
      </c>
      <c r="L17" s="109">
        <v>281824</v>
      </c>
      <c r="M17" s="109">
        <v>281821</v>
      </c>
      <c r="N17" s="109">
        <v>281822</v>
      </c>
      <c r="O17" s="109">
        <v>281992</v>
      </c>
      <c r="P17" s="109">
        <v>281993</v>
      </c>
      <c r="Q17" s="109">
        <v>281825</v>
      </c>
      <c r="R17" s="109">
        <v>281819</v>
      </c>
      <c r="S17" s="109">
        <v>281823</v>
      </c>
      <c r="T17" s="109">
        <v>281820</v>
      </c>
      <c r="U17" s="112"/>
      <c r="V17" s="112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08">
        <f t="shared" si="0"/>
        <v>10</v>
      </c>
      <c r="AP17" s="101">
        <f t="shared" si="1"/>
        <v>2</v>
      </c>
      <c r="AQ17" s="103">
        <v>197</v>
      </c>
      <c r="AR17" s="103"/>
      <c r="AS17" s="83"/>
    </row>
    <row r="18" spans="1:45" hidden="1" x14ac:dyDescent="0.25">
      <c r="A18" s="81" t="s">
        <v>542</v>
      </c>
      <c r="B18" s="77" t="s">
        <v>377</v>
      </c>
      <c r="C18" s="77" t="s">
        <v>378</v>
      </c>
      <c r="D18" s="77" t="s">
        <v>21</v>
      </c>
      <c r="E18" s="76">
        <v>0</v>
      </c>
      <c r="F18" s="76" t="s">
        <v>379</v>
      </c>
      <c r="G18" s="76">
        <v>1</v>
      </c>
      <c r="H18" s="76">
        <v>1</v>
      </c>
      <c r="I18" s="80">
        <v>1</v>
      </c>
      <c r="J18" s="82">
        <v>0</v>
      </c>
      <c r="K18" s="112">
        <v>282029</v>
      </c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08">
        <f t="shared" si="0"/>
        <v>1</v>
      </c>
      <c r="AP18" s="101">
        <f t="shared" si="1"/>
        <v>0</v>
      </c>
      <c r="AQ18" s="103">
        <v>181</v>
      </c>
      <c r="AR18" s="103"/>
      <c r="AS18" s="83"/>
    </row>
    <row r="19" spans="1:45" x14ac:dyDescent="0.25">
      <c r="A19" s="81" t="s">
        <v>532</v>
      </c>
      <c r="B19" s="77" t="s">
        <v>550</v>
      </c>
      <c r="C19" s="77">
        <v>2999935</v>
      </c>
      <c r="D19" s="77" t="s">
        <v>29</v>
      </c>
      <c r="E19" s="84" t="s">
        <v>535</v>
      </c>
      <c r="F19" s="84" t="s">
        <v>380</v>
      </c>
      <c r="G19" s="84">
        <v>25</v>
      </c>
      <c r="H19" s="76">
        <v>20</v>
      </c>
      <c r="I19" s="80">
        <v>26</v>
      </c>
      <c r="J19" s="82">
        <v>6</v>
      </c>
      <c r="K19" s="114">
        <v>276352</v>
      </c>
      <c r="L19" s="114">
        <v>266876</v>
      </c>
      <c r="M19" s="114">
        <v>276406</v>
      </c>
      <c r="N19" s="114">
        <v>276360</v>
      </c>
      <c r="O19" s="114">
        <v>277557</v>
      </c>
      <c r="P19" s="114">
        <v>277559</v>
      </c>
      <c r="Q19" s="114">
        <v>277556</v>
      </c>
      <c r="R19" s="114">
        <v>277558</v>
      </c>
      <c r="S19" s="109">
        <v>266876</v>
      </c>
      <c r="T19" s="109">
        <v>276406</v>
      </c>
      <c r="U19" s="109">
        <v>276360</v>
      </c>
      <c r="V19" s="109">
        <v>277558</v>
      </c>
      <c r="W19" s="109">
        <v>277557</v>
      </c>
      <c r="X19" s="109">
        <v>277556</v>
      </c>
      <c r="Y19" s="109">
        <v>277559</v>
      </c>
      <c r="Z19" s="109">
        <v>281805</v>
      </c>
      <c r="AA19" s="109">
        <v>281798</v>
      </c>
      <c r="AB19" s="109">
        <v>281794</v>
      </c>
      <c r="AC19" s="109">
        <v>281799</v>
      </c>
      <c r="AD19" s="109">
        <v>281807</v>
      </c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08">
        <f t="shared" si="0"/>
        <v>20</v>
      </c>
      <c r="AP19" s="101">
        <f t="shared" si="1"/>
        <v>0</v>
      </c>
      <c r="AQ19" s="103">
        <v>174</v>
      </c>
      <c r="AR19" s="103"/>
      <c r="AS19" s="83"/>
    </row>
    <row r="20" spans="1:45" x14ac:dyDescent="0.25">
      <c r="A20" s="81" t="s">
        <v>532</v>
      </c>
      <c r="B20" s="77" t="s">
        <v>551</v>
      </c>
      <c r="C20" s="77">
        <v>500080561</v>
      </c>
      <c r="D20" s="77" t="s">
        <v>29</v>
      </c>
      <c r="E20" s="79" t="s">
        <v>535</v>
      </c>
      <c r="F20" s="79"/>
      <c r="G20" s="79">
        <v>10</v>
      </c>
      <c r="H20" s="76">
        <v>10</v>
      </c>
      <c r="I20" s="80">
        <v>12</v>
      </c>
      <c r="J20" s="82">
        <v>2</v>
      </c>
      <c r="K20" s="116">
        <v>281836</v>
      </c>
      <c r="L20" s="116">
        <v>281837</v>
      </c>
      <c r="M20" s="112">
        <v>281845</v>
      </c>
      <c r="N20" s="112">
        <v>281844</v>
      </c>
      <c r="O20" s="112">
        <v>281841</v>
      </c>
      <c r="P20" s="112">
        <v>281842</v>
      </c>
      <c r="Q20" s="112">
        <v>281840</v>
      </c>
      <c r="R20" s="112">
        <v>281843</v>
      </c>
      <c r="S20" s="112"/>
      <c r="T20" s="112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08">
        <f t="shared" si="0"/>
        <v>8</v>
      </c>
      <c r="AP20" s="101">
        <f t="shared" si="1"/>
        <v>2</v>
      </c>
      <c r="AQ20" s="103">
        <v>173</v>
      </c>
      <c r="AR20" s="103"/>
      <c r="AS20" s="83"/>
    </row>
    <row r="21" spans="1:45" hidden="1" x14ac:dyDescent="0.25">
      <c r="A21" s="81" t="s">
        <v>542</v>
      </c>
      <c r="B21" s="77" t="s">
        <v>552</v>
      </c>
      <c r="C21" s="77"/>
      <c r="D21" s="77" t="s">
        <v>21</v>
      </c>
      <c r="E21" s="75">
        <v>0</v>
      </c>
      <c r="F21" s="75" t="s">
        <v>224</v>
      </c>
      <c r="G21" s="75">
        <v>1</v>
      </c>
      <c r="H21" s="76">
        <v>4</v>
      </c>
      <c r="I21" s="80">
        <v>4</v>
      </c>
      <c r="J21" s="82">
        <v>0</v>
      </c>
      <c r="K21" s="111">
        <v>278704</v>
      </c>
      <c r="L21" s="111">
        <v>280494</v>
      </c>
      <c r="M21" s="111">
        <v>280493</v>
      </c>
      <c r="N21" s="111">
        <v>281018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08">
        <f t="shared" si="0"/>
        <v>4</v>
      </c>
      <c r="AP21" s="101">
        <f t="shared" si="1"/>
        <v>0</v>
      </c>
      <c r="AQ21" s="103">
        <v>171</v>
      </c>
      <c r="AR21" s="103"/>
      <c r="AS21" s="83"/>
    </row>
    <row r="22" spans="1:45" x14ac:dyDescent="0.25">
      <c r="A22" s="81" t="s">
        <v>532</v>
      </c>
      <c r="B22" s="77" t="s">
        <v>553</v>
      </c>
      <c r="C22" s="77">
        <v>500080567</v>
      </c>
      <c r="D22" s="77" t="s">
        <v>29</v>
      </c>
      <c r="E22" s="76" t="s">
        <v>535</v>
      </c>
      <c r="F22" s="76" t="s">
        <v>187</v>
      </c>
      <c r="G22" s="76">
        <v>10</v>
      </c>
      <c r="H22" s="76">
        <v>10</v>
      </c>
      <c r="I22" s="80">
        <v>16</v>
      </c>
      <c r="J22" s="82">
        <v>6</v>
      </c>
      <c r="K22" s="109">
        <v>273926</v>
      </c>
      <c r="L22" s="109">
        <v>273927</v>
      </c>
      <c r="M22" s="109">
        <v>276418</v>
      </c>
      <c r="N22" s="109">
        <v>277056</v>
      </c>
      <c r="O22" s="109">
        <v>276419</v>
      </c>
      <c r="P22" s="109">
        <v>276389</v>
      </c>
      <c r="Q22" s="109">
        <v>277634</v>
      </c>
      <c r="R22" s="109">
        <v>277635</v>
      </c>
      <c r="S22" s="109">
        <v>281928</v>
      </c>
      <c r="T22" s="109">
        <v>281930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08">
        <f t="shared" si="0"/>
        <v>10</v>
      </c>
      <c r="AP22" s="101">
        <f t="shared" si="1"/>
        <v>0</v>
      </c>
      <c r="AQ22" s="103">
        <v>167</v>
      </c>
      <c r="AR22" s="103"/>
      <c r="AS22" s="83"/>
    </row>
    <row r="23" spans="1:45" x14ac:dyDescent="0.25">
      <c r="A23" s="81" t="s">
        <v>532</v>
      </c>
      <c r="B23" s="77" t="s">
        <v>554</v>
      </c>
      <c r="C23" s="77">
        <v>500080635</v>
      </c>
      <c r="D23" s="77" t="s">
        <v>29</v>
      </c>
      <c r="E23" s="75" t="s">
        <v>535</v>
      </c>
      <c r="F23" s="75"/>
      <c r="G23" s="75">
        <v>6</v>
      </c>
      <c r="H23" s="76">
        <v>6</v>
      </c>
      <c r="I23" s="80">
        <v>13</v>
      </c>
      <c r="J23" s="82">
        <v>7</v>
      </c>
      <c r="K23" s="112">
        <v>281641</v>
      </c>
      <c r="L23" s="112">
        <v>281950</v>
      </c>
      <c r="M23" s="112">
        <v>281949</v>
      </c>
      <c r="N23" s="112">
        <v>281947</v>
      </c>
      <c r="O23" s="112">
        <v>281946</v>
      </c>
      <c r="P23" s="112">
        <v>281948</v>
      </c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08">
        <f t="shared" si="0"/>
        <v>6</v>
      </c>
      <c r="AP23" s="101">
        <f t="shared" si="1"/>
        <v>0</v>
      </c>
      <c r="AQ23" s="103">
        <v>164</v>
      </c>
      <c r="AR23" s="103"/>
      <c r="AS23" s="83"/>
    </row>
    <row r="24" spans="1:45" x14ac:dyDescent="0.25">
      <c r="A24" s="81" t="s">
        <v>532</v>
      </c>
      <c r="B24" s="77" t="s">
        <v>555</v>
      </c>
      <c r="C24" s="77">
        <v>2999635</v>
      </c>
      <c r="D24" s="77" t="s">
        <v>29</v>
      </c>
      <c r="E24" s="76" t="s">
        <v>540</v>
      </c>
      <c r="F24" s="76" t="s">
        <v>204</v>
      </c>
      <c r="G24" s="76">
        <v>10</v>
      </c>
      <c r="H24" s="76">
        <v>10</v>
      </c>
      <c r="I24" s="80">
        <v>2</v>
      </c>
      <c r="J24" s="82">
        <v>-8</v>
      </c>
      <c r="K24" s="109">
        <v>282236</v>
      </c>
      <c r="L24" s="109">
        <v>282229</v>
      </c>
      <c r="M24" s="109">
        <v>282232</v>
      </c>
      <c r="N24" s="109">
        <v>282235</v>
      </c>
      <c r="O24" s="109">
        <v>282230</v>
      </c>
      <c r="P24" s="109">
        <v>282234</v>
      </c>
      <c r="Q24" s="109">
        <v>282233</v>
      </c>
      <c r="R24" s="109">
        <v>282231</v>
      </c>
      <c r="S24" s="112"/>
      <c r="T24" s="112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08">
        <f t="shared" si="0"/>
        <v>8</v>
      </c>
      <c r="AP24" s="101">
        <f t="shared" si="1"/>
        <v>2</v>
      </c>
      <c r="AQ24" s="103">
        <v>145</v>
      </c>
      <c r="AR24" s="103"/>
      <c r="AS24" s="83"/>
    </row>
    <row r="25" spans="1:45" hidden="1" x14ac:dyDescent="0.25">
      <c r="A25" s="81" t="s">
        <v>532</v>
      </c>
      <c r="B25" s="77" t="s">
        <v>556</v>
      </c>
      <c r="C25" s="77">
        <v>500080519</v>
      </c>
      <c r="D25" s="77" t="s">
        <v>37</v>
      </c>
      <c r="E25" s="79" t="s">
        <v>535</v>
      </c>
      <c r="F25" s="79" t="s">
        <v>155</v>
      </c>
      <c r="G25" s="79">
        <v>7</v>
      </c>
      <c r="H25" s="76">
        <v>6</v>
      </c>
      <c r="I25" s="80">
        <v>13</v>
      </c>
      <c r="J25" s="82">
        <v>7</v>
      </c>
      <c r="K25" s="117">
        <v>277740</v>
      </c>
      <c r="L25" s="117">
        <v>277739</v>
      </c>
      <c r="M25" s="117">
        <v>277741</v>
      </c>
      <c r="N25" s="112">
        <v>281893</v>
      </c>
      <c r="O25" s="112">
        <v>281892</v>
      </c>
      <c r="P25" s="112">
        <v>281891</v>
      </c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08">
        <f t="shared" si="0"/>
        <v>6</v>
      </c>
      <c r="AP25" s="101">
        <f t="shared" si="1"/>
        <v>0</v>
      </c>
      <c r="AQ25" s="103">
        <v>138</v>
      </c>
      <c r="AR25" s="103"/>
      <c r="AS25" s="83"/>
    </row>
    <row r="26" spans="1:45" x14ac:dyDescent="0.25">
      <c r="A26" s="81" t="s">
        <v>532</v>
      </c>
      <c r="B26" s="77" t="s">
        <v>557</v>
      </c>
      <c r="C26" s="77">
        <v>2999627</v>
      </c>
      <c r="D26" s="77" t="s">
        <v>29</v>
      </c>
      <c r="E26" s="75" t="s">
        <v>540</v>
      </c>
      <c r="F26" s="75" t="s">
        <v>381</v>
      </c>
      <c r="G26" s="75">
        <v>6</v>
      </c>
      <c r="H26" s="76">
        <v>6</v>
      </c>
      <c r="I26" s="80">
        <v>7</v>
      </c>
      <c r="J26" s="82">
        <v>1</v>
      </c>
      <c r="K26" s="112">
        <v>281132</v>
      </c>
      <c r="L26" s="112">
        <v>281133</v>
      </c>
      <c r="M26" s="112">
        <v>281960</v>
      </c>
      <c r="N26" s="112">
        <v>281961</v>
      </c>
      <c r="O26" s="112">
        <v>281962</v>
      </c>
      <c r="P26" s="112">
        <v>281963</v>
      </c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08">
        <f t="shared" si="0"/>
        <v>6</v>
      </c>
      <c r="AP26" s="101">
        <f t="shared" si="1"/>
        <v>0</v>
      </c>
      <c r="AQ26" s="103">
        <v>137</v>
      </c>
      <c r="AR26" s="103"/>
      <c r="AS26" s="83"/>
    </row>
    <row r="27" spans="1:45" x14ac:dyDescent="0.25">
      <c r="A27" s="81" t="s">
        <v>532</v>
      </c>
      <c r="B27" s="77" t="s">
        <v>558</v>
      </c>
      <c r="C27" s="77">
        <v>2999619</v>
      </c>
      <c r="D27" s="77" t="s">
        <v>29</v>
      </c>
      <c r="E27" s="75" t="s">
        <v>540</v>
      </c>
      <c r="F27" s="75" t="s">
        <v>382</v>
      </c>
      <c r="G27" s="75">
        <v>10</v>
      </c>
      <c r="H27" s="76">
        <v>10</v>
      </c>
      <c r="I27" s="80">
        <v>6</v>
      </c>
      <c r="J27" s="82">
        <v>-4</v>
      </c>
      <c r="K27" s="109">
        <v>282209</v>
      </c>
      <c r="L27" s="109">
        <v>282210</v>
      </c>
      <c r="M27" s="109">
        <v>282208</v>
      </c>
      <c r="N27" s="109">
        <v>282211</v>
      </c>
      <c r="O27" s="109">
        <v>281910</v>
      </c>
      <c r="P27" s="109">
        <v>281908</v>
      </c>
      <c r="Q27" s="109">
        <v>281907</v>
      </c>
      <c r="R27" s="109">
        <v>281909</v>
      </c>
      <c r="S27" s="109">
        <v>282000</v>
      </c>
      <c r="T27" s="109">
        <v>281906</v>
      </c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08">
        <f t="shared" si="0"/>
        <v>10</v>
      </c>
      <c r="AP27" s="101">
        <f t="shared" si="1"/>
        <v>0</v>
      </c>
      <c r="AQ27" s="103">
        <v>120</v>
      </c>
      <c r="AR27" s="103"/>
      <c r="AS27" s="83"/>
    </row>
    <row r="28" spans="1:45" x14ac:dyDescent="0.25">
      <c r="A28" s="81" t="s">
        <v>532</v>
      </c>
      <c r="B28" s="77" t="s">
        <v>559</v>
      </c>
      <c r="C28" s="77">
        <v>2999937</v>
      </c>
      <c r="D28" s="77" t="s">
        <v>29</v>
      </c>
      <c r="E28" s="76" t="s">
        <v>535</v>
      </c>
      <c r="F28" s="76" t="s">
        <v>228</v>
      </c>
      <c r="G28" s="76">
        <v>20</v>
      </c>
      <c r="H28" s="76">
        <v>20</v>
      </c>
      <c r="I28" s="80">
        <v>14</v>
      </c>
      <c r="J28" s="82">
        <v>-6</v>
      </c>
      <c r="K28" s="109">
        <v>281151</v>
      </c>
      <c r="L28" s="109">
        <v>281152</v>
      </c>
      <c r="M28" s="109">
        <v>282247</v>
      </c>
      <c r="N28" s="109">
        <v>282242</v>
      </c>
      <c r="O28" s="109">
        <v>282244</v>
      </c>
      <c r="P28" s="109">
        <v>282245</v>
      </c>
      <c r="Q28" s="109">
        <v>282243</v>
      </c>
      <c r="R28" s="109">
        <v>282246</v>
      </c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08">
        <f t="shared" si="0"/>
        <v>8</v>
      </c>
      <c r="AP28" s="101">
        <f t="shared" si="1"/>
        <v>12</v>
      </c>
      <c r="AQ28" s="103">
        <v>119</v>
      </c>
      <c r="AR28" s="103"/>
      <c r="AS28" s="83"/>
    </row>
    <row r="29" spans="1:45" hidden="1" x14ac:dyDescent="0.25">
      <c r="A29" s="81" t="s">
        <v>532</v>
      </c>
      <c r="B29" s="77" t="s">
        <v>560</v>
      </c>
      <c r="C29" s="77">
        <v>2999259</v>
      </c>
      <c r="D29" s="77" t="s">
        <v>37</v>
      </c>
      <c r="E29" s="75" t="s">
        <v>534</v>
      </c>
      <c r="F29" s="75" t="s">
        <v>383</v>
      </c>
      <c r="G29" s="75">
        <v>6</v>
      </c>
      <c r="H29" s="76">
        <v>6</v>
      </c>
      <c r="I29" s="80">
        <v>7</v>
      </c>
      <c r="J29" s="82">
        <v>1</v>
      </c>
      <c r="K29" s="112">
        <v>276729</v>
      </c>
      <c r="L29" s="112">
        <v>276730</v>
      </c>
      <c r="M29" s="112">
        <v>276728</v>
      </c>
      <c r="N29" s="112">
        <v>282033</v>
      </c>
      <c r="O29" s="112">
        <v>282031</v>
      </c>
      <c r="P29" s="112">
        <v>282032</v>
      </c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08">
        <f t="shared" si="0"/>
        <v>6</v>
      </c>
      <c r="AP29" s="101">
        <f t="shared" si="1"/>
        <v>0</v>
      </c>
      <c r="AQ29" s="103">
        <v>110</v>
      </c>
      <c r="AR29" s="103"/>
      <c r="AS29" s="83"/>
    </row>
    <row r="30" spans="1:45" hidden="1" x14ac:dyDescent="0.25">
      <c r="A30" s="81" t="s">
        <v>532</v>
      </c>
      <c r="B30" s="77" t="s">
        <v>561</v>
      </c>
      <c r="C30" s="77">
        <v>2998765</v>
      </c>
      <c r="D30" s="77" t="s">
        <v>21</v>
      </c>
      <c r="E30" s="75" t="s">
        <v>562</v>
      </c>
      <c r="F30" s="75" t="s">
        <v>120</v>
      </c>
      <c r="G30" s="75">
        <v>8</v>
      </c>
      <c r="H30" s="76">
        <v>8</v>
      </c>
      <c r="I30" s="80">
        <v>12</v>
      </c>
      <c r="J30" s="82">
        <v>4</v>
      </c>
      <c r="K30" s="112">
        <v>280792</v>
      </c>
      <c r="L30" s="112">
        <v>280794</v>
      </c>
      <c r="M30" s="112">
        <v>281645</v>
      </c>
      <c r="N30" s="112">
        <v>281646</v>
      </c>
      <c r="O30" s="112">
        <v>281644</v>
      </c>
      <c r="P30" s="112">
        <v>282037</v>
      </c>
      <c r="Q30" s="111">
        <v>282039</v>
      </c>
      <c r="R30" s="111">
        <v>282038</v>
      </c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08">
        <f t="shared" si="0"/>
        <v>8</v>
      </c>
      <c r="AP30" s="101">
        <f t="shared" si="1"/>
        <v>0</v>
      </c>
      <c r="AQ30" s="103">
        <v>108</v>
      </c>
      <c r="AR30" s="103"/>
      <c r="AS30" s="83"/>
    </row>
    <row r="31" spans="1:45" hidden="1" x14ac:dyDescent="0.25">
      <c r="A31" s="81" t="s">
        <v>532</v>
      </c>
      <c r="B31" s="77" t="s">
        <v>563</v>
      </c>
      <c r="C31" s="77">
        <v>2999915</v>
      </c>
      <c r="D31" s="77" t="s">
        <v>21</v>
      </c>
      <c r="E31" s="76" t="s">
        <v>535</v>
      </c>
      <c r="F31" s="76" t="s">
        <v>384</v>
      </c>
      <c r="G31" s="76">
        <v>5</v>
      </c>
      <c r="H31" s="76">
        <v>5</v>
      </c>
      <c r="I31" s="80">
        <v>13</v>
      </c>
      <c r="J31" s="82">
        <v>8</v>
      </c>
      <c r="K31" s="112">
        <v>276819</v>
      </c>
      <c r="L31" s="112">
        <v>276820</v>
      </c>
      <c r="M31" s="112">
        <v>274674</v>
      </c>
      <c r="N31" s="112">
        <v>277712</v>
      </c>
      <c r="O31" s="112">
        <v>277713</v>
      </c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08">
        <f t="shared" si="0"/>
        <v>5</v>
      </c>
      <c r="AP31" s="101">
        <f t="shared" si="1"/>
        <v>0</v>
      </c>
      <c r="AQ31" s="103">
        <v>104</v>
      </c>
      <c r="AR31" s="103"/>
      <c r="AS31" s="83"/>
    </row>
    <row r="32" spans="1:45" hidden="1" x14ac:dyDescent="0.25">
      <c r="A32" s="81" t="s">
        <v>542</v>
      </c>
      <c r="B32" s="77" t="s">
        <v>564</v>
      </c>
      <c r="C32" s="77"/>
      <c r="D32" s="77" t="s">
        <v>21</v>
      </c>
      <c r="E32" s="76">
        <v>0</v>
      </c>
      <c r="F32" s="76" t="s">
        <v>300</v>
      </c>
      <c r="G32" s="76">
        <v>3</v>
      </c>
      <c r="H32" s="76">
        <v>2</v>
      </c>
      <c r="I32" s="80">
        <v>2</v>
      </c>
      <c r="J32" s="82">
        <v>0</v>
      </c>
      <c r="K32" s="112">
        <v>281005</v>
      </c>
      <c r="L32" s="112">
        <v>281004</v>
      </c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08">
        <f t="shared" si="0"/>
        <v>2</v>
      </c>
      <c r="AP32" s="101">
        <f t="shared" si="1"/>
        <v>0</v>
      </c>
      <c r="AQ32" s="103">
        <v>87</v>
      </c>
      <c r="AR32" s="103"/>
      <c r="AS32" s="83"/>
    </row>
    <row r="33" spans="1:45" hidden="1" x14ac:dyDescent="0.25">
      <c r="A33" s="81" t="s">
        <v>532</v>
      </c>
      <c r="B33" s="77" t="s">
        <v>565</v>
      </c>
      <c r="C33" s="77">
        <v>2999819</v>
      </c>
      <c r="D33" s="77" t="s">
        <v>385</v>
      </c>
      <c r="E33" s="78" t="s">
        <v>534</v>
      </c>
      <c r="F33" s="78" t="s">
        <v>386</v>
      </c>
      <c r="G33" s="78">
        <v>9</v>
      </c>
      <c r="H33" s="76">
        <v>10</v>
      </c>
      <c r="I33" s="80">
        <v>14</v>
      </c>
      <c r="J33" s="82">
        <v>4</v>
      </c>
      <c r="K33" s="113">
        <v>280797</v>
      </c>
      <c r="L33" s="113">
        <v>280799</v>
      </c>
      <c r="M33" s="112">
        <v>280801</v>
      </c>
      <c r="N33" s="112">
        <v>280802</v>
      </c>
      <c r="O33" s="112">
        <v>281336</v>
      </c>
      <c r="P33" s="112">
        <v>281337</v>
      </c>
      <c r="Q33" s="112">
        <v>281934</v>
      </c>
      <c r="R33" s="112">
        <v>281937</v>
      </c>
      <c r="S33" s="112">
        <v>281936</v>
      </c>
      <c r="T33" s="112">
        <v>282002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08">
        <f t="shared" si="0"/>
        <v>10</v>
      </c>
      <c r="AP33" s="101">
        <f t="shared" si="1"/>
        <v>0</v>
      </c>
      <c r="AQ33" s="103">
        <v>84</v>
      </c>
      <c r="AR33" s="103"/>
      <c r="AS33" s="83"/>
    </row>
    <row r="34" spans="1:45" hidden="1" x14ac:dyDescent="0.25">
      <c r="A34" s="81" t="s">
        <v>532</v>
      </c>
      <c r="B34" s="77" t="s">
        <v>566</v>
      </c>
      <c r="C34" s="77">
        <v>2999884</v>
      </c>
      <c r="D34" s="77" t="s">
        <v>387</v>
      </c>
      <c r="E34" s="75" t="s">
        <v>534</v>
      </c>
      <c r="F34" s="75" t="s">
        <v>388</v>
      </c>
      <c r="G34" s="75">
        <v>6</v>
      </c>
      <c r="H34" s="76">
        <v>5</v>
      </c>
      <c r="I34" s="80">
        <v>6</v>
      </c>
      <c r="J34" s="82">
        <v>1</v>
      </c>
      <c r="K34" s="111">
        <v>281915</v>
      </c>
      <c r="L34" s="111">
        <v>281912</v>
      </c>
      <c r="M34" s="111">
        <v>281914</v>
      </c>
      <c r="N34" s="111">
        <v>281911</v>
      </c>
      <c r="O34" s="111">
        <v>281913</v>
      </c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08">
        <f t="shared" si="0"/>
        <v>5</v>
      </c>
      <c r="AP34" s="101">
        <f t="shared" si="1"/>
        <v>0</v>
      </c>
      <c r="AQ34" s="103">
        <v>84</v>
      </c>
      <c r="AR34" s="103"/>
      <c r="AS34" s="83"/>
    </row>
    <row r="35" spans="1:45" x14ac:dyDescent="0.25">
      <c r="A35" s="81" t="s">
        <v>532</v>
      </c>
      <c r="B35" s="77" t="s">
        <v>567</v>
      </c>
      <c r="C35" s="77">
        <v>2999437</v>
      </c>
      <c r="D35" s="77" t="s">
        <v>29</v>
      </c>
      <c r="E35" s="76" t="s">
        <v>540</v>
      </c>
      <c r="F35" s="76" t="s">
        <v>389</v>
      </c>
      <c r="G35" s="76">
        <v>4</v>
      </c>
      <c r="H35" s="76">
        <v>4</v>
      </c>
      <c r="I35" s="80">
        <v>5</v>
      </c>
      <c r="J35" s="82">
        <v>1</v>
      </c>
      <c r="K35" s="112">
        <v>281984</v>
      </c>
      <c r="L35" s="112">
        <v>281983</v>
      </c>
      <c r="M35" s="112">
        <v>282226</v>
      </c>
      <c r="N35" s="112">
        <v>281985</v>
      </c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08">
        <f t="shared" si="0"/>
        <v>4</v>
      </c>
      <c r="AP35" s="101">
        <f t="shared" si="1"/>
        <v>0</v>
      </c>
      <c r="AQ35" s="103">
        <v>84</v>
      </c>
      <c r="AR35" s="103"/>
      <c r="AS35" s="83"/>
    </row>
    <row r="36" spans="1:45" x14ac:dyDescent="0.25">
      <c r="A36" s="81" t="s">
        <v>532</v>
      </c>
      <c r="B36" s="77" t="s">
        <v>568</v>
      </c>
      <c r="C36" s="77">
        <v>500080533</v>
      </c>
      <c r="D36" s="77" t="s">
        <v>29</v>
      </c>
      <c r="E36" s="75" t="s">
        <v>535</v>
      </c>
      <c r="F36" s="75" t="s">
        <v>269</v>
      </c>
      <c r="G36" s="75">
        <v>10</v>
      </c>
      <c r="H36" s="76">
        <v>10</v>
      </c>
      <c r="I36" s="80">
        <v>16</v>
      </c>
      <c r="J36" s="82">
        <v>6</v>
      </c>
      <c r="K36" s="109">
        <v>281925</v>
      </c>
      <c r="L36" s="109">
        <v>281927</v>
      </c>
      <c r="M36" s="109">
        <v>281926</v>
      </c>
      <c r="N36" s="112"/>
      <c r="O36" s="112"/>
      <c r="P36" s="112"/>
      <c r="Q36" s="112"/>
      <c r="R36" s="112"/>
      <c r="S36" s="112"/>
      <c r="T36" s="112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08">
        <f t="shared" ref="AO36:AO67" si="2">COUNTA(K36:AN36)</f>
        <v>3</v>
      </c>
      <c r="AP36" s="101">
        <f t="shared" ref="AP36:AP67" si="3">H36-AO36</f>
        <v>7</v>
      </c>
      <c r="AQ36" s="103">
        <v>80</v>
      </c>
      <c r="AR36" s="103"/>
      <c r="AS36" s="83"/>
    </row>
    <row r="37" spans="1:45" hidden="1" x14ac:dyDescent="0.25">
      <c r="A37" s="81" t="s">
        <v>542</v>
      </c>
      <c r="B37" s="77" t="s">
        <v>569</v>
      </c>
      <c r="C37" s="77"/>
      <c r="D37" s="77" t="s">
        <v>21</v>
      </c>
      <c r="E37" s="75">
        <v>0</v>
      </c>
      <c r="F37" s="75" t="s">
        <v>390</v>
      </c>
      <c r="G37" s="75">
        <v>0</v>
      </c>
      <c r="H37" s="76">
        <v>3</v>
      </c>
      <c r="I37" s="80">
        <v>3</v>
      </c>
      <c r="J37" s="82">
        <v>0</v>
      </c>
      <c r="K37" s="111">
        <v>280496</v>
      </c>
      <c r="L37" s="111">
        <v>280495</v>
      </c>
      <c r="M37" s="111">
        <v>280497</v>
      </c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08">
        <f t="shared" si="2"/>
        <v>3</v>
      </c>
      <c r="AP37" s="101">
        <f t="shared" si="3"/>
        <v>0</v>
      </c>
      <c r="AQ37" s="103">
        <v>73</v>
      </c>
      <c r="AR37" s="103"/>
      <c r="AS37" s="83"/>
    </row>
    <row r="38" spans="1:45" hidden="1" x14ac:dyDescent="0.25">
      <c r="A38" s="81" t="s">
        <v>532</v>
      </c>
      <c r="B38" s="77" t="s">
        <v>570</v>
      </c>
      <c r="C38" s="77">
        <v>2999265</v>
      </c>
      <c r="D38" s="77" t="s">
        <v>37</v>
      </c>
      <c r="E38" s="76" t="s">
        <v>534</v>
      </c>
      <c r="F38" s="76" t="s">
        <v>391</v>
      </c>
      <c r="G38" s="76">
        <v>2</v>
      </c>
      <c r="H38" s="76">
        <v>2</v>
      </c>
      <c r="I38" s="80">
        <v>3</v>
      </c>
      <c r="J38" s="82">
        <v>1</v>
      </c>
      <c r="K38" s="112">
        <v>282063</v>
      </c>
      <c r="L38" s="112">
        <v>282064</v>
      </c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08">
        <f t="shared" si="2"/>
        <v>2</v>
      </c>
      <c r="AP38" s="101">
        <f t="shared" si="3"/>
        <v>0</v>
      </c>
      <c r="AQ38" s="103">
        <v>71</v>
      </c>
      <c r="AR38" s="103"/>
      <c r="AS38" s="83"/>
    </row>
    <row r="39" spans="1:45" hidden="1" x14ac:dyDescent="0.25">
      <c r="A39" s="81" t="s">
        <v>542</v>
      </c>
      <c r="B39" s="77" t="s">
        <v>571</v>
      </c>
      <c r="C39" s="77"/>
      <c r="D39" s="77" t="s">
        <v>21</v>
      </c>
      <c r="E39" s="75">
        <v>0</v>
      </c>
      <c r="F39" s="75" t="s">
        <v>379</v>
      </c>
      <c r="G39" s="75">
        <v>1</v>
      </c>
      <c r="H39" s="76">
        <v>2</v>
      </c>
      <c r="I39" s="80">
        <v>5</v>
      </c>
      <c r="J39" s="82">
        <v>3</v>
      </c>
      <c r="K39" s="111">
        <v>278703</v>
      </c>
      <c r="L39" s="111">
        <v>280490</v>
      </c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08">
        <f t="shared" si="2"/>
        <v>2</v>
      </c>
      <c r="AP39" s="101">
        <f t="shared" si="3"/>
        <v>0</v>
      </c>
      <c r="AQ39" s="103">
        <v>70</v>
      </c>
      <c r="AR39" s="103"/>
      <c r="AS39" s="83"/>
    </row>
    <row r="40" spans="1:45" hidden="1" x14ac:dyDescent="0.25">
      <c r="A40" s="81" t="s">
        <v>542</v>
      </c>
      <c r="B40" s="77" t="s">
        <v>392</v>
      </c>
      <c r="C40" s="77" t="s">
        <v>393</v>
      </c>
      <c r="D40" s="77" t="s">
        <v>21</v>
      </c>
      <c r="E40" s="76">
        <v>0</v>
      </c>
      <c r="F40" s="76" t="s">
        <v>394</v>
      </c>
      <c r="G40" s="76">
        <v>5</v>
      </c>
      <c r="H40" s="76">
        <v>5</v>
      </c>
      <c r="I40" s="80">
        <v>8</v>
      </c>
      <c r="J40" s="82">
        <v>3</v>
      </c>
      <c r="K40" s="112">
        <v>275870</v>
      </c>
      <c r="L40" s="112">
        <v>275871</v>
      </c>
      <c r="M40" s="112">
        <v>275872</v>
      </c>
      <c r="N40" s="112">
        <v>275873</v>
      </c>
      <c r="O40" s="112">
        <v>275875</v>
      </c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08">
        <f t="shared" si="2"/>
        <v>5</v>
      </c>
      <c r="AP40" s="101">
        <f t="shared" si="3"/>
        <v>0</v>
      </c>
      <c r="AQ40" s="103">
        <v>68</v>
      </c>
      <c r="AR40" s="103"/>
      <c r="AS40" s="83"/>
    </row>
    <row r="41" spans="1:45" hidden="1" x14ac:dyDescent="0.25">
      <c r="A41" s="81" t="s">
        <v>532</v>
      </c>
      <c r="B41" s="77" t="s">
        <v>572</v>
      </c>
      <c r="C41" s="77">
        <v>2999881</v>
      </c>
      <c r="D41" s="77" t="s">
        <v>387</v>
      </c>
      <c r="E41" s="75" t="s">
        <v>534</v>
      </c>
      <c r="F41" s="75" t="s">
        <v>395</v>
      </c>
      <c r="G41" s="75">
        <v>4</v>
      </c>
      <c r="H41" s="76">
        <v>4</v>
      </c>
      <c r="I41" s="80">
        <v>2</v>
      </c>
      <c r="J41" s="82">
        <v>-2</v>
      </c>
      <c r="K41" s="111">
        <v>282066</v>
      </c>
      <c r="L41" s="111">
        <v>282238</v>
      </c>
      <c r="M41" s="111">
        <v>282065</v>
      </c>
      <c r="N41" s="111">
        <v>282237</v>
      </c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08">
        <f t="shared" si="2"/>
        <v>4</v>
      </c>
      <c r="AP41" s="101">
        <f t="shared" si="3"/>
        <v>0</v>
      </c>
      <c r="AQ41" s="103">
        <v>68</v>
      </c>
      <c r="AR41" s="103"/>
      <c r="AS41" s="83"/>
    </row>
    <row r="42" spans="1:45" hidden="1" x14ac:dyDescent="0.25">
      <c r="A42" s="81" t="s">
        <v>532</v>
      </c>
      <c r="B42" s="77" t="s">
        <v>573</v>
      </c>
      <c r="C42" s="77">
        <v>2999769</v>
      </c>
      <c r="D42" s="77" t="s">
        <v>37</v>
      </c>
      <c r="E42" s="79" t="s">
        <v>535</v>
      </c>
      <c r="F42" s="79" t="s">
        <v>240</v>
      </c>
      <c r="G42" s="79">
        <v>7</v>
      </c>
      <c r="H42" s="76">
        <v>5</v>
      </c>
      <c r="I42" s="80">
        <v>16</v>
      </c>
      <c r="J42" s="82">
        <v>11</v>
      </c>
      <c r="K42" s="117">
        <v>269875</v>
      </c>
      <c r="L42" s="111">
        <v>269897</v>
      </c>
      <c r="M42" s="111">
        <v>269904</v>
      </c>
      <c r="N42" s="111">
        <v>269905</v>
      </c>
      <c r="O42" s="111">
        <v>281664</v>
      </c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08">
        <f t="shared" si="2"/>
        <v>5</v>
      </c>
      <c r="AP42" s="101">
        <f t="shared" si="3"/>
        <v>0</v>
      </c>
      <c r="AQ42" s="103">
        <v>68</v>
      </c>
      <c r="AR42" s="103"/>
      <c r="AS42" s="83"/>
    </row>
    <row r="43" spans="1:45" x14ac:dyDescent="0.25">
      <c r="A43" s="81" t="s">
        <v>574</v>
      </c>
      <c r="B43" s="77" t="s">
        <v>575</v>
      </c>
      <c r="C43" s="77">
        <v>71796172</v>
      </c>
      <c r="D43" s="77" t="s">
        <v>29</v>
      </c>
      <c r="E43" s="75">
        <v>0</v>
      </c>
      <c r="F43" s="75" t="s">
        <v>396</v>
      </c>
      <c r="G43" s="75">
        <v>0.83333333300000001</v>
      </c>
      <c r="H43" s="76">
        <v>2</v>
      </c>
      <c r="I43" s="80">
        <v>2</v>
      </c>
      <c r="J43" s="82">
        <v>0</v>
      </c>
      <c r="K43" s="111">
        <v>279135</v>
      </c>
      <c r="L43" s="111">
        <v>282120</v>
      </c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08">
        <f t="shared" si="2"/>
        <v>2</v>
      </c>
      <c r="AP43" s="101">
        <f t="shared" si="3"/>
        <v>0</v>
      </c>
      <c r="AQ43" s="103">
        <v>68</v>
      </c>
      <c r="AR43" s="103"/>
      <c r="AS43" s="83"/>
    </row>
    <row r="44" spans="1:45" x14ac:dyDescent="0.25">
      <c r="A44" s="81" t="s">
        <v>532</v>
      </c>
      <c r="B44" s="77" t="s">
        <v>576</v>
      </c>
      <c r="C44" s="77">
        <v>500080553</v>
      </c>
      <c r="D44" s="77" t="s">
        <v>29</v>
      </c>
      <c r="E44" s="75" t="s">
        <v>562</v>
      </c>
      <c r="F44" s="75" t="s">
        <v>397</v>
      </c>
      <c r="G44" s="75">
        <v>5</v>
      </c>
      <c r="H44" s="76">
        <v>5</v>
      </c>
      <c r="I44" s="80">
        <v>8</v>
      </c>
      <c r="J44" s="82">
        <v>3</v>
      </c>
      <c r="K44" s="112">
        <v>278607</v>
      </c>
      <c r="L44" s="112">
        <v>278608</v>
      </c>
      <c r="M44" s="112">
        <v>281968</v>
      </c>
      <c r="N44" s="112">
        <v>281970</v>
      </c>
      <c r="O44" s="112">
        <v>282005</v>
      </c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08">
        <f t="shared" si="2"/>
        <v>5</v>
      </c>
      <c r="AP44" s="101">
        <f t="shared" si="3"/>
        <v>0</v>
      </c>
      <c r="AQ44" s="103">
        <v>66</v>
      </c>
      <c r="AR44" s="103"/>
      <c r="AS44" s="83"/>
    </row>
    <row r="45" spans="1:45" x14ac:dyDescent="0.25">
      <c r="A45" s="81" t="s">
        <v>532</v>
      </c>
      <c r="B45" s="77" t="s">
        <v>577</v>
      </c>
      <c r="C45" s="77">
        <v>2998747</v>
      </c>
      <c r="D45" s="77" t="s">
        <v>29</v>
      </c>
      <c r="E45" s="75" t="s">
        <v>547</v>
      </c>
      <c r="F45" s="75" t="s">
        <v>398</v>
      </c>
      <c r="G45" s="75">
        <v>4</v>
      </c>
      <c r="H45" s="76">
        <v>4</v>
      </c>
      <c r="I45" s="80">
        <v>3</v>
      </c>
      <c r="J45" s="82">
        <v>-1</v>
      </c>
      <c r="K45" s="111">
        <v>277493</v>
      </c>
      <c r="L45" s="111">
        <v>282069</v>
      </c>
      <c r="M45" s="111">
        <v>282091</v>
      </c>
      <c r="N45" s="111">
        <v>282216</v>
      </c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08">
        <f t="shared" si="2"/>
        <v>4</v>
      </c>
      <c r="AP45" s="101">
        <f t="shared" si="3"/>
        <v>0</v>
      </c>
      <c r="AQ45" s="103">
        <v>55</v>
      </c>
      <c r="AR45" s="103"/>
      <c r="AS45" s="83"/>
    </row>
    <row r="46" spans="1:45" hidden="1" x14ac:dyDescent="0.25">
      <c r="A46" s="81" t="s">
        <v>532</v>
      </c>
      <c r="B46" s="77" t="s">
        <v>578</v>
      </c>
      <c r="C46" s="77">
        <v>2999929</v>
      </c>
      <c r="D46" s="77" t="s">
        <v>21</v>
      </c>
      <c r="E46" s="78" t="s">
        <v>535</v>
      </c>
      <c r="F46" s="78" t="s">
        <v>119</v>
      </c>
      <c r="G46" s="78">
        <v>4</v>
      </c>
      <c r="H46" s="76">
        <v>6</v>
      </c>
      <c r="I46" s="80">
        <v>8</v>
      </c>
      <c r="J46" s="82">
        <v>2</v>
      </c>
      <c r="K46" s="118">
        <v>280808</v>
      </c>
      <c r="L46" s="118">
        <v>280807</v>
      </c>
      <c r="M46" s="118">
        <v>280806</v>
      </c>
      <c r="N46" s="112">
        <v>282057</v>
      </c>
      <c r="O46" s="112">
        <v>282058</v>
      </c>
      <c r="P46" s="112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08">
        <f t="shared" si="2"/>
        <v>5</v>
      </c>
      <c r="AP46" s="101">
        <f t="shared" si="3"/>
        <v>1</v>
      </c>
      <c r="AQ46" s="103">
        <v>54</v>
      </c>
      <c r="AR46" s="103"/>
      <c r="AS46" s="83"/>
    </row>
    <row r="47" spans="1:45" hidden="1" x14ac:dyDescent="0.25">
      <c r="A47" s="81" t="s">
        <v>532</v>
      </c>
      <c r="B47" s="77" t="s">
        <v>579</v>
      </c>
      <c r="C47" s="77">
        <v>500080769</v>
      </c>
      <c r="D47" s="77" t="s">
        <v>37</v>
      </c>
      <c r="E47" s="75" t="e">
        <v>#N/A</v>
      </c>
      <c r="F47" s="75" t="s">
        <v>95</v>
      </c>
      <c r="G47" s="75">
        <v>0</v>
      </c>
      <c r="H47" s="76">
        <v>2</v>
      </c>
      <c r="I47" s="80">
        <v>9</v>
      </c>
      <c r="J47" s="82">
        <v>7</v>
      </c>
      <c r="K47" s="111">
        <v>279317</v>
      </c>
      <c r="L47" s="111">
        <v>280936</v>
      </c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08">
        <f t="shared" si="2"/>
        <v>2</v>
      </c>
      <c r="AP47" s="101">
        <f t="shared" si="3"/>
        <v>0</v>
      </c>
      <c r="AQ47" s="103">
        <v>53</v>
      </c>
      <c r="AR47" s="103"/>
      <c r="AS47" s="83"/>
    </row>
    <row r="48" spans="1:45" x14ac:dyDescent="0.25">
      <c r="A48" s="81" t="s">
        <v>532</v>
      </c>
      <c r="B48" s="77" t="s">
        <v>580</v>
      </c>
      <c r="C48" s="77">
        <v>2999941</v>
      </c>
      <c r="D48" s="77" t="s">
        <v>29</v>
      </c>
      <c r="E48" s="75" t="s">
        <v>535</v>
      </c>
      <c r="F48" s="75" t="s">
        <v>135</v>
      </c>
      <c r="G48" s="75">
        <v>10</v>
      </c>
      <c r="H48" s="76">
        <v>10</v>
      </c>
      <c r="I48" s="80">
        <v>40</v>
      </c>
      <c r="J48" s="82">
        <v>30</v>
      </c>
      <c r="K48" s="109">
        <v>274404</v>
      </c>
      <c r="L48" s="109">
        <v>274348</v>
      </c>
      <c r="M48" s="109">
        <v>275509</v>
      </c>
      <c r="N48" s="109">
        <v>275433</v>
      </c>
      <c r="O48" s="109">
        <v>275476</v>
      </c>
      <c r="P48" s="109">
        <v>275477</v>
      </c>
      <c r="Q48" s="109">
        <v>275475</v>
      </c>
      <c r="R48" s="109">
        <v>275511</v>
      </c>
      <c r="S48" s="109">
        <v>275510</v>
      </c>
      <c r="T48" s="109">
        <v>275512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08">
        <f t="shared" si="2"/>
        <v>10</v>
      </c>
      <c r="AP48" s="101">
        <f t="shared" si="3"/>
        <v>0</v>
      </c>
      <c r="AQ48" s="103">
        <v>50</v>
      </c>
      <c r="AR48" s="103"/>
      <c r="AS48" s="83"/>
    </row>
    <row r="49" spans="1:45" hidden="1" x14ac:dyDescent="0.25">
      <c r="A49" s="81" t="s">
        <v>542</v>
      </c>
      <c r="B49" s="77" t="s">
        <v>399</v>
      </c>
      <c r="C49" s="77" t="s">
        <v>400</v>
      </c>
      <c r="D49" s="77" t="s">
        <v>21</v>
      </c>
      <c r="E49" s="76">
        <v>0</v>
      </c>
      <c r="F49" s="76" t="s">
        <v>401</v>
      </c>
      <c r="G49" s="76">
        <v>2</v>
      </c>
      <c r="H49" s="76">
        <v>2</v>
      </c>
      <c r="I49" s="80">
        <v>6</v>
      </c>
      <c r="J49" s="82">
        <v>4</v>
      </c>
      <c r="K49" s="112">
        <v>275869</v>
      </c>
      <c r="L49" s="112">
        <v>276538</v>
      </c>
      <c r="M49" s="110">
        <v>277369</v>
      </c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08">
        <f t="shared" si="2"/>
        <v>3</v>
      </c>
      <c r="AP49" s="101">
        <f t="shared" si="3"/>
        <v>-1</v>
      </c>
      <c r="AQ49" s="103">
        <v>50</v>
      </c>
      <c r="AR49" s="103"/>
      <c r="AS49" s="83"/>
    </row>
    <row r="50" spans="1:45" hidden="1" x14ac:dyDescent="0.25">
      <c r="A50" s="81" t="s">
        <v>542</v>
      </c>
      <c r="B50" s="77" t="s">
        <v>581</v>
      </c>
      <c r="C50" s="77"/>
      <c r="D50" s="77" t="s">
        <v>21</v>
      </c>
      <c r="E50" s="75">
        <v>0</v>
      </c>
      <c r="F50" s="75" t="s">
        <v>185</v>
      </c>
      <c r="G50" s="75">
        <v>2</v>
      </c>
      <c r="H50" s="76">
        <v>2</v>
      </c>
      <c r="I50" s="80">
        <v>11</v>
      </c>
      <c r="J50" s="82">
        <v>9</v>
      </c>
      <c r="K50" s="111">
        <v>275170</v>
      </c>
      <c r="L50" s="111">
        <v>278706</v>
      </c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08">
        <f t="shared" si="2"/>
        <v>2</v>
      </c>
      <c r="AP50" s="101">
        <f t="shared" si="3"/>
        <v>0</v>
      </c>
      <c r="AQ50" s="103">
        <v>44</v>
      </c>
      <c r="AR50" s="103"/>
      <c r="AS50" s="83"/>
    </row>
    <row r="51" spans="1:45" hidden="1" x14ac:dyDescent="0.25">
      <c r="A51" s="81" t="s">
        <v>532</v>
      </c>
      <c r="B51" s="77" t="s">
        <v>582</v>
      </c>
      <c r="C51" s="77">
        <v>2999987</v>
      </c>
      <c r="D51" s="77" t="s">
        <v>21</v>
      </c>
      <c r="E51" s="85" t="s">
        <v>535</v>
      </c>
      <c r="F51" s="85" t="s">
        <v>115</v>
      </c>
      <c r="G51" s="85">
        <v>2</v>
      </c>
      <c r="H51" s="76">
        <v>6</v>
      </c>
      <c r="I51" s="80">
        <v>5</v>
      </c>
      <c r="J51" s="82">
        <v>-1</v>
      </c>
      <c r="K51" s="113">
        <v>279213</v>
      </c>
      <c r="L51" s="113">
        <v>279216</v>
      </c>
      <c r="M51" s="112">
        <v>279215</v>
      </c>
      <c r="N51" s="112">
        <v>282195</v>
      </c>
      <c r="O51" s="112"/>
      <c r="P51" s="112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08">
        <f t="shared" si="2"/>
        <v>4</v>
      </c>
      <c r="AP51" s="101">
        <f t="shared" si="3"/>
        <v>2</v>
      </c>
      <c r="AQ51" s="103">
        <v>40</v>
      </c>
      <c r="AR51" s="103"/>
      <c r="AS51" s="83"/>
    </row>
    <row r="52" spans="1:45" hidden="1" x14ac:dyDescent="0.25">
      <c r="A52" s="81" t="s">
        <v>542</v>
      </c>
      <c r="B52" s="77" t="s">
        <v>402</v>
      </c>
      <c r="C52" s="77" t="s">
        <v>403</v>
      </c>
      <c r="D52" s="77" t="s">
        <v>21</v>
      </c>
      <c r="E52" s="78">
        <v>0</v>
      </c>
      <c r="F52" s="78" t="s">
        <v>404</v>
      </c>
      <c r="G52" s="78">
        <v>0</v>
      </c>
      <c r="H52" s="76">
        <v>2</v>
      </c>
      <c r="I52" s="80">
        <v>7</v>
      </c>
      <c r="J52" s="82">
        <v>5</v>
      </c>
      <c r="K52" s="119">
        <v>281007</v>
      </c>
      <c r="L52" s="111">
        <v>278053</v>
      </c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08">
        <f t="shared" si="2"/>
        <v>2</v>
      </c>
      <c r="AP52" s="101">
        <f t="shared" si="3"/>
        <v>0</v>
      </c>
      <c r="AQ52" s="103">
        <v>40</v>
      </c>
      <c r="AR52" s="103"/>
      <c r="AS52" s="83" t="s">
        <v>583</v>
      </c>
    </row>
    <row r="53" spans="1:45" hidden="1" x14ac:dyDescent="0.25">
      <c r="A53" s="81" t="s">
        <v>532</v>
      </c>
      <c r="B53" s="77" t="s">
        <v>584</v>
      </c>
      <c r="C53" s="77">
        <v>2999573</v>
      </c>
      <c r="D53" s="77" t="s">
        <v>37</v>
      </c>
      <c r="E53" s="79" t="s">
        <v>534</v>
      </c>
      <c r="F53" s="79" t="s">
        <v>189</v>
      </c>
      <c r="G53" s="79">
        <v>6</v>
      </c>
      <c r="H53" s="76">
        <v>7</v>
      </c>
      <c r="I53" s="80">
        <v>14</v>
      </c>
      <c r="J53" s="82">
        <v>7</v>
      </c>
      <c r="K53" s="117">
        <v>277462</v>
      </c>
      <c r="L53" s="117">
        <v>277461</v>
      </c>
      <c r="M53" s="117">
        <v>277459</v>
      </c>
      <c r="N53" s="117">
        <v>281660</v>
      </c>
      <c r="O53" s="117">
        <v>281659</v>
      </c>
      <c r="P53" s="114">
        <v>281661</v>
      </c>
      <c r="Q53" s="114">
        <v>281663</v>
      </c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08">
        <f t="shared" si="2"/>
        <v>7</v>
      </c>
      <c r="AP53" s="101">
        <f t="shared" si="3"/>
        <v>0</v>
      </c>
      <c r="AQ53" s="103">
        <v>38</v>
      </c>
      <c r="AR53" s="103"/>
      <c r="AS53" s="86"/>
    </row>
    <row r="54" spans="1:45" hidden="1" x14ac:dyDescent="0.25">
      <c r="A54" s="81" t="s">
        <v>532</v>
      </c>
      <c r="B54" s="77" t="s">
        <v>585</v>
      </c>
      <c r="C54" s="77">
        <v>2998863</v>
      </c>
      <c r="D54" s="77" t="s">
        <v>37</v>
      </c>
      <c r="E54" s="75" t="s">
        <v>562</v>
      </c>
      <c r="F54" s="75" t="s">
        <v>405</v>
      </c>
      <c r="G54" s="75">
        <v>1</v>
      </c>
      <c r="H54" s="76">
        <v>1</v>
      </c>
      <c r="I54" s="80">
        <v>1</v>
      </c>
      <c r="J54" s="82">
        <v>0</v>
      </c>
      <c r="K54" s="111">
        <v>282082</v>
      </c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08">
        <f t="shared" si="2"/>
        <v>1</v>
      </c>
      <c r="AP54" s="101">
        <f t="shared" si="3"/>
        <v>0</v>
      </c>
      <c r="AQ54" s="103">
        <v>33</v>
      </c>
      <c r="AR54" s="103"/>
      <c r="AS54" s="83"/>
    </row>
    <row r="55" spans="1:45" hidden="1" x14ac:dyDescent="0.25">
      <c r="A55" s="81" t="s">
        <v>532</v>
      </c>
      <c r="B55" s="77" t="s">
        <v>586</v>
      </c>
      <c r="C55" s="77">
        <v>2998639</v>
      </c>
      <c r="D55" s="77" t="s">
        <v>37</v>
      </c>
      <c r="E55" s="75" t="s">
        <v>562</v>
      </c>
      <c r="F55" s="75" t="s">
        <v>406</v>
      </c>
      <c r="G55" s="75">
        <v>2</v>
      </c>
      <c r="H55" s="76">
        <v>1</v>
      </c>
      <c r="I55" s="80">
        <v>1</v>
      </c>
      <c r="J55" s="82">
        <v>0</v>
      </c>
      <c r="K55" s="112">
        <v>282081</v>
      </c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08">
        <f t="shared" si="2"/>
        <v>1</v>
      </c>
      <c r="AP55" s="101">
        <f t="shared" si="3"/>
        <v>0</v>
      </c>
      <c r="AQ55" s="103">
        <v>33</v>
      </c>
      <c r="AR55" s="103"/>
      <c r="AS55" s="83"/>
    </row>
    <row r="56" spans="1:45" hidden="1" x14ac:dyDescent="0.25">
      <c r="A56" s="81" t="s">
        <v>532</v>
      </c>
      <c r="B56" s="77" t="s">
        <v>587</v>
      </c>
      <c r="C56" s="77">
        <v>2998667</v>
      </c>
      <c r="D56" s="77" t="s">
        <v>37</v>
      </c>
      <c r="E56" s="76" t="s">
        <v>562</v>
      </c>
      <c r="F56" s="76" t="s">
        <v>407</v>
      </c>
      <c r="G56" s="76">
        <v>2</v>
      </c>
      <c r="H56" s="76">
        <v>1</v>
      </c>
      <c r="I56" s="80">
        <v>2</v>
      </c>
      <c r="J56" s="82">
        <v>1</v>
      </c>
      <c r="K56" s="112">
        <v>282068</v>
      </c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08">
        <f t="shared" si="2"/>
        <v>1</v>
      </c>
      <c r="AP56" s="101">
        <f t="shared" si="3"/>
        <v>0</v>
      </c>
      <c r="AQ56" s="103">
        <v>32</v>
      </c>
      <c r="AR56" s="103"/>
      <c r="AS56" s="83"/>
    </row>
    <row r="57" spans="1:45" x14ac:dyDescent="0.25">
      <c r="A57" s="81" t="s">
        <v>532</v>
      </c>
      <c r="B57" s="77" t="s">
        <v>588</v>
      </c>
      <c r="C57" s="77">
        <v>2999943</v>
      </c>
      <c r="D57" s="77" t="s">
        <v>29</v>
      </c>
      <c r="E57" s="76" t="s">
        <v>535</v>
      </c>
      <c r="F57" s="76" t="s">
        <v>408</v>
      </c>
      <c r="G57" s="76">
        <v>6</v>
      </c>
      <c r="H57" s="76">
        <v>6</v>
      </c>
      <c r="I57" s="80">
        <v>6</v>
      </c>
      <c r="J57" s="82">
        <v>0</v>
      </c>
      <c r="K57" s="120">
        <v>281959</v>
      </c>
      <c r="L57" s="112">
        <v>277585</v>
      </c>
      <c r="M57" s="112">
        <v>277586</v>
      </c>
      <c r="N57" s="112">
        <v>281958</v>
      </c>
      <c r="O57" s="112"/>
      <c r="P57" s="112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08">
        <f t="shared" si="2"/>
        <v>4</v>
      </c>
      <c r="AP57" s="101">
        <f t="shared" si="3"/>
        <v>2</v>
      </c>
      <c r="AQ57" s="103">
        <v>31</v>
      </c>
      <c r="AR57" s="103"/>
      <c r="AS57" s="83"/>
    </row>
    <row r="58" spans="1:45" x14ac:dyDescent="0.25">
      <c r="A58" s="81" t="s">
        <v>532</v>
      </c>
      <c r="B58" s="77" t="s">
        <v>589</v>
      </c>
      <c r="C58" s="77">
        <v>2999939</v>
      </c>
      <c r="D58" s="77" t="s">
        <v>29</v>
      </c>
      <c r="E58" s="76" t="s">
        <v>535</v>
      </c>
      <c r="F58" s="76" t="s">
        <v>409</v>
      </c>
      <c r="G58" s="76">
        <v>3</v>
      </c>
      <c r="H58" s="76">
        <v>3</v>
      </c>
      <c r="I58" s="80">
        <v>10</v>
      </c>
      <c r="J58" s="82">
        <v>7</v>
      </c>
      <c r="K58" s="112">
        <v>274522</v>
      </c>
      <c r="L58" s="112">
        <v>277577</v>
      </c>
      <c r="M58" s="112">
        <v>277576</v>
      </c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08">
        <f t="shared" si="2"/>
        <v>3</v>
      </c>
      <c r="AP58" s="101">
        <f t="shared" si="3"/>
        <v>0</v>
      </c>
      <c r="AQ58" s="103">
        <v>31</v>
      </c>
      <c r="AR58" s="103"/>
      <c r="AS58" s="83"/>
    </row>
    <row r="59" spans="1:45" x14ac:dyDescent="0.25">
      <c r="A59" s="81" t="s">
        <v>574</v>
      </c>
      <c r="B59" s="77" t="s">
        <v>590</v>
      </c>
      <c r="C59" s="77">
        <v>71724871</v>
      </c>
      <c r="D59" s="77" t="s">
        <v>29</v>
      </c>
      <c r="E59" s="76">
        <v>0</v>
      </c>
      <c r="F59" s="76" t="s">
        <v>410</v>
      </c>
      <c r="G59" s="76">
        <v>4</v>
      </c>
      <c r="H59" s="76">
        <v>4</v>
      </c>
      <c r="I59" s="80">
        <v>8</v>
      </c>
      <c r="J59" s="82">
        <v>4</v>
      </c>
      <c r="K59" s="112">
        <v>280998</v>
      </c>
      <c r="L59" s="112">
        <v>280995</v>
      </c>
      <c r="M59" s="112">
        <v>280999</v>
      </c>
      <c r="N59" s="112">
        <v>280996</v>
      </c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08">
        <f t="shared" si="2"/>
        <v>4</v>
      </c>
      <c r="AP59" s="101">
        <f t="shared" si="3"/>
        <v>0</v>
      </c>
      <c r="AQ59" s="103">
        <v>28</v>
      </c>
      <c r="AR59" s="103"/>
      <c r="AS59" s="83"/>
    </row>
    <row r="60" spans="1:45" hidden="1" x14ac:dyDescent="0.25">
      <c r="A60" s="81" t="s">
        <v>532</v>
      </c>
      <c r="B60" s="77" t="s">
        <v>591</v>
      </c>
      <c r="C60" s="77">
        <v>500080511</v>
      </c>
      <c r="D60" s="77" t="s">
        <v>37</v>
      </c>
      <c r="E60" s="75" t="s">
        <v>535</v>
      </c>
      <c r="F60" s="75" t="s">
        <v>411</v>
      </c>
      <c r="G60" s="75">
        <v>2</v>
      </c>
      <c r="H60" s="76">
        <v>2</v>
      </c>
      <c r="I60" s="80">
        <v>11</v>
      </c>
      <c r="J60" s="82">
        <v>9</v>
      </c>
      <c r="K60" s="111">
        <v>277293</v>
      </c>
      <c r="L60" s="111">
        <v>277737</v>
      </c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08">
        <f t="shared" si="2"/>
        <v>2</v>
      </c>
      <c r="AP60" s="101">
        <f t="shared" si="3"/>
        <v>0</v>
      </c>
      <c r="AQ60" s="103">
        <v>28</v>
      </c>
      <c r="AR60" s="103"/>
      <c r="AS60" s="83"/>
    </row>
    <row r="61" spans="1:45" x14ac:dyDescent="0.25">
      <c r="A61" s="81" t="s">
        <v>532</v>
      </c>
      <c r="B61" s="77" t="s">
        <v>592</v>
      </c>
      <c r="C61" s="77">
        <v>2999463</v>
      </c>
      <c r="D61" s="77" t="s">
        <v>29</v>
      </c>
      <c r="E61" s="75" t="s">
        <v>547</v>
      </c>
      <c r="F61" s="75" t="s">
        <v>412</v>
      </c>
      <c r="G61" s="75">
        <v>2</v>
      </c>
      <c r="H61" s="76">
        <v>2</v>
      </c>
      <c r="I61" s="80">
        <v>3</v>
      </c>
      <c r="J61" s="82">
        <v>1</v>
      </c>
      <c r="K61" s="111">
        <v>280675</v>
      </c>
      <c r="L61" s="111">
        <v>282084</v>
      </c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08">
        <f t="shared" si="2"/>
        <v>2</v>
      </c>
      <c r="AP61" s="101">
        <f t="shared" si="3"/>
        <v>0</v>
      </c>
      <c r="AQ61" s="103">
        <v>27</v>
      </c>
      <c r="AR61" s="103"/>
      <c r="AS61" s="83"/>
    </row>
    <row r="62" spans="1:45" x14ac:dyDescent="0.25">
      <c r="A62" s="81" t="s">
        <v>532</v>
      </c>
      <c r="B62" s="77" t="s">
        <v>593</v>
      </c>
      <c r="C62" s="77">
        <v>2999617</v>
      </c>
      <c r="D62" s="77" t="s">
        <v>29</v>
      </c>
      <c r="E62" s="75" t="s">
        <v>540</v>
      </c>
      <c r="F62" s="75" t="s">
        <v>413</v>
      </c>
      <c r="G62" s="75">
        <v>1</v>
      </c>
      <c r="H62" s="76">
        <v>1</v>
      </c>
      <c r="I62" s="80">
        <v>1</v>
      </c>
      <c r="J62" s="82">
        <v>0</v>
      </c>
      <c r="K62" s="111">
        <v>282228</v>
      </c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08">
        <f t="shared" si="2"/>
        <v>1</v>
      </c>
      <c r="AP62" s="101">
        <f t="shared" si="3"/>
        <v>0</v>
      </c>
      <c r="AQ62" s="103">
        <v>26</v>
      </c>
      <c r="AR62" s="103"/>
      <c r="AS62" s="83"/>
    </row>
    <row r="63" spans="1:45" hidden="1" x14ac:dyDescent="0.25">
      <c r="A63" s="81" t="s">
        <v>532</v>
      </c>
      <c r="B63" s="77" t="s">
        <v>594</v>
      </c>
      <c r="C63" s="77">
        <v>2999673</v>
      </c>
      <c r="D63" s="77" t="s">
        <v>21</v>
      </c>
      <c r="E63" s="75" t="s">
        <v>534</v>
      </c>
      <c r="F63" s="75" t="s">
        <v>414</v>
      </c>
      <c r="G63" s="75">
        <v>2</v>
      </c>
      <c r="H63" s="76">
        <v>2</v>
      </c>
      <c r="I63" s="80">
        <v>3</v>
      </c>
      <c r="J63" s="82">
        <v>1</v>
      </c>
      <c r="K63" s="111">
        <v>278623</v>
      </c>
      <c r="L63" s="111">
        <v>282077</v>
      </c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08">
        <f t="shared" si="2"/>
        <v>2</v>
      </c>
      <c r="AP63" s="101">
        <f t="shared" si="3"/>
        <v>0</v>
      </c>
      <c r="AQ63" s="103">
        <v>25</v>
      </c>
      <c r="AR63" s="103"/>
      <c r="AS63" s="83"/>
    </row>
    <row r="64" spans="1:45" x14ac:dyDescent="0.25">
      <c r="A64" s="81" t="s">
        <v>532</v>
      </c>
      <c r="B64" s="77" t="s">
        <v>595</v>
      </c>
      <c r="C64" s="77">
        <v>2999439</v>
      </c>
      <c r="D64" s="77" t="s">
        <v>29</v>
      </c>
      <c r="E64" s="76" t="s">
        <v>540</v>
      </c>
      <c r="F64" s="76" t="s">
        <v>415</v>
      </c>
      <c r="G64" s="76">
        <v>1</v>
      </c>
      <c r="H64" s="76">
        <v>1</v>
      </c>
      <c r="I64" s="80">
        <v>0</v>
      </c>
      <c r="J64" s="82">
        <v>-1</v>
      </c>
      <c r="K64" s="112">
        <v>282227</v>
      </c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08">
        <f t="shared" si="2"/>
        <v>1</v>
      </c>
      <c r="AP64" s="101">
        <f t="shared" si="3"/>
        <v>0</v>
      </c>
      <c r="AQ64" s="103">
        <v>25</v>
      </c>
      <c r="AR64" s="103"/>
      <c r="AS64" s="83"/>
    </row>
    <row r="65" spans="1:45" hidden="1" x14ac:dyDescent="0.25">
      <c r="A65" s="81" t="s">
        <v>596</v>
      </c>
      <c r="B65" s="77" t="s">
        <v>597</v>
      </c>
      <c r="C65" s="77"/>
      <c r="D65" s="77" t="s">
        <v>21</v>
      </c>
      <c r="E65" s="75">
        <v>0</v>
      </c>
      <c r="F65" s="75">
        <v>0</v>
      </c>
      <c r="G65" s="75">
        <v>5</v>
      </c>
      <c r="H65" s="76">
        <v>5</v>
      </c>
      <c r="I65" s="80">
        <v>8</v>
      </c>
      <c r="J65" s="82">
        <v>3</v>
      </c>
      <c r="K65" s="111">
        <v>281601</v>
      </c>
      <c r="L65" s="111">
        <v>280970</v>
      </c>
      <c r="M65" s="111">
        <v>282107</v>
      </c>
      <c r="N65" s="111"/>
      <c r="O65" s="111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8">
        <f t="shared" si="2"/>
        <v>3</v>
      </c>
      <c r="AP65" s="101">
        <f t="shared" si="3"/>
        <v>2</v>
      </c>
      <c r="AQ65" s="103">
        <v>23</v>
      </c>
      <c r="AR65" s="103"/>
      <c r="AS65" s="83"/>
    </row>
    <row r="66" spans="1:45" x14ac:dyDescent="0.25">
      <c r="A66" s="81" t="s">
        <v>532</v>
      </c>
      <c r="B66" s="77" t="s">
        <v>598</v>
      </c>
      <c r="C66" s="77">
        <v>2999433</v>
      </c>
      <c r="D66" s="77" t="s">
        <v>29</v>
      </c>
      <c r="E66" s="75" t="s">
        <v>540</v>
      </c>
      <c r="F66" s="75" t="s">
        <v>416</v>
      </c>
      <c r="G66" s="75">
        <v>1</v>
      </c>
      <c r="H66" s="76">
        <v>1</v>
      </c>
      <c r="I66" s="80">
        <v>0</v>
      </c>
      <c r="J66" s="82">
        <v>-1</v>
      </c>
      <c r="K66" s="111">
        <v>282225</v>
      </c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08">
        <f t="shared" si="2"/>
        <v>1</v>
      </c>
      <c r="AP66" s="101">
        <f t="shared" si="3"/>
        <v>0</v>
      </c>
      <c r="AQ66" s="103">
        <v>23</v>
      </c>
      <c r="AR66" s="103"/>
      <c r="AS66" s="83"/>
    </row>
    <row r="67" spans="1:45" hidden="1" x14ac:dyDescent="0.25">
      <c r="A67" s="81" t="s">
        <v>542</v>
      </c>
      <c r="B67" s="77" t="s">
        <v>417</v>
      </c>
      <c r="C67" s="77" t="s">
        <v>418</v>
      </c>
      <c r="D67" s="77" t="s">
        <v>21</v>
      </c>
      <c r="E67" s="75">
        <v>0</v>
      </c>
      <c r="F67" s="75" t="s">
        <v>419</v>
      </c>
      <c r="G67" s="75">
        <v>1</v>
      </c>
      <c r="H67" s="76">
        <v>1</v>
      </c>
      <c r="I67" s="80">
        <v>3</v>
      </c>
      <c r="J67" s="82">
        <v>2</v>
      </c>
      <c r="K67" s="111">
        <v>278084</v>
      </c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08">
        <f t="shared" si="2"/>
        <v>1</v>
      </c>
      <c r="AP67" s="101">
        <f t="shared" si="3"/>
        <v>0</v>
      </c>
      <c r="AQ67" s="103">
        <v>23</v>
      </c>
      <c r="AR67" s="103"/>
      <c r="AS67" s="83"/>
    </row>
    <row r="68" spans="1:45" hidden="1" x14ac:dyDescent="0.25">
      <c r="A68" s="81" t="s">
        <v>532</v>
      </c>
      <c r="B68" s="77" t="s">
        <v>599</v>
      </c>
      <c r="C68" s="77" t="s">
        <v>420</v>
      </c>
      <c r="D68" s="77" t="s">
        <v>21</v>
      </c>
      <c r="E68" s="75" t="s">
        <v>562</v>
      </c>
      <c r="F68" s="75" t="s">
        <v>421</v>
      </c>
      <c r="G68" s="75">
        <v>2</v>
      </c>
      <c r="H68" s="76">
        <v>2</v>
      </c>
      <c r="I68" s="80">
        <v>7</v>
      </c>
      <c r="J68" s="82">
        <v>5</v>
      </c>
      <c r="K68" s="111">
        <v>276791</v>
      </c>
      <c r="L68" s="111">
        <v>277688</v>
      </c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08">
        <f t="shared" ref="AO68:AO99" si="4">COUNTA(K68:AN68)</f>
        <v>2</v>
      </c>
      <c r="AP68" s="101">
        <f t="shared" ref="AP68:AP99" si="5">H68-AO68</f>
        <v>0</v>
      </c>
      <c r="AQ68" s="103">
        <v>22</v>
      </c>
      <c r="AR68" s="103"/>
      <c r="AS68" s="83"/>
    </row>
    <row r="69" spans="1:45" hidden="1" x14ac:dyDescent="0.25">
      <c r="A69" s="81" t="s">
        <v>542</v>
      </c>
      <c r="B69" s="77" t="s">
        <v>600</v>
      </c>
      <c r="C69" s="77"/>
      <c r="D69" s="77" t="s">
        <v>21</v>
      </c>
      <c r="E69" s="75">
        <v>0</v>
      </c>
      <c r="F69" s="75" t="s">
        <v>422</v>
      </c>
      <c r="G69" s="75">
        <v>0</v>
      </c>
      <c r="H69" s="76">
        <v>2</v>
      </c>
      <c r="I69" s="80">
        <v>6</v>
      </c>
      <c r="J69" s="82">
        <v>4</v>
      </c>
      <c r="K69" s="111">
        <v>276529</v>
      </c>
      <c r="L69" s="111">
        <v>278707</v>
      </c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08">
        <f t="shared" si="4"/>
        <v>2</v>
      </c>
      <c r="AP69" s="101">
        <f t="shared" si="5"/>
        <v>0</v>
      </c>
      <c r="AQ69" s="103">
        <v>22</v>
      </c>
      <c r="AR69" s="103"/>
      <c r="AS69" s="83"/>
    </row>
    <row r="70" spans="1:45" hidden="1" x14ac:dyDescent="0.25">
      <c r="A70" s="81" t="s">
        <v>542</v>
      </c>
      <c r="B70" s="77" t="s">
        <v>601</v>
      </c>
      <c r="C70" s="77"/>
      <c r="D70" s="77" t="s">
        <v>21</v>
      </c>
      <c r="E70" s="79">
        <v>0</v>
      </c>
      <c r="F70" s="79" t="s">
        <v>379</v>
      </c>
      <c r="G70" s="79">
        <v>0</v>
      </c>
      <c r="H70" s="76">
        <v>2</v>
      </c>
      <c r="I70" s="80">
        <v>2</v>
      </c>
      <c r="J70" s="82">
        <v>0</v>
      </c>
      <c r="K70" s="113">
        <v>280553</v>
      </c>
      <c r="L70" s="111">
        <v>280554</v>
      </c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08">
        <f t="shared" si="4"/>
        <v>2</v>
      </c>
      <c r="AP70" s="101">
        <f t="shared" si="5"/>
        <v>0</v>
      </c>
      <c r="AQ70" s="103">
        <v>22</v>
      </c>
      <c r="AR70" s="103"/>
      <c r="AS70" s="83" t="s">
        <v>602</v>
      </c>
    </row>
    <row r="71" spans="1:45" x14ac:dyDescent="0.25">
      <c r="A71" s="81" t="s">
        <v>532</v>
      </c>
      <c r="B71" s="77" t="s">
        <v>603</v>
      </c>
      <c r="C71" s="77">
        <v>500080667</v>
      </c>
      <c r="D71" s="77" t="s">
        <v>423</v>
      </c>
      <c r="E71" s="76" t="s">
        <v>540</v>
      </c>
      <c r="F71" s="76" t="s">
        <v>424</v>
      </c>
      <c r="G71" s="76">
        <v>4</v>
      </c>
      <c r="H71" s="76">
        <v>4</v>
      </c>
      <c r="I71" s="80">
        <v>0</v>
      </c>
      <c r="J71" s="82">
        <v>-4</v>
      </c>
      <c r="K71" s="112">
        <v>282215</v>
      </c>
      <c r="L71" s="112">
        <v>282213</v>
      </c>
      <c r="M71" s="112">
        <v>282214</v>
      </c>
      <c r="N71" s="112">
        <v>282212</v>
      </c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08">
        <f t="shared" si="4"/>
        <v>4</v>
      </c>
      <c r="AP71" s="101">
        <f t="shared" si="5"/>
        <v>0</v>
      </c>
      <c r="AQ71" s="103">
        <v>21</v>
      </c>
      <c r="AR71" s="103"/>
      <c r="AS71" s="83"/>
    </row>
    <row r="72" spans="1:45" hidden="1" x14ac:dyDescent="0.25">
      <c r="A72" s="81" t="s">
        <v>532</v>
      </c>
      <c r="B72" s="77" t="s">
        <v>604</v>
      </c>
      <c r="C72" s="77" t="s">
        <v>425</v>
      </c>
      <c r="D72" s="77" t="s">
        <v>37</v>
      </c>
      <c r="E72" s="76" t="s">
        <v>534</v>
      </c>
      <c r="F72" s="76" t="s">
        <v>266</v>
      </c>
      <c r="G72" s="76">
        <v>1</v>
      </c>
      <c r="H72" s="76">
        <v>1</v>
      </c>
      <c r="I72" s="80">
        <v>10</v>
      </c>
      <c r="J72" s="82">
        <v>9</v>
      </c>
      <c r="K72" s="112">
        <v>276699</v>
      </c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08">
        <f t="shared" si="4"/>
        <v>1</v>
      </c>
      <c r="AP72" s="101">
        <f t="shared" si="5"/>
        <v>0</v>
      </c>
      <c r="AQ72" s="103">
        <v>19</v>
      </c>
      <c r="AR72" s="103"/>
      <c r="AS72" s="83"/>
    </row>
    <row r="73" spans="1:45" hidden="1" x14ac:dyDescent="0.25">
      <c r="A73" s="81" t="s">
        <v>532</v>
      </c>
      <c r="B73" s="77" t="s">
        <v>605</v>
      </c>
      <c r="C73" s="77">
        <v>2999291</v>
      </c>
      <c r="D73" s="77" t="s">
        <v>21</v>
      </c>
      <c r="E73" s="76" t="s">
        <v>534</v>
      </c>
      <c r="F73" s="76" t="s">
        <v>426</v>
      </c>
      <c r="G73" s="76">
        <v>0</v>
      </c>
      <c r="H73" s="76">
        <v>2</v>
      </c>
      <c r="I73" s="80">
        <v>6</v>
      </c>
      <c r="J73" s="82">
        <v>4</v>
      </c>
      <c r="K73" s="112">
        <v>274717</v>
      </c>
      <c r="L73" s="112">
        <v>276803</v>
      </c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08">
        <f t="shared" si="4"/>
        <v>2</v>
      </c>
      <c r="AP73" s="101">
        <f t="shared" si="5"/>
        <v>0</v>
      </c>
      <c r="AQ73" s="103">
        <v>18</v>
      </c>
      <c r="AR73" s="103"/>
      <c r="AS73" s="83"/>
    </row>
    <row r="74" spans="1:45" hidden="1" x14ac:dyDescent="0.25">
      <c r="A74" s="81" t="s">
        <v>532</v>
      </c>
      <c r="B74" s="77" t="s">
        <v>606</v>
      </c>
      <c r="C74" s="77">
        <v>2998827</v>
      </c>
      <c r="D74" s="77" t="s">
        <v>21</v>
      </c>
      <c r="E74" s="76" t="s">
        <v>547</v>
      </c>
      <c r="F74" s="76" t="s">
        <v>427</v>
      </c>
      <c r="G74" s="76">
        <v>1</v>
      </c>
      <c r="H74" s="76">
        <v>1</v>
      </c>
      <c r="I74" s="80">
        <v>1</v>
      </c>
      <c r="J74" s="82">
        <v>0</v>
      </c>
      <c r="K74" s="112">
        <v>282083</v>
      </c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08">
        <f t="shared" si="4"/>
        <v>1</v>
      </c>
      <c r="AP74" s="101">
        <f t="shared" si="5"/>
        <v>0</v>
      </c>
      <c r="AQ74" s="103">
        <v>18</v>
      </c>
      <c r="AR74" s="103"/>
      <c r="AS74" s="83"/>
    </row>
    <row r="75" spans="1:45" x14ac:dyDescent="0.25">
      <c r="A75" s="81" t="s">
        <v>532</v>
      </c>
      <c r="B75" s="77" t="s">
        <v>607</v>
      </c>
      <c r="C75" s="77">
        <v>500080653</v>
      </c>
      <c r="D75" s="77" t="s">
        <v>423</v>
      </c>
      <c r="E75" s="76" t="s">
        <v>540</v>
      </c>
      <c r="F75" s="76" t="s">
        <v>428</v>
      </c>
      <c r="G75" s="76">
        <v>3</v>
      </c>
      <c r="H75" s="76">
        <v>3</v>
      </c>
      <c r="I75" s="80">
        <v>4</v>
      </c>
      <c r="J75" s="82">
        <v>1</v>
      </c>
      <c r="K75" s="112">
        <v>273864</v>
      </c>
      <c r="L75" s="112">
        <v>282206</v>
      </c>
      <c r="M75" s="112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08">
        <f t="shared" si="4"/>
        <v>2</v>
      </c>
      <c r="AP75" s="101">
        <f t="shared" si="5"/>
        <v>1</v>
      </c>
      <c r="AQ75" s="103">
        <v>17</v>
      </c>
      <c r="AR75" s="103"/>
      <c r="AS75" s="83"/>
    </row>
    <row r="76" spans="1:45" hidden="1" x14ac:dyDescent="0.25">
      <c r="A76" s="81" t="s">
        <v>532</v>
      </c>
      <c r="B76" s="77" t="s">
        <v>608</v>
      </c>
      <c r="C76" s="77">
        <v>2998589</v>
      </c>
      <c r="D76" s="77" t="s">
        <v>37</v>
      </c>
      <c r="E76" s="76" t="s">
        <v>562</v>
      </c>
      <c r="F76" s="76" t="s">
        <v>429</v>
      </c>
      <c r="G76" s="76">
        <v>2</v>
      </c>
      <c r="H76" s="76">
        <v>1</v>
      </c>
      <c r="I76" s="80">
        <v>6</v>
      </c>
      <c r="J76" s="82">
        <v>5</v>
      </c>
      <c r="K76" s="121">
        <v>274002</v>
      </c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08">
        <f t="shared" si="4"/>
        <v>1</v>
      </c>
      <c r="AP76" s="101">
        <f t="shared" si="5"/>
        <v>0</v>
      </c>
      <c r="AQ76" s="103">
        <v>17</v>
      </c>
      <c r="AR76" s="103"/>
      <c r="AS76" s="83"/>
    </row>
    <row r="77" spans="1:45" x14ac:dyDescent="0.25">
      <c r="A77" s="81" t="s">
        <v>532</v>
      </c>
      <c r="B77" s="77" t="s">
        <v>609</v>
      </c>
      <c r="C77" s="77">
        <v>2999419</v>
      </c>
      <c r="D77" s="77" t="s">
        <v>29</v>
      </c>
      <c r="E77" s="75" t="s">
        <v>547</v>
      </c>
      <c r="F77" s="75" t="s">
        <v>430</v>
      </c>
      <c r="G77" s="75">
        <v>1</v>
      </c>
      <c r="H77" s="76">
        <v>1</v>
      </c>
      <c r="I77" s="80">
        <v>1</v>
      </c>
      <c r="J77" s="82">
        <v>0</v>
      </c>
      <c r="K77" s="111">
        <v>282080</v>
      </c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08">
        <f t="shared" si="4"/>
        <v>1</v>
      </c>
      <c r="AP77" s="101">
        <f t="shared" si="5"/>
        <v>0</v>
      </c>
      <c r="AQ77" s="103">
        <v>17</v>
      </c>
      <c r="AR77" s="103"/>
      <c r="AS77" s="83"/>
    </row>
    <row r="78" spans="1:45" hidden="1" x14ac:dyDescent="0.25">
      <c r="A78" s="81" t="s">
        <v>532</v>
      </c>
      <c r="B78" s="77" t="s">
        <v>610</v>
      </c>
      <c r="C78" s="77" t="s">
        <v>431</v>
      </c>
      <c r="D78" s="77" t="s">
        <v>21</v>
      </c>
      <c r="E78" s="75" t="s">
        <v>535</v>
      </c>
      <c r="F78" s="75" t="s">
        <v>432</v>
      </c>
      <c r="G78" s="75">
        <v>3</v>
      </c>
      <c r="H78" s="76">
        <v>1</v>
      </c>
      <c r="I78" s="80">
        <v>6</v>
      </c>
      <c r="J78" s="82">
        <v>5</v>
      </c>
      <c r="K78" s="111">
        <v>281783</v>
      </c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08">
        <f t="shared" si="4"/>
        <v>1</v>
      </c>
      <c r="AP78" s="101">
        <f t="shared" si="5"/>
        <v>0</v>
      </c>
      <c r="AQ78" s="103">
        <v>15</v>
      </c>
      <c r="AR78" s="103"/>
      <c r="AS78" s="83"/>
    </row>
    <row r="79" spans="1:45" x14ac:dyDescent="0.25">
      <c r="A79" s="81" t="s">
        <v>596</v>
      </c>
      <c r="B79" s="77" t="s">
        <v>611</v>
      </c>
      <c r="C79" s="77"/>
      <c r="D79" s="77" t="s">
        <v>29</v>
      </c>
      <c r="E79" s="76">
        <v>0</v>
      </c>
      <c r="F79" s="76">
        <v>0</v>
      </c>
      <c r="G79" s="76">
        <v>5</v>
      </c>
      <c r="H79" s="76">
        <v>6</v>
      </c>
      <c r="I79" s="80">
        <v>8</v>
      </c>
      <c r="J79" s="82">
        <v>2</v>
      </c>
      <c r="K79" s="112">
        <v>281387</v>
      </c>
      <c r="L79" s="112">
        <v>281383</v>
      </c>
      <c r="M79" s="112">
        <v>281386</v>
      </c>
      <c r="N79" s="112">
        <v>281382</v>
      </c>
      <c r="O79" s="112">
        <v>281385</v>
      </c>
      <c r="P79" s="112">
        <v>281381</v>
      </c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08">
        <f t="shared" si="4"/>
        <v>6</v>
      </c>
      <c r="AP79" s="101">
        <f t="shared" si="5"/>
        <v>0</v>
      </c>
      <c r="AQ79" s="103">
        <v>14</v>
      </c>
      <c r="AR79" s="103"/>
      <c r="AS79" s="83"/>
    </row>
    <row r="80" spans="1:45" hidden="1" x14ac:dyDescent="0.25">
      <c r="A80" s="81" t="s">
        <v>532</v>
      </c>
      <c r="B80" s="77" t="s">
        <v>612</v>
      </c>
      <c r="C80" s="77">
        <v>2999239</v>
      </c>
      <c r="D80" s="77" t="s">
        <v>37</v>
      </c>
      <c r="E80" s="76" t="s">
        <v>534</v>
      </c>
      <c r="F80" s="76" t="s">
        <v>433</v>
      </c>
      <c r="G80" s="76">
        <v>5</v>
      </c>
      <c r="H80" s="76">
        <v>2</v>
      </c>
      <c r="I80" s="80">
        <v>14</v>
      </c>
      <c r="J80" s="82">
        <v>12</v>
      </c>
      <c r="K80" s="112">
        <v>275296</v>
      </c>
      <c r="L80" s="112">
        <v>276151</v>
      </c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08">
        <f t="shared" si="4"/>
        <v>2</v>
      </c>
      <c r="AP80" s="101">
        <f t="shared" si="5"/>
        <v>0</v>
      </c>
      <c r="AQ80" s="103">
        <v>14</v>
      </c>
      <c r="AR80" s="103"/>
      <c r="AS80" s="83"/>
    </row>
    <row r="81" spans="1:45" x14ac:dyDescent="0.25">
      <c r="A81" s="81" t="s">
        <v>532</v>
      </c>
      <c r="B81" s="77" t="s">
        <v>613</v>
      </c>
      <c r="C81" s="77">
        <v>500080659</v>
      </c>
      <c r="D81" s="77" t="s">
        <v>423</v>
      </c>
      <c r="E81" s="76" t="s">
        <v>547</v>
      </c>
      <c r="F81" s="76" t="s">
        <v>434</v>
      </c>
      <c r="G81" s="76">
        <v>3</v>
      </c>
      <c r="H81" s="76">
        <v>3</v>
      </c>
      <c r="I81" s="80">
        <v>2</v>
      </c>
      <c r="J81" s="82">
        <v>-1</v>
      </c>
      <c r="K81" s="112">
        <v>276449</v>
      </c>
      <c r="L81" s="112">
        <v>282207</v>
      </c>
      <c r="M81" s="112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08">
        <f t="shared" si="4"/>
        <v>2</v>
      </c>
      <c r="AP81" s="101">
        <f t="shared" si="5"/>
        <v>1</v>
      </c>
      <c r="AQ81" s="103">
        <v>12</v>
      </c>
      <c r="AR81" s="103"/>
      <c r="AS81" s="83"/>
    </row>
    <row r="82" spans="1:45" x14ac:dyDescent="0.25">
      <c r="A82" s="81" t="s">
        <v>532</v>
      </c>
      <c r="B82" s="77" t="s">
        <v>614</v>
      </c>
      <c r="C82" s="77">
        <v>500080671</v>
      </c>
      <c r="D82" s="77" t="s">
        <v>423</v>
      </c>
      <c r="E82" s="76" t="s">
        <v>540</v>
      </c>
      <c r="F82" s="76" t="s">
        <v>435</v>
      </c>
      <c r="G82" s="76">
        <v>2</v>
      </c>
      <c r="H82" s="76">
        <v>2</v>
      </c>
      <c r="I82" s="80">
        <v>8</v>
      </c>
      <c r="J82" s="82">
        <v>6</v>
      </c>
      <c r="K82" s="112">
        <v>273904</v>
      </c>
      <c r="L82" s="112">
        <v>273903</v>
      </c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08">
        <f t="shared" si="4"/>
        <v>2</v>
      </c>
      <c r="AP82" s="101">
        <f t="shared" si="5"/>
        <v>0</v>
      </c>
      <c r="AQ82" s="103">
        <v>12</v>
      </c>
      <c r="AR82" s="103"/>
      <c r="AS82" s="83"/>
    </row>
    <row r="83" spans="1:45" hidden="1" x14ac:dyDescent="0.25">
      <c r="A83" s="81" t="s">
        <v>532</v>
      </c>
      <c r="B83" s="77" t="s">
        <v>615</v>
      </c>
      <c r="C83" s="77" t="s">
        <v>436</v>
      </c>
      <c r="D83" s="77" t="s">
        <v>385</v>
      </c>
      <c r="E83" s="75" t="s">
        <v>562</v>
      </c>
      <c r="F83" s="75" t="s">
        <v>437</v>
      </c>
      <c r="G83" s="75">
        <v>0</v>
      </c>
      <c r="H83" s="76">
        <v>1</v>
      </c>
      <c r="I83" s="80">
        <v>1</v>
      </c>
      <c r="J83" s="82">
        <v>0</v>
      </c>
      <c r="K83" s="112">
        <v>281647</v>
      </c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08">
        <f t="shared" si="4"/>
        <v>1</v>
      </c>
      <c r="AP83" s="101">
        <f t="shared" si="5"/>
        <v>0</v>
      </c>
      <c r="AQ83" s="103">
        <v>11</v>
      </c>
      <c r="AR83" s="103"/>
      <c r="AS83" s="83"/>
    </row>
    <row r="84" spans="1:45" hidden="1" x14ac:dyDescent="0.25">
      <c r="A84" s="81" t="s">
        <v>532</v>
      </c>
      <c r="B84" s="77" t="s">
        <v>616</v>
      </c>
      <c r="C84" s="77">
        <v>2999311</v>
      </c>
      <c r="D84" s="77" t="s">
        <v>21</v>
      </c>
      <c r="E84" s="76" t="s">
        <v>534</v>
      </c>
      <c r="F84" s="76" t="s">
        <v>438</v>
      </c>
      <c r="G84" s="76">
        <v>1</v>
      </c>
      <c r="H84" s="76">
        <v>2</v>
      </c>
      <c r="I84" s="80">
        <v>3</v>
      </c>
      <c r="J84" s="82">
        <v>1</v>
      </c>
      <c r="K84" s="112">
        <v>279175</v>
      </c>
      <c r="L84" s="112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08">
        <f t="shared" si="4"/>
        <v>1</v>
      </c>
      <c r="AP84" s="101">
        <f t="shared" si="5"/>
        <v>1</v>
      </c>
      <c r="AQ84" s="103">
        <v>10</v>
      </c>
      <c r="AR84" s="103"/>
      <c r="AS84" s="83"/>
    </row>
    <row r="85" spans="1:45" hidden="1" x14ac:dyDescent="0.25">
      <c r="A85" s="81" t="s">
        <v>542</v>
      </c>
      <c r="B85" s="77" t="s">
        <v>439</v>
      </c>
      <c r="C85" s="77" t="s">
        <v>440</v>
      </c>
      <c r="D85" s="77" t="s">
        <v>21</v>
      </c>
      <c r="E85" s="75">
        <v>0</v>
      </c>
      <c r="F85" s="75" t="s">
        <v>379</v>
      </c>
      <c r="G85" s="75">
        <v>1</v>
      </c>
      <c r="H85" s="76">
        <v>1</v>
      </c>
      <c r="I85" s="80">
        <v>1</v>
      </c>
      <c r="J85" s="82">
        <v>0</v>
      </c>
      <c r="K85" s="111">
        <v>282030</v>
      </c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08">
        <f t="shared" si="4"/>
        <v>1</v>
      </c>
      <c r="AP85" s="101">
        <f t="shared" si="5"/>
        <v>0</v>
      </c>
      <c r="AQ85" s="103">
        <v>10</v>
      </c>
      <c r="AR85" s="103"/>
      <c r="AS85" s="83"/>
    </row>
    <row r="86" spans="1:45" hidden="1" x14ac:dyDescent="0.25">
      <c r="A86" s="81" t="s">
        <v>532</v>
      </c>
      <c r="B86" s="77" t="s">
        <v>617</v>
      </c>
      <c r="C86" s="77" t="s">
        <v>441</v>
      </c>
      <c r="D86" s="77" t="s">
        <v>21</v>
      </c>
      <c r="E86" s="76" t="s">
        <v>534</v>
      </c>
      <c r="F86" s="76" t="s">
        <v>147</v>
      </c>
      <c r="G86" s="76">
        <v>2</v>
      </c>
      <c r="H86" s="76">
        <v>3</v>
      </c>
      <c r="I86" s="80">
        <v>5</v>
      </c>
      <c r="J86" s="82">
        <v>2</v>
      </c>
      <c r="K86" s="113">
        <v>276812</v>
      </c>
      <c r="L86" s="122">
        <v>276813</v>
      </c>
      <c r="M86" s="122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08">
        <f t="shared" si="4"/>
        <v>2</v>
      </c>
      <c r="AP86" s="101">
        <f t="shared" si="5"/>
        <v>1</v>
      </c>
      <c r="AQ86" s="103">
        <v>9</v>
      </c>
      <c r="AR86" s="103"/>
      <c r="AS86" s="83"/>
    </row>
    <row r="87" spans="1:45" x14ac:dyDescent="0.25">
      <c r="A87" s="81" t="s">
        <v>532</v>
      </c>
      <c r="B87" s="77" t="s">
        <v>618</v>
      </c>
      <c r="C87" s="77" t="s">
        <v>442</v>
      </c>
      <c r="D87" s="77" t="s">
        <v>423</v>
      </c>
      <c r="E87" s="75" t="s">
        <v>562</v>
      </c>
      <c r="F87" s="75" t="s">
        <v>443</v>
      </c>
      <c r="G87" s="75">
        <v>1</v>
      </c>
      <c r="H87" s="76">
        <v>1</v>
      </c>
      <c r="I87" s="80">
        <v>2</v>
      </c>
      <c r="J87" s="82">
        <v>1</v>
      </c>
      <c r="K87" s="112">
        <v>282078</v>
      </c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08">
        <f t="shared" si="4"/>
        <v>1</v>
      </c>
      <c r="AP87" s="101">
        <f t="shared" si="5"/>
        <v>0</v>
      </c>
      <c r="AQ87" s="103">
        <v>9</v>
      </c>
      <c r="AR87" s="103"/>
      <c r="AS87" s="83"/>
    </row>
    <row r="88" spans="1:45" hidden="1" x14ac:dyDescent="0.25">
      <c r="A88" s="81" t="s">
        <v>542</v>
      </c>
      <c r="B88" s="77" t="s">
        <v>444</v>
      </c>
      <c r="C88" s="77" t="s">
        <v>445</v>
      </c>
      <c r="D88" s="77" t="s">
        <v>21</v>
      </c>
      <c r="E88" s="75">
        <v>0</v>
      </c>
      <c r="F88" s="75" t="s">
        <v>446</v>
      </c>
      <c r="G88" s="75">
        <v>1</v>
      </c>
      <c r="H88" s="76">
        <v>1</v>
      </c>
      <c r="I88" s="80">
        <v>4</v>
      </c>
      <c r="J88" s="82">
        <v>3</v>
      </c>
      <c r="K88" s="111">
        <v>278054</v>
      </c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08">
        <f t="shared" si="4"/>
        <v>1</v>
      </c>
      <c r="AP88" s="101">
        <f t="shared" si="5"/>
        <v>0</v>
      </c>
      <c r="AQ88" s="103">
        <v>9</v>
      </c>
      <c r="AR88" s="103"/>
      <c r="AS88" s="83"/>
    </row>
    <row r="89" spans="1:45" x14ac:dyDescent="0.25">
      <c r="A89" s="81" t="s">
        <v>532</v>
      </c>
      <c r="B89" s="77" t="s">
        <v>619</v>
      </c>
      <c r="C89" s="77">
        <v>500080663</v>
      </c>
      <c r="D89" s="77" t="s">
        <v>423</v>
      </c>
      <c r="E89" s="75" t="s">
        <v>540</v>
      </c>
      <c r="F89" s="75" t="s">
        <v>447</v>
      </c>
      <c r="G89" s="75">
        <v>2</v>
      </c>
      <c r="H89" s="76">
        <v>2</v>
      </c>
      <c r="I89" s="80">
        <v>1</v>
      </c>
      <c r="J89" s="82">
        <v>-1</v>
      </c>
      <c r="K89" s="111">
        <v>282205</v>
      </c>
      <c r="L89" s="111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08">
        <f t="shared" si="4"/>
        <v>1</v>
      </c>
      <c r="AP89" s="101">
        <f t="shared" si="5"/>
        <v>1</v>
      </c>
      <c r="AQ89" s="104">
        <v>8</v>
      </c>
      <c r="AR89" s="104"/>
      <c r="AS89" s="83"/>
    </row>
    <row r="90" spans="1:45" x14ac:dyDescent="0.25">
      <c r="A90" s="81" t="s">
        <v>532</v>
      </c>
      <c r="B90" s="77" t="s">
        <v>620</v>
      </c>
      <c r="C90" s="77">
        <v>500080657</v>
      </c>
      <c r="D90" s="77" t="s">
        <v>423</v>
      </c>
      <c r="E90" s="76" t="s">
        <v>621</v>
      </c>
      <c r="F90" s="76" t="s">
        <v>65</v>
      </c>
      <c r="G90" s="76">
        <v>1</v>
      </c>
      <c r="H90" s="76">
        <v>1</v>
      </c>
      <c r="I90" s="80">
        <v>4</v>
      </c>
      <c r="J90" s="82">
        <v>3</v>
      </c>
      <c r="K90" s="112">
        <v>282075</v>
      </c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08">
        <f t="shared" si="4"/>
        <v>1</v>
      </c>
      <c r="AP90" s="101">
        <f t="shared" si="5"/>
        <v>0</v>
      </c>
      <c r="AQ90" s="103">
        <v>7</v>
      </c>
      <c r="AR90" s="103"/>
      <c r="AS90" s="83"/>
    </row>
    <row r="91" spans="1:45" hidden="1" x14ac:dyDescent="0.25">
      <c r="A91" s="81" t="s">
        <v>542</v>
      </c>
      <c r="B91" s="77" t="s">
        <v>448</v>
      </c>
      <c r="C91" s="77" t="s">
        <v>449</v>
      </c>
      <c r="D91" s="77" t="s">
        <v>37</v>
      </c>
      <c r="E91" s="75">
        <v>0</v>
      </c>
      <c r="F91" s="75" t="s">
        <v>450</v>
      </c>
      <c r="G91" s="75">
        <v>4</v>
      </c>
      <c r="H91" s="76">
        <v>1</v>
      </c>
      <c r="I91" s="80">
        <v>13</v>
      </c>
      <c r="J91" s="82">
        <v>12</v>
      </c>
      <c r="K91" s="111">
        <v>281560</v>
      </c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08">
        <f t="shared" si="4"/>
        <v>1</v>
      </c>
      <c r="AP91" s="101">
        <f t="shared" si="5"/>
        <v>0</v>
      </c>
      <c r="AQ91" s="103">
        <v>7</v>
      </c>
      <c r="AR91" s="103"/>
      <c r="AS91" s="83"/>
    </row>
    <row r="92" spans="1:45" hidden="1" x14ac:dyDescent="0.25">
      <c r="A92" s="81" t="s">
        <v>596</v>
      </c>
      <c r="B92" s="77" t="s">
        <v>451</v>
      </c>
      <c r="C92" s="77"/>
      <c r="D92" s="77" t="s">
        <v>21</v>
      </c>
      <c r="E92" s="75">
        <v>0</v>
      </c>
      <c r="F92" s="75">
        <v>0</v>
      </c>
      <c r="G92" s="75">
        <v>0</v>
      </c>
      <c r="H92" s="76">
        <v>1</v>
      </c>
      <c r="I92" s="80">
        <v>1</v>
      </c>
      <c r="J92" s="82">
        <v>0</v>
      </c>
      <c r="K92" s="111">
        <v>279337</v>
      </c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08">
        <f t="shared" si="4"/>
        <v>1</v>
      </c>
      <c r="AP92" s="101">
        <f t="shared" si="5"/>
        <v>0</v>
      </c>
      <c r="AQ92" s="103">
        <v>6</v>
      </c>
      <c r="AR92" s="103"/>
      <c r="AS92" s="83"/>
    </row>
    <row r="93" spans="1:45" hidden="1" x14ac:dyDescent="0.25">
      <c r="A93" s="81" t="s">
        <v>596</v>
      </c>
      <c r="B93" s="77" t="s">
        <v>452</v>
      </c>
      <c r="C93" s="77"/>
      <c r="D93" s="77" t="s">
        <v>21</v>
      </c>
      <c r="E93" s="76">
        <v>0</v>
      </c>
      <c r="F93" s="76">
        <v>0</v>
      </c>
      <c r="G93" s="76">
        <v>0</v>
      </c>
      <c r="H93" s="76">
        <v>1</v>
      </c>
      <c r="I93" s="80">
        <v>1</v>
      </c>
      <c r="J93" s="82">
        <v>0</v>
      </c>
      <c r="K93" s="112">
        <v>281390</v>
      </c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08">
        <f t="shared" si="4"/>
        <v>1</v>
      </c>
      <c r="AP93" s="101">
        <f t="shared" si="5"/>
        <v>0</v>
      </c>
      <c r="AQ93" s="103">
        <v>5</v>
      </c>
      <c r="AR93" s="103"/>
      <c r="AS93" s="83"/>
    </row>
    <row r="94" spans="1:45" x14ac:dyDescent="0.25">
      <c r="A94" s="81" t="s">
        <v>532</v>
      </c>
      <c r="B94" s="77" t="s">
        <v>453</v>
      </c>
      <c r="C94" s="77">
        <v>2999873</v>
      </c>
      <c r="D94" s="77" t="s">
        <v>423</v>
      </c>
      <c r="E94" s="78" t="s">
        <v>622</v>
      </c>
      <c r="F94" s="78" t="s">
        <v>186</v>
      </c>
      <c r="G94" s="78">
        <v>4</v>
      </c>
      <c r="H94" s="76">
        <v>4</v>
      </c>
      <c r="I94" s="80">
        <v>10</v>
      </c>
      <c r="J94" s="82">
        <v>6</v>
      </c>
      <c r="K94" s="120">
        <v>274573</v>
      </c>
      <c r="L94" s="120">
        <v>271961</v>
      </c>
      <c r="M94" s="120">
        <v>277555</v>
      </c>
      <c r="N94" s="111">
        <v>271993</v>
      </c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08">
        <f t="shared" si="4"/>
        <v>4</v>
      </c>
      <c r="AP94" s="101">
        <f t="shared" si="5"/>
        <v>0</v>
      </c>
      <c r="AQ94" s="103">
        <v>4</v>
      </c>
      <c r="AR94" s="103"/>
      <c r="AS94" s="83" t="s">
        <v>623</v>
      </c>
    </row>
    <row r="95" spans="1:45" x14ac:dyDescent="0.25">
      <c r="A95" s="81" t="s">
        <v>574</v>
      </c>
      <c r="B95" s="77" t="s">
        <v>454</v>
      </c>
      <c r="C95" s="77">
        <v>71795914</v>
      </c>
      <c r="D95" s="77" t="s">
        <v>29</v>
      </c>
      <c r="E95" s="76">
        <v>0</v>
      </c>
      <c r="F95" s="76" t="s">
        <v>455</v>
      </c>
      <c r="G95" s="76">
        <v>2</v>
      </c>
      <c r="H95" s="76">
        <v>1</v>
      </c>
      <c r="I95" s="80">
        <v>5</v>
      </c>
      <c r="J95" s="82">
        <v>4</v>
      </c>
      <c r="K95" s="112">
        <v>279100</v>
      </c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08">
        <f t="shared" si="4"/>
        <v>1</v>
      </c>
      <c r="AP95" s="101">
        <f t="shared" si="5"/>
        <v>0</v>
      </c>
      <c r="AQ95" s="103">
        <v>3</v>
      </c>
      <c r="AR95" s="103"/>
      <c r="AS95" s="83"/>
    </row>
    <row r="96" spans="1:45" hidden="1" x14ac:dyDescent="0.25">
      <c r="A96" s="81" t="s">
        <v>532</v>
      </c>
      <c r="B96" s="77" t="s">
        <v>456</v>
      </c>
      <c r="C96" s="77">
        <v>2998787</v>
      </c>
      <c r="D96" s="77" t="s">
        <v>21</v>
      </c>
      <c r="E96" s="76" t="s">
        <v>534</v>
      </c>
      <c r="F96" s="76" t="s">
        <v>457</v>
      </c>
      <c r="G96" s="76">
        <v>0</v>
      </c>
      <c r="H96" s="76">
        <v>1</v>
      </c>
      <c r="I96" s="80">
        <v>1</v>
      </c>
      <c r="J96" s="82">
        <v>0</v>
      </c>
      <c r="K96" s="112">
        <v>276121</v>
      </c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08">
        <f t="shared" si="4"/>
        <v>1</v>
      </c>
      <c r="AP96" s="101">
        <f t="shared" si="5"/>
        <v>0</v>
      </c>
      <c r="AQ96" s="103">
        <v>2</v>
      </c>
      <c r="AR96" s="103"/>
      <c r="AS96" s="83" t="s">
        <v>624</v>
      </c>
    </row>
    <row r="97" spans="1:45" hidden="1" x14ac:dyDescent="0.25">
      <c r="A97" s="81" t="s">
        <v>596</v>
      </c>
      <c r="B97" s="77" t="s">
        <v>458</v>
      </c>
      <c r="C97" s="77"/>
      <c r="D97" s="77" t="s">
        <v>21</v>
      </c>
      <c r="E97" s="76">
        <v>0</v>
      </c>
      <c r="F97" s="76">
        <v>0</v>
      </c>
      <c r="G97" s="76">
        <v>0</v>
      </c>
      <c r="H97" s="76">
        <v>1</v>
      </c>
      <c r="I97" s="80">
        <v>0</v>
      </c>
      <c r="J97" s="82">
        <v>-1</v>
      </c>
      <c r="K97" s="112">
        <v>279331</v>
      </c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08">
        <f t="shared" si="4"/>
        <v>1</v>
      </c>
      <c r="AP97" s="101">
        <f t="shared" si="5"/>
        <v>0</v>
      </c>
      <c r="AQ97" s="103">
        <v>2</v>
      </c>
      <c r="AR97" s="103"/>
      <c r="AS97" s="83"/>
    </row>
    <row r="98" spans="1:45" x14ac:dyDescent="0.25">
      <c r="A98" s="81" t="s">
        <v>532</v>
      </c>
      <c r="B98" s="77" t="s">
        <v>459</v>
      </c>
      <c r="C98" s="77">
        <v>500080597</v>
      </c>
      <c r="D98" s="77" t="s">
        <v>29</v>
      </c>
      <c r="E98" s="75" t="s">
        <v>535</v>
      </c>
      <c r="F98" s="75"/>
      <c r="G98" s="75">
        <v>8</v>
      </c>
      <c r="H98" s="76">
        <v>8</v>
      </c>
      <c r="I98" s="80">
        <v>8</v>
      </c>
      <c r="J98" s="82">
        <v>0</v>
      </c>
      <c r="K98" s="111"/>
      <c r="L98" s="112"/>
      <c r="M98" s="112"/>
      <c r="N98" s="112"/>
      <c r="O98" s="112"/>
      <c r="P98" s="112"/>
      <c r="Q98" s="112"/>
      <c r="R98" s="112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08">
        <f t="shared" si="4"/>
        <v>0</v>
      </c>
      <c r="AP98" s="101">
        <f t="shared" si="5"/>
        <v>8</v>
      </c>
      <c r="AQ98" s="101"/>
      <c r="AR98" s="101"/>
      <c r="AS98" s="83"/>
    </row>
    <row r="99" spans="1:45" hidden="1" x14ac:dyDescent="0.25">
      <c r="A99" s="81" t="s">
        <v>532</v>
      </c>
      <c r="B99" s="77" t="s">
        <v>460</v>
      </c>
      <c r="C99" s="77">
        <v>2999989</v>
      </c>
      <c r="D99" s="77" t="s">
        <v>21</v>
      </c>
      <c r="E99" s="78" t="s">
        <v>535</v>
      </c>
      <c r="F99" s="78" t="s">
        <v>194</v>
      </c>
      <c r="G99" s="78">
        <v>3</v>
      </c>
      <c r="H99" s="76">
        <v>4</v>
      </c>
      <c r="I99" s="80">
        <v>15</v>
      </c>
      <c r="J99" s="82">
        <v>11</v>
      </c>
      <c r="K99" s="113">
        <v>279217</v>
      </c>
      <c r="L99" s="112"/>
      <c r="M99" s="112"/>
      <c r="N99" s="112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08">
        <f t="shared" si="4"/>
        <v>1</v>
      </c>
      <c r="AP99" s="101">
        <f t="shared" si="5"/>
        <v>3</v>
      </c>
      <c r="AQ99" s="101"/>
      <c r="AR99" s="101"/>
      <c r="AS99" s="83"/>
    </row>
    <row r="100" spans="1:45" hidden="1" x14ac:dyDescent="0.25">
      <c r="A100" s="81" t="s">
        <v>532</v>
      </c>
      <c r="B100" s="77" t="s">
        <v>461</v>
      </c>
      <c r="C100" s="77">
        <v>500080771</v>
      </c>
      <c r="D100" s="77" t="s">
        <v>37</v>
      </c>
      <c r="E100" s="76" t="e">
        <v>#N/A</v>
      </c>
      <c r="F100" s="76" t="s">
        <v>462</v>
      </c>
      <c r="G100" s="76">
        <v>0</v>
      </c>
      <c r="H100" s="76">
        <v>2</v>
      </c>
      <c r="I100" s="80">
        <v>21</v>
      </c>
      <c r="J100" s="82">
        <v>19</v>
      </c>
      <c r="K100" s="112"/>
      <c r="L100" s="112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08">
        <f t="shared" ref="AO100:AO131" si="6">COUNTA(K100:AN100)</f>
        <v>0</v>
      </c>
      <c r="AP100" s="101">
        <f t="shared" ref="AP100:AP131" si="7">H100-AO100</f>
        <v>2</v>
      </c>
      <c r="AQ100" s="101"/>
      <c r="AR100" s="101"/>
      <c r="AS100" s="83"/>
    </row>
    <row r="101" spans="1:45" hidden="1" x14ac:dyDescent="0.25">
      <c r="A101" s="81" t="s">
        <v>532</v>
      </c>
      <c r="B101" s="77" t="s">
        <v>463</v>
      </c>
      <c r="C101" s="77">
        <v>2999315</v>
      </c>
      <c r="D101" s="77" t="s">
        <v>21</v>
      </c>
      <c r="E101" s="76" t="s">
        <v>534</v>
      </c>
      <c r="F101" s="76" t="s">
        <v>464</v>
      </c>
      <c r="G101" s="76">
        <v>0</v>
      </c>
      <c r="H101" s="76">
        <v>2</v>
      </c>
      <c r="I101" s="80">
        <v>6</v>
      </c>
      <c r="J101" s="82">
        <v>4</v>
      </c>
      <c r="K101" s="112"/>
      <c r="L101" s="112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08">
        <f t="shared" si="6"/>
        <v>0</v>
      </c>
      <c r="AP101" s="101">
        <f t="shared" si="7"/>
        <v>2</v>
      </c>
      <c r="AQ101" s="101"/>
      <c r="AR101" s="101"/>
      <c r="AS101" s="83"/>
    </row>
    <row r="102" spans="1:45" hidden="1" x14ac:dyDescent="0.25">
      <c r="A102" s="81" t="s">
        <v>532</v>
      </c>
      <c r="B102" s="77" t="s">
        <v>465</v>
      </c>
      <c r="C102" s="77" t="s">
        <v>466</v>
      </c>
      <c r="D102" s="77" t="s">
        <v>21</v>
      </c>
      <c r="E102" s="76" t="s">
        <v>547</v>
      </c>
      <c r="F102" s="76" t="s">
        <v>467</v>
      </c>
      <c r="G102" s="76">
        <v>1</v>
      </c>
      <c r="H102" s="76">
        <v>1</v>
      </c>
      <c r="I102" s="80">
        <v>2</v>
      </c>
      <c r="J102" s="82">
        <v>1</v>
      </c>
      <c r="K102" s="112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08">
        <f t="shared" si="6"/>
        <v>0</v>
      </c>
      <c r="AP102" s="101">
        <f t="shared" si="7"/>
        <v>1</v>
      </c>
      <c r="AQ102" s="101"/>
      <c r="AR102" s="101"/>
      <c r="AS102" s="83"/>
    </row>
    <row r="103" spans="1:45" x14ac:dyDescent="0.25">
      <c r="A103" s="81" t="s">
        <v>532</v>
      </c>
      <c r="B103" s="77" t="s">
        <v>468</v>
      </c>
      <c r="C103" s="77">
        <v>2998803</v>
      </c>
      <c r="D103" s="77" t="s">
        <v>29</v>
      </c>
      <c r="E103" s="75" t="s">
        <v>547</v>
      </c>
      <c r="F103" s="75" t="s">
        <v>469</v>
      </c>
      <c r="G103" s="75">
        <v>3</v>
      </c>
      <c r="H103" s="76">
        <v>3</v>
      </c>
      <c r="I103" s="80">
        <v>3</v>
      </c>
      <c r="J103" s="82">
        <v>0</v>
      </c>
      <c r="K103" s="116">
        <v>282061</v>
      </c>
      <c r="L103" s="116">
        <v>282062</v>
      </c>
      <c r="M103" s="111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08">
        <f t="shared" si="6"/>
        <v>2</v>
      </c>
      <c r="AP103" s="101">
        <f t="shared" si="7"/>
        <v>1</v>
      </c>
      <c r="AQ103" s="101"/>
      <c r="AR103" s="101"/>
      <c r="AS103" s="83"/>
    </row>
    <row r="104" spans="1:45" x14ac:dyDescent="0.25">
      <c r="A104" s="81" t="s">
        <v>532</v>
      </c>
      <c r="B104" s="77" t="s">
        <v>470</v>
      </c>
      <c r="C104" s="77">
        <v>2991241</v>
      </c>
      <c r="D104" s="77" t="s">
        <v>29</v>
      </c>
      <c r="E104" s="76" t="s">
        <v>622</v>
      </c>
      <c r="F104" s="76" t="s">
        <v>471</v>
      </c>
      <c r="G104" s="76">
        <v>1</v>
      </c>
      <c r="H104" s="76">
        <v>1</v>
      </c>
      <c r="I104" s="80">
        <v>1</v>
      </c>
      <c r="J104" s="82">
        <v>0</v>
      </c>
      <c r="K104" s="112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08">
        <f t="shared" si="6"/>
        <v>0</v>
      </c>
      <c r="AP104" s="101">
        <f t="shared" si="7"/>
        <v>1</v>
      </c>
      <c r="AQ104" s="101"/>
      <c r="AR104" s="101"/>
      <c r="AS104" s="83"/>
    </row>
    <row r="105" spans="1:45" hidden="1" x14ac:dyDescent="0.25">
      <c r="A105" s="81" t="s">
        <v>532</v>
      </c>
      <c r="B105" s="77" t="s">
        <v>472</v>
      </c>
      <c r="C105" s="77">
        <v>2999293</v>
      </c>
      <c r="D105" s="77" t="s">
        <v>21</v>
      </c>
      <c r="E105" s="75" t="s">
        <v>534</v>
      </c>
      <c r="F105" s="75" t="s">
        <v>473</v>
      </c>
      <c r="G105" s="75">
        <v>0</v>
      </c>
      <c r="H105" s="76">
        <v>1</v>
      </c>
      <c r="I105" s="80">
        <v>1</v>
      </c>
      <c r="J105" s="82">
        <v>0</v>
      </c>
      <c r="K105" s="112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08">
        <f t="shared" si="6"/>
        <v>0</v>
      </c>
      <c r="AP105" s="101">
        <f t="shared" si="7"/>
        <v>1</v>
      </c>
      <c r="AQ105" s="101"/>
      <c r="AR105" s="101"/>
      <c r="AS105" s="83"/>
    </row>
    <row r="106" spans="1:45" hidden="1" x14ac:dyDescent="0.25">
      <c r="A106" s="81" t="s">
        <v>542</v>
      </c>
      <c r="B106" s="77" t="s">
        <v>474</v>
      </c>
      <c r="C106" s="77" t="s">
        <v>475</v>
      </c>
      <c r="D106" s="77" t="s">
        <v>21</v>
      </c>
      <c r="E106" s="75">
        <v>0</v>
      </c>
      <c r="F106" s="75" t="s">
        <v>476</v>
      </c>
      <c r="G106" s="75">
        <v>0</v>
      </c>
      <c r="H106" s="76">
        <v>1</v>
      </c>
      <c r="I106" s="80">
        <v>2</v>
      </c>
      <c r="J106" s="82">
        <v>1</v>
      </c>
      <c r="K106" s="111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08">
        <f t="shared" si="6"/>
        <v>0</v>
      </c>
      <c r="AP106" s="101">
        <f t="shared" si="7"/>
        <v>1</v>
      </c>
      <c r="AQ106" s="101"/>
      <c r="AR106" s="101"/>
      <c r="AS106" s="83"/>
    </row>
    <row r="107" spans="1:45" hidden="1" x14ac:dyDescent="0.25">
      <c r="A107" s="81" t="s">
        <v>542</v>
      </c>
      <c r="B107" s="77" t="s">
        <v>477</v>
      </c>
      <c r="C107" s="77" t="s">
        <v>478</v>
      </c>
      <c r="D107" s="77" t="s">
        <v>21</v>
      </c>
      <c r="E107" s="75">
        <v>0</v>
      </c>
      <c r="F107" s="75" t="s">
        <v>379</v>
      </c>
      <c r="G107" s="75">
        <v>1</v>
      </c>
      <c r="H107" s="76">
        <v>1</v>
      </c>
      <c r="I107" s="80">
        <v>1</v>
      </c>
      <c r="J107" s="82">
        <v>0</v>
      </c>
      <c r="K107" s="111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08">
        <f t="shared" si="6"/>
        <v>0</v>
      </c>
      <c r="AP107" s="101">
        <f t="shared" si="7"/>
        <v>1</v>
      </c>
      <c r="AQ107" s="101"/>
      <c r="AR107" s="101"/>
      <c r="AS107" s="83"/>
    </row>
    <row r="108" spans="1:45" hidden="1" x14ac:dyDescent="0.25">
      <c r="A108" s="81" t="s">
        <v>542</v>
      </c>
      <c r="B108" s="77" t="s">
        <v>479</v>
      </c>
      <c r="C108" s="77" t="s">
        <v>480</v>
      </c>
      <c r="D108" s="77" t="s">
        <v>21</v>
      </c>
      <c r="E108" s="76">
        <v>0</v>
      </c>
      <c r="F108" s="76" t="s">
        <v>481</v>
      </c>
      <c r="G108" s="76">
        <v>0</v>
      </c>
      <c r="H108" s="76">
        <v>1</v>
      </c>
      <c r="I108" s="80">
        <v>1</v>
      </c>
      <c r="J108" s="82">
        <v>0</v>
      </c>
      <c r="K108" s="112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08">
        <f t="shared" si="6"/>
        <v>0</v>
      </c>
      <c r="AP108" s="101">
        <f t="shared" si="7"/>
        <v>1</v>
      </c>
      <c r="AQ108" s="101"/>
      <c r="AR108" s="101"/>
      <c r="AS108" s="83"/>
    </row>
    <row r="109" spans="1:45" hidden="1" x14ac:dyDescent="0.25">
      <c r="A109" s="81" t="s">
        <v>542</v>
      </c>
      <c r="B109" s="77" t="s">
        <v>482</v>
      </c>
      <c r="C109" s="77" t="s">
        <v>483</v>
      </c>
      <c r="D109" s="77" t="s">
        <v>21</v>
      </c>
      <c r="E109" s="76">
        <v>0</v>
      </c>
      <c r="F109" s="76" t="s">
        <v>484</v>
      </c>
      <c r="G109" s="76">
        <v>0</v>
      </c>
      <c r="H109" s="76">
        <v>1</v>
      </c>
      <c r="I109" s="80">
        <v>2</v>
      </c>
      <c r="J109" s="82">
        <v>1</v>
      </c>
      <c r="K109" s="112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08">
        <f t="shared" si="6"/>
        <v>0</v>
      </c>
      <c r="AP109" s="101">
        <f t="shared" si="7"/>
        <v>1</v>
      </c>
      <c r="AQ109" s="101"/>
      <c r="AR109" s="101"/>
      <c r="AS109" s="83"/>
    </row>
    <row r="110" spans="1:45" hidden="1" x14ac:dyDescent="0.25">
      <c r="A110" s="81" t="s">
        <v>542</v>
      </c>
      <c r="B110" s="77" t="s">
        <v>485</v>
      </c>
      <c r="C110" s="77" t="s">
        <v>486</v>
      </c>
      <c r="D110" s="77" t="s">
        <v>21</v>
      </c>
      <c r="E110" s="75">
        <v>0</v>
      </c>
      <c r="F110" s="75" t="s">
        <v>487</v>
      </c>
      <c r="G110" s="75">
        <v>1</v>
      </c>
      <c r="H110" s="76">
        <v>1</v>
      </c>
      <c r="I110" s="80">
        <v>0</v>
      </c>
      <c r="J110" s="82">
        <v>-1</v>
      </c>
      <c r="K110" s="111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08">
        <f t="shared" si="6"/>
        <v>0</v>
      </c>
      <c r="AP110" s="101">
        <f t="shared" si="7"/>
        <v>1</v>
      </c>
      <c r="AQ110" s="101"/>
      <c r="AR110" s="101"/>
      <c r="AS110" s="83"/>
    </row>
    <row r="111" spans="1:45" x14ac:dyDescent="0.25">
      <c r="A111" s="81" t="s">
        <v>574</v>
      </c>
      <c r="B111" s="77" t="s">
        <v>488</v>
      </c>
      <c r="C111" s="77">
        <v>71796127</v>
      </c>
      <c r="D111" s="77" t="s">
        <v>29</v>
      </c>
      <c r="E111" s="78">
        <v>0</v>
      </c>
      <c r="F111" s="78" t="s">
        <v>90</v>
      </c>
      <c r="G111" s="78">
        <v>4</v>
      </c>
      <c r="H111" s="76">
        <v>4</v>
      </c>
      <c r="I111" s="80">
        <v>5</v>
      </c>
      <c r="J111" s="82">
        <v>1</v>
      </c>
      <c r="K111" s="120">
        <v>267683</v>
      </c>
      <c r="L111" s="120">
        <v>269395</v>
      </c>
      <c r="M111" s="120">
        <v>271731</v>
      </c>
      <c r="N111" s="112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08">
        <f t="shared" si="6"/>
        <v>3</v>
      </c>
      <c r="AP111" s="101">
        <f t="shared" si="7"/>
        <v>1</v>
      </c>
      <c r="AQ111" s="101"/>
      <c r="AR111" s="101"/>
      <c r="AS111" s="83"/>
    </row>
    <row r="112" spans="1:45" hidden="1" x14ac:dyDescent="0.25">
      <c r="A112" s="81" t="s">
        <v>596</v>
      </c>
      <c r="B112" s="77" t="s">
        <v>489</v>
      </c>
      <c r="C112" s="77"/>
      <c r="D112" s="77" t="s">
        <v>37</v>
      </c>
      <c r="E112" s="75">
        <v>0</v>
      </c>
      <c r="F112" s="75">
        <v>0</v>
      </c>
      <c r="G112" s="75">
        <v>0</v>
      </c>
      <c r="H112" s="76">
        <v>1</v>
      </c>
      <c r="I112" s="80">
        <v>1</v>
      </c>
      <c r="J112" s="82">
        <v>0</v>
      </c>
      <c r="K112" s="111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08">
        <f t="shared" si="6"/>
        <v>0</v>
      </c>
      <c r="AP112" s="101">
        <f t="shared" si="7"/>
        <v>1</v>
      </c>
      <c r="AQ112" s="101"/>
      <c r="AR112" s="101"/>
      <c r="AS112" s="83"/>
    </row>
    <row r="113" spans="1:45" x14ac:dyDescent="0.25">
      <c r="A113" s="81" t="s">
        <v>532</v>
      </c>
      <c r="B113" s="77">
        <v>2999714</v>
      </c>
      <c r="C113" s="77">
        <v>2999713</v>
      </c>
      <c r="D113" s="77" t="s">
        <v>423</v>
      </c>
      <c r="E113" s="78" t="s">
        <v>622</v>
      </c>
      <c r="F113" s="78" t="s">
        <v>490</v>
      </c>
      <c r="G113" s="78">
        <v>3</v>
      </c>
      <c r="H113" s="76">
        <v>3</v>
      </c>
      <c r="I113" s="80">
        <v>12</v>
      </c>
      <c r="J113" s="82">
        <v>9</v>
      </c>
      <c r="K113" s="120">
        <v>268871</v>
      </c>
      <c r="L113" s="120">
        <v>265341</v>
      </c>
      <c r="M113" s="120">
        <v>268659</v>
      </c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08">
        <f t="shared" si="6"/>
        <v>3</v>
      </c>
      <c r="AP113" s="101">
        <f t="shared" si="7"/>
        <v>0</v>
      </c>
      <c r="AQ113" s="101"/>
      <c r="AR113" s="101"/>
      <c r="AS113" s="83" t="s">
        <v>625</v>
      </c>
    </row>
    <row r="114" spans="1:45" hidden="1" x14ac:dyDescent="0.25">
      <c r="A114" s="81" t="s">
        <v>532</v>
      </c>
      <c r="B114" s="77">
        <v>2998866</v>
      </c>
      <c r="C114" s="77">
        <v>2998865</v>
      </c>
      <c r="D114" s="77" t="s">
        <v>37</v>
      </c>
      <c r="E114" s="79" t="s">
        <v>534</v>
      </c>
      <c r="F114" s="79" t="s">
        <v>95</v>
      </c>
      <c r="G114" s="79">
        <v>0</v>
      </c>
      <c r="H114" s="76">
        <v>1</v>
      </c>
      <c r="I114" s="80">
        <v>7</v>
      </c>
      <c r="J114" s="82">
        <v>6</v>
      </c>
      <c r="K114" s="123">
        <v>276142</v>
      </c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08">
        <f t="shared" si="6"/>
        <v>1</v>
      </c>
      <c r="AP114" s="101">
        <f t="shared" si="7"/>
        <v>0</v>
      </c>
      <c r="AQ114" s="101"/>
      <c r="AR114" s="101"/>
      <c r="AS114" s="83" t="s">
        <v>625</v>
      </c>
    </row>
    <row r="115" spans="1:45" hidden="1" x14ac:dyDescent="0.25">
      <c r="A115" s="81" t="s">
        <v>532</v>
      </c>
      <c r="B115" s="77">
        <v>2999762</v>
      </c>
      <c r="C115" s="77">
        <v>2999761</v>
      </c>
      <c r="D115" s="77" t="s">
        <v>37</v>
      </c>
      <c r="E115" s="79" t="s">
        <v>535</v>
      </c>
      <c r="F115" s="79" t="s">
        <v>491</v>
      </c>
      <c r="G115" s="79">
        <v>7</v>
      </c>
      <c r="H115" s="76">
        <v>7</v>
      </c>
      <c r="I115" s="80">
        <v>11</v>
      </c>
      <c r="J115" s="82">
        <v>4</v>
      </c>
      <c r="K115" s="117">
        <v>276217</v>
      </c>
      <c r="L115" s="117">
        <v>276216</v>
      </c>
      <c r="M115" s="117">
        <v>277290</v>
      </c>
      <c r="N115" s="117">
        <v>277473</v>
      </c>
      <c r="O115" s="124">
        <v>280828</v>
      </c>
      <c r="P115" s="124">
        <v>281352</v>
      </c>
      <c r="Q115" s="124">
        <v>281351</v>
      </c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08">
        <f t="shared" si="6"/>
        <v>7</v>
      </c>
      <c r="AP115" s="101">
        <f t="shared" si="7"/>
        <v>0</v>
      </c>
      <c r="AQ115" s="101"/>
      <c r="AR115" s="101"/>
      <c r="AS115" s="83" t="s">
        <v>625</v>
      </c>
    </row>
    <row r="116" spans="1:45" hidden="1" x14ac:dyDescent="0.25">
      <c r="A116" s="81" t="s">
        <v>532</v>
      </c>
      <c r="B116" s="77">
        <v>2999766</v>
      </c>
      <c r="C116" s="77">
        <v>2999765</v>
      </c>
      <c r="D116" s="77" t="s">
        <v>37</v>
      </c>
      <c r="E116" s="79" t="s">
        <v>535</v>
      </c>
      <c r="F116" s="79"/>
      <c r="G116" s="79">
        <v>1</v>
      </c>
      <c r="H116" s="76">
        <v>1</v>
      </c>
      <c r="I116" s="80">
        <v>2</v>
      </c>
      <c r="J116" s="82">
        <v>1</v>
      </c>
      <c r="K116" s="117">
        <v>277478</v>
      </c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08">
        <f t="shared" si="6"/>
        <v>1</v>
      </c>
      <c r="AP116" s="101">
        <f t="shared" si="7"/>
        <v>0</v>
      </c>
      <c r="AQ116" s="101"/>
      <c r="AR116" s="101"/>
      <c r="AS116" s="83" t="s">
        <v>625</v>
      </c>
    </row>
    <row r="117" spans="1:45" hidden="1" x14ac:dyDescent="0.25">
      <c r="A117" s="81" t="s">
        <v>532</v>
      </c>
      <c r="B117" s="77">
        <v>500080506</v>
      </c>
      <c r="C117" s="77">
        <v>500080505</v>
      </c>
      <c r="D117" s="77" t="s">
        <v>37</v>
      </c>
      <c r="E117" s="79" t="s">
        <v>535</v>
      </c>
      <c r="F117" s="79"/>
      <c r="G117" s="79">
        <v>1</v>
      </c>
      <c r="H117" s="76">
        <v>1</v>
      </c>
      <c r="I117" s="80">
        <v>3</v>
      </c>
      <c r="J117" s="82">
        <v>2</v>
      </c>
      <c r="K117" s="117">
        <v>280958</v>
      </c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08">
        <f t="shared" si="6"/>
        <v>1</v>
      </c>
      <c r="AP117" s="101">
        <f t="shared" si="7"/>
        <v>0</v>
      </c>
      <c r="AQ117" s="101"/>
      <c r="AR117" s="101"/>
      <c r="AS117" s="83" t="s">
        <v>625</v>
      </c>
    </row>
    <row r="118" spans="1:45" hidden="1" x14ac:dyDescent="0.25">
      <c r="A118" s="81" t="s">
        <v>532</v>
      </c>
      <c r="B118" s="77">
        <v>2999756</v>
      </c>
      <c r="C118" s="77">
        <v>2999755</v>
      </c>
      <c r="D118" s="77" t="s">
        <v>37</v>
      </c>
      <c r="E118" s="79" t="s">
        <v>535</v>
      </c>
      <c r="F118" s="79"/>
      <c r="G118" s="79">
        <v>1</v>
      </c>
      <c r="H118" s="76">
        <v>1</v>
      </c>
      <c r="I118" s="80">
        <v>3</v>
      </c>
      <c r="J118" s="82">
        <v>2</v>
      </c>
      <c r="K118" s="123">
        <v>277469</v>
      </c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08">
        <f t="shared" si="6"/>
        <v>1</v>
      </c>
      <c r="AP118" s="101">
        <f t="shared" si="7"/>
        <v>0</v>
      </c>
      <c r="AQ118" s="101"/>
      <c r="AR118" s="101"/>
      <c r="AS118" s="83" t="s">
        <v>625</v>
      </c>
    </row>
    <row r="119" spans="1:45" hidden="1" x14ac:dyDescent="0.25">
      <c r="A119" s="81" t="s">
        <v>532</v>
      </c>
      <c r="B119" s="77">
        <v>2998958</v>
      </c>
      <c r="C119" s="77">
        <v>2998957</v>
      </c>
      <c r="D119" s="77" t="s">
        <v>37</v>
      </c>
      <c r="E119" s="79" t="s">
        <v>534</v>
      </c>
      <c r="F119" s="79" t="s">
        <v>143</v>
      </c>
      <c r="G119" s="79">
        <v>0</v>
      </c>
      <c r="H119" s="76">
        <v>1</v>
      </c>
      <c r="I119" s="80">
        <v>2</v>
      </c>
      <c r="J119" s="82">
        <v>1</v>
      </c>
      <c r="K119" s="117">
        <v>276116</v>
      </c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08">
        <f t="shared" si="6"/>
        <v>1</v>
      </c>
      <c r="AP119" s="101">
        <f t="shared" si="7"/>
        <v>0</v>
      </c>
      <c r="AQ119" s="101"/>
      <c r="AR119" s="101"/>
      <c r="AS119" s="83" t="s">
        <v>625</v>
      </c>
    </row>
    <row r="120" spans="1:45" hidden="1" x14ac:dyDescent="0.25">
      <c r="A120" s="81" t="s">
        <v>532</v>
      </c>
      <c r="B120" s="77">
        <v>500080504</v>
      </c>
      <c r="C120" s="77">
        <v>500080503</v>
      </c>
      <c r="D120" s="77" t="s">
        <v>37</v>
      </c>
      <c r="E120" s="79" t="s">
        <v>535</v>
      </c>
      <c r="F120" s="79"/>
      <c r="G120" s="79">
        <v>0</v>
      </c>
      <c r="H120" s="76">
        <v>1</v>
      </c>
      <c r="I120" s="80">
        <v>3</v>
      </c>
      <c r="J120" s="82">
        <v>2</v>
      </c>
      <c r="K120" s="117">
        <v>280953</v>
      </c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08">
        <f t="shared" si="6"/>
        <v>1</v>
      </c>
      <c r="AP120" s="101">
        <f t="shared" si="7"/>
        <v>0</v>
      </c>
      <c r="AQ120" s="101"/>
      <c r="AR120" s="101"/>
      <c r="AS120" s="83" t="s">
        <v>625</v>
      </c>
    </row>
    <row r="121" spans="1:45" hidden="1" x14ac:dyDescent="0.25">
      <c r="A121" s="81" t="s">
        <v>532</v>
      </c>
      <c r="B121" s="77">
        <v>2998794</v>
      </c>
      <c r="C121" s="77">
        <v>2998793</v>
      </c>
      <c r="D121" s="77" t="s">
        <v>21</v>
      </c>
      <c r="E121" s="76" t="s">
        <v>534</v>
      </c>
      <c r="F121" s="76" t="s">
        <v>492</v>
      </c>
      <c r="G121" s="76">
        <v>1</v>
      </c>
      <c r="H121" s="76">
        <v>1</v>
      </c>
      <c r="I121" s="80">
        <v>4</v>
      </c>
      <c r="J121" s="82">
        <v>3</v>
      </c>
      <c r="K121" s="112">
        <v>276136</v>
      </c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08">
        <f t="shared" si="6"/>
        <v>1</v>
      </c>
      <c r="AP121" s="101">
        <f t="shared" si="7"/>
        <v>0</v>
      </c>
      <c r="AQ121" s="101"/>
      <c r="AR121" s="101"/>
      <c r="AS121" s="83" t="s">
        <v>625</v>
      </c>
    </row>
    <row r="122" spans="1:45" hidden="1" x14ac:dyDescent="0.25">
      <c r="A122" s="81" t="s">
        <v>542</v>
      </c>
      <c r="B122" s="77" t="s">
        <v>277</v>
      </c>
      <c r="C122" s="77" t="s">
        <v>493</v>
      </c>
      <c r="D122" s="77" t="s">
        <v>21</v>
      </c>
      <c r="E122" s="78">
        <v>0</v>
      </c>
      <c r="F122" s="78" t="s">
        <v>278</v>
      </c>
      <c r="G122" s="78">
        <v>0</v>
      </c>
      <c r="H122" s="76">
        <v>1</v>
      </c>
      <c r="I122" s="80">
        <v>2</v>
      </c>
      <c r="J122" s="82">
        <v>1</v>
      </c>
      <c r="K122" s="119">
        <v>268183</v>
      </c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08">
        <f t="shared" si="6"/>
        <v>1</v>
      </c>
      <c r="AP122" s="101">
        <f t="shared" si="7"/>
        <v>0</v>
      </c>
      <c r="AQ122" s="101"/>
      <c r="AR122" s="101"/>
      <c r="AS122" s="83" t="s">
        <v>625</v>
      </c>
    </row>
    <row r="123" spans="1:45" hidden="1" x14ac:dyDescent="0.25">
      <c r="A123" s="81" t="s">
        <v>542</v>
      </c>
      <c r="B123" s="77" t="s">
        <v>494</v>
      </c>
      <c r="C123" s="77" t="s">
        <v>495</v>
      </c>
      <c r="D123" s="77" t="s">
        <v>21</v>
      </c>
      <c r="E123" s="78">
        <v>0</v>
      </c>
      <c r="F123" s="78" t="s">
        <v>496</v>
      </c>
      <c r="G123" s="78">
        <v>0</v>
      </c>
      <c r="H123" s="76">
        <v>1</v>
      </c>
      <c r="I123" s="80">
        <v>1</v>
      </c>
      <c r="J123" s="82">
        <v>0</v>
      </c>
      <c r="K123" s="113">
        <v>278089</v>
      </c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08">
        <f t="shared" si="6"/>
        <v>1</v>
      </c>
      <c r="AP123" s="101">
        <f t="shared" si="7"/>
        <v>0</v>
      </c>
      <c r="AQ123" s="101"/>
      <c r="AR123" s="101"/>
      <c r="AS123" s="83" t="s">
        <v>625</v>
      </c>
    </row>
    <row r="124" spans="1:45" hidden="1" x14ac:dyDescent="0.25">
      <c r="A124" s="81" t="s">
        <v>542</v>
      </c>
      <c r="B124" s="77" t="s">
        <v>168</v>
      </c>
      <c r="C124" s="77" t="s">
        <v>497</v>
      </c>
      <c r="D124" s="77" t="s">
        <v>21</v>
      </c>
      <c r="E124" s="78">
        <v>0</v>
      </c>
      <c r="F124" s="78" t="s">
        <v>169</v>
      </c>
      <c r="G124" s="78">
        <v>0</v>
      </c>
      <c r="H124" s="76">
        <v>1</v>
      </c>
      <c r="I124" s="80">
        <v>2</v>
      </c>
      <c r="J124" s="82">
        <v>1</v>
      </c>
      <c r="K124" s="120">
        <v>280485</v>
      </c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08">
        <f t="shared" si="6"/>
        <v>1</v>
      </c>
      <c r="AP124" s="101">
        <f t="shared" si="7"/>
        <v>0</v>
      </c>
      <c r="AQ124" s="101"/>
      <c r="AR124" s="101"/>
      <c r="AS124" s="83" t="s">
        <v>625</v>
      </c>
    </row>
    <row r="125" spans="1:45" hidden="1" x14ac:dyDescent="0.25">
      <c r="A125" s="81" t="s">
        <v>542</v>
      </c>
      <c r="B125" s="77">
        <v>73329335</v>
      </c>
      <c r="C125" s="77" t="s">
        <v>498</v>
      </c>
      <c r="D125" s="77" t="s">
        <v>21</v>
      </c>
      <c r="E125" s="85">
        <v>0</v>
      </c>
      <c r="F125" s="85" t="s">
        <v>379</v>
      </c>
      <c r="G125" s="85">
        <v>1</v>
      </c>
      <c r="H125" s="76">
        <v>2</v>
      </c>
      <c r="I125" s="80">
        <v>4</v>
      </c>
      <c r="J125" s="82">
        <v>2</v>
      </c>
      <c r="K125" s="113">
        <v>280561</v>
      </c>
      <c r="L125" s="113">
        <v>281069</v>
      </c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08">
        <f t="shared" si="6"/>
        <v>2</v>
      </c>
      <c r="AP125" s="101">
        <f t="shared" si="7"/>
        <v>0</v>
      </c>
      <c r="AQ125" s="101"/>
      <c r="AR125" s="101"/>
      <c r="AS125" s="83" t="s">
        <v>625</v>
      </c>
    </row>
    <row r="126" spans="1:45" hidden="1" x14ac:dyDescent="0.25">
      <c r="A126" s="81" t="s">
        <v>542</v>
      </c>
      <c r="B126" s="77" t="s">
        <v>261</v>
      </c>
      <c r="C126" s="77" t="s">
        <v>499</v>
      </c>
      <c r="D126" s="77" t="s">
        <v>21</v>
      </c>
      <c r="E126" s="78">
        <v>0</v>
      </c>
      <c r="F126" s="78" t="s">
        <v>379</v>
      </c>
      <c r="G126" s="78">
        <v>3</v>
      </c>
      <c r="H126" s="76">
        <v>1</v>
      </c>
      <c r="I126" s="80">
        <v>6</v>
      </c>
      <c r="J126" s="82">
        <v>5</v>
      </c>
      <c r="K126" s="120">
        <v>274316</v>
      </c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08">
        <f t="shared" si="6"/>
        <v>1</v>
      </c>
      <c r="AP126" s="101">
        <f t="shared" si="7"/>
        <v>0</v>
      </c>
      <c r="AQ126" s="101"/>
      <c r="AR126" s="101"/>
      <c r="AS126" s="83" t="s">
        <v>625</v>
      </c>
    </row>
    <row r="127" spans="1:45" hidden="1" x14ac:dyDescent="0.25">
      <c r="A127" s="81" t="s">
        <v>542</v>
      </c>
      <c r="B127" s="77">
        <v>73329333</v>
      </c>
      <c r="C127" s="77"/>
      <c r="D127" s="77" t="s">
        <v>21</v>
      </c>
      <c r="E127" s="79">
        <v>0</v>
      </c>
      <c r="F127" s="79" t="s">
        <v>379</v>
      </c>
      <c r="G127" s="79">
        <v>0</v>
      </c>
      <c r="H127" s="76">
        <v>3</v>
      </c>
      <c r="I127" s="80">
        <v>3</v>
      </c>
      <c r="J127" s="82">
        <v>0</v>
      </c>
      <c r="K127" s="117">
        <v>280556</v>
      </c>
      <c r="L127" s="117">
        <v>280557</v>
      </c>
      <c r="M127" s="117">
        <v>280555</v>
      </c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08">
        <f t="shared" si="6"/>
        <v>3</v>
      </c>
      <c r="AP127" s="101">
        <f t="shared" si="7"/>
        <v>0</v>
      </c>
      <c r="AQ127" s="101"/>
      <c r="AR127" s="101"/>
      <c r="AS127" s="83" t="s">
        <v>625</v>
      </c>
    </row>
    <row r="128" spans="1:45" hidden="1" x14ac:dyDescent="0.25">
      <c r="A128" s="81" t="s">
        <v>542</v>
      </c>
      <c r="B128" s="77">
        <v>73329336</v>
      </c>
      <c r="C128" s="77"/>
      <c r="D128" s="77" t="s">
        <v>21</v>
      </c>
      <c r="E128" s="79">
        <v>0</v>
      </c>
      <c r="F128" s="79" t="s">
        <v>379</v>
      </c>
      <c r="G128" s="79">
        <v>0</v>
      </c>
      <c r="H128" s="76">
        <v>3</v>
      </c>
      <c r="I128" s="80">
        <v>3</v>
      </c>
      <c r="J128" s="82">
        <v>0</v>
      </c>
      <c r="K128" s="117">
        <v>280562</v>
      </c>
      <c r="L128" s="117">
        <v>280563</v>
      </c>
      <c r="M128" s="117">
        <v>281070</v>
      </c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08">
        <f t="shared" si="6"/>
        <v>3</v>
      </c>
      <c r="AP128" s="101">
        <f t="shared" si="7"/>
        <v>0</v>
      </c>
      <c r="AQ128" s="101"/>
      <c r="AR128" s="101"/>
      <c r="AS128" s="83" t="s">
        <v>625</v>
      </c>
    </row>
    <row r="129" spans="1:45" hidden="1" x14ac:dyDescent="0.25">
      <c r="A129" s="81" t="s">
        <v>542</v>
      </c>
      <c r="B129" s="77" t="s">
        <v>198</v>
      </c>
      <c r="C129" s="77" t="s">
        <v>500</v>
      </c>
      <c r="D129" s="77" t="s">
        <v>21</v>
      </c>
      <c r="E129" s="79">
        <v>0</v>
      </c>
      <c r="F129" s="79" t="s">
        <v>199</v>
      </c>
      <c r="G129" s="79">
        <v>1</v>
      </c>
      <c r="H129" s="76">
        <v>1</v>
      </c>
      <c r="I129" s="80">
        <v>3</v>
      </c>
      <c r="J129" s="82">
        <v>2</v>
      </c>
      <c r="K129" s="123">
        <v>281048</v>
      </c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08">
        <f t="shared" si="6"/>
        <v>1</v>
      </c>
      <c r="AP129" s="101">
        <f t="shared" si="7"/>
        <v>0</v>
      </c>
      <c r="AQ129" s="101"/>
      <c r="AR129" s="101"/>
      <c r="AS129" s="83" t="s">
        <v>625</v>
      </c>
    </row>
    <row r="130" spans="1:45" hidden="1" x14ac:dyDescent="0.25">
      <c r="A130" s="81" t="s">
        <v>542</v>
      </c>
      <c r="B130" s="77" t="s">
        <v>298</v>
      </c>
      <c r="C130" s="77" t="s">
        <v>501</v>
      </c>
      <c r="D130" s="77" t="s">
        <v>21</v>
      </c>
      <c r="E130" s="79">
        <v>0</v>
      </c>
      <c r="F130" s="79" t="s">
        <v>299</v>
      </c>
      <c r="G130" s="79">
        <v>0</v>
      </c>
      <c r="H130" s="76">
        <v>1</v>
      </c>
      <c r="I130" s="80">
        <v>3</v>
      </c>
      <c r="J130" s="82">
        <v>2</v>
      </c>
      <c r="K130" s="116">
        <v>261292</v>
      </c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08">
        <f t="shared" si="6"/>
        <v>1</v>
      </c>
      <c r="AP130" s="101">
        <f t="shared" si="7"/>
        <v>0</v>
      </c>
      <c r="AQ130" s="101"/>
      <c r="AR130" s="101"/>
      <c r="AS130" s="83" t="s">
        <v>625</v>
      </c>
    </row>
    <row r="131" spans="1:45" x14ac:dyDescent="0.25">
      <c r="A131" s="81" t="s">
        <v>574</v>
      </c>
      <c r="B131" s="77">
        <v>71795215</v>
      </c>
      <c r="C131" s="77">
        <v>71795216</v>
      </c>
      <c r="D131" s="77" t="s">
        <v>29</v>
      </c>
      <c r="E131" s="78">
        <v>0</v>
      </c>
      <c r="F131" s="78" t="s">
        <v>124</v>
      </c>
      <c r="G131" s="78">
        <v>3.3333333330000001</v>
      </c>
      <c r="H131" s="76">
        <v>3</v>
      </c>
      <c r="I131" s="80">
        <v>8</v>
      </c>
      <c r="J131" s="82">
        <v>5</v>
      </c>
      <c r="K131" s="125">
        <v>270186</v>
      </c>
      <c r="L131" s="120">
        <v>270182</v>
      </c>
      <c r="M131" s="120">
        <v>270185</v>
      </c>
      <c r="N131" s="110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08">
        <f t="shared" si="6"/>
        <v>3</v>
      </c>
      <c r="AP131" s="101">
        <f t="shared" si="7"/>
        <v>0</v>
      </c>
      <c r="AQ131" s="101"/>
      <c r="AR131" s="101"/>
      <c r="AS131" s="83" t="s">
        <v>625</v>
      </c>
    </row>
    <row r="132" spans="1:45" x14ac:dyDescent="0.25">
      <c r="A132" s="81" t="s">
        <v>574</v>
      </c>
      <c r="B132" s="77">
        <v>71794903</v>
      </c>
      <c r="C132" s="77">
        <v>71724810</v>
      </c>
      <c r="D132" s="77" t="s">
        <v>29</v>
      </c>
      <c r="E132" s="85">
        <v>0</v>
      </c>
      <c r="F132" s="85" t="s">
        <v>177</v>
      </c>
      <c r="G132" s="85">
        <v>2</v>
      </c>
      <c r="H132" s="76">
        <v>3</v>
      </c>
      <c r="I132" s="80">
        <v>11</v>
      </c>
      <c r="J132" s="82">
        <v>8</v>
      </c>
      <c r="K132" s="127">
        <v>275202</v>
      </c>
      <c r="L132" s="127">
        <v>264445</v>
      </c>
      <c r="M132" s="127">
        <v>281173</v>
      </c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08">
        <f t="shared" ref="AO132:AO147" si="8">COUNTA(K132:AN132)</f>
        <v>3</v>
      </c>
      <c r="AP132" s="101">
        <f t="shared" ref="AP132:AP147" si="9">H132-AO132</f>
        <v>0</v>
      </c>
      <c r="AQ132" s="101"/>
      <c r="AR132" s="101"/>
      <c r="AS132" s="83" t="s">
        <v>625</v>
      </c>
    </row>
    <row r="133" spans="1:45" hidden="1" x14ac:dyDescent="0.25">
      <c r="A133" s="81" t="s">
        <v>596</v>
      </c>
      <c r="B133" s="77">
        <v>8094254</v>
      </c>
      <c r="C133" s="77"/>
      <c r="D133" s="77" t="s">
        <v>37</v>
      </c>
      <c r="E133" s="75">
        <v>0</v>
      </c>
      <c r="F133" s="75">
        <v>0</v>
      </c>
      <c r="G133" s="75">
        <v>0</v>
      </c>
      <c r="H133" s="76">
        <v>2</v>
      </c>
      <c r="I133" s="80">
        <v>2</v>
      </c>
      <c r="J133" s="82">
        <v>0</v>
      </c>
      <c r="K133" s="124">
        <v>279329</v>
      </c>
      <c r="L133" s="124">
        <v>281377</v>
      </c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08">
        <f t="shared" si="8"/>
        <v>2</v>
      </c>
      <c r="AP133" s="101">
        <f t="shared" si="9"/>
        <v>0</v>
      </c>
      <c r="AQ133" s="101"/>
      <c r="AR133" s="101"/>
      <c r="AS133" s="83" t="s">
        <v>625</v>
      </c>
    </row>
    <row r="134" spans="1:45" hidden="1" x14ac:dyDescent="0.25">
      <c r="A134" s="81" t="s">
        <v>596</v>
      </c>
      <c r="B134" s="77">
        <v>8094255</v>
      </c>
      <c r="C134" s="77"/>
      <c r="D134" s="77" t="s">
        <v>37</v>
      </c>
      <c r="E134" s="76">
        <v>0</v>
      </c>
      <c r="F134" s="76">
        <v>0</v>
      </c>
      <c r="G134" s="76">
        <v>2</v>
      </c>
      <c r="H134" s="76">
        <v>2</v>
      </c>
      <c r="I134" s="80">
        <v>2</v>
      </c>
      <c r="J134" s="82">
        <v>0</v>
      </c>
      <c r="K134" s="124">
        <v>281388</v>
      </c>
      <c r="L134" s="124">
        <v>281389</v>
      </c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08">
        <f t="shared" si="8"/>
        <v>2</v>
      </c>
      <c r="AP134" s="101">
        <f t="shared" si="9"/>
        <v>0</v>
      </c>
      <c r="AQ134" s="101"/>
      <c r="AR134" s="101"/>
      <c r="AS134" s="83" t="s">
        <v>625</v>
      </c>
    </row>
    <row r="135" spans="1:45" hidden="1" x14ac:dyDescent="0.25">
      <c r="A135" s="81" t="s">
        <v>596</v>
      </c>
      <c r="B135" s="77">
        <v>8094260</v>
      </c>
      <c r="C135" s="77"/>
      <c r="D135" s="77" t="s">
        <v>21</v>
      </c>
      <c r="E135" s="75">
        <v>0</v>
      </c>
      <c r="F135" s="75">
        <v>0</v>
      </c>
      <c r="G135" s="75">
        <v>2</v>
      </c>
      <c r="H135" s="76">
        <v>1</v>
      </c>
      <c r="I135" s="80">
        <v>1</v>
      </c>
      <c r="J135" s="82">
        <v>0</v>
      </c>
      <c r="K135" s="124">
        <v>278669</v>
      </c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08">
        <f t="shared" si="8"/>
        <v>1</v>
      </c>
      <c r="AP135" s="101">
        <f t="shared" si="9"/>
        <v>0</v>
      </c>
      <c r="AQ135" s="101"/>
      <c r="AR135" s="101"/>
      <c r="AS135" s="83" t="s">
        <v>625</v>
      </c>
    </row>
    <row r="136" spans="1:45" hidden="1" x14ac:dyDescent="0.25">
      <c r="A136" s="81" t="s">
        <v>596</v>
      </c>
      <c r="B136" s="77">
        <v>8094266</v>
      </c>
      <c r="C136" s="77"/>
      <c r="D136" s="77" t="s">
        <v>37</v>
      </c>
      <c r="E136" s="76">
        <v>0</v>
      </c>
      <c r="F136" s="76">
        <v>0</v>
      </c>
      <c r="G136" s="76">
        <v>2</v>
      </c>
      <c r="H136" s="76">
        <v>2</v>
      </c>
      <c r="I136" s="80">
        <v>4</v>
      </c>
      <c r="J136" s="82">
        <v>2</v>
      </c>
      <c r="K136" s="124">
        <v>280478</v>
      </c>
      <c r="L136" s="124">
        <v>280965</v>
      </c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08">
        <f t="shared" si="8"/>
        <v>2</v>
      </c>
      <c r="AP136" s="101">
        <f t="shared" si="9"/>
        <v>0</v>
      </c>
      <c r="AQ136" s="101"/>
      <c r="AR136" s="101"/>
      <c r="AS136" s="83" t="s">
        <v>625</v>
      </c>
    </row>
    <row r="137" spans="1:45" hidden="1" x14ac:dyDescent="0.25">
      <c r="A137" s="81" t="s">
        <v>596</v>
      </c>
      <c r="B137" s="77">
        <v>8094950</v>
      </c>
      <c r="C137" s="77"/>
      <c r="D137" s="77" t="s">
        <v>21</v>
      </c>
      <c r="E137" s="75">
        <v>0</v>
      </c>
      <c r="F137" s="75">
        <v>0</v>
      </c>
      <c r="G137" s="75">
        <v>2</v>
      </c>
      <c r="H137" s="76">
        <v>2</v>
      </c>
      <c r="I137" s="80">
        <v>2</v>
      </c>
      <c r="J137" s="82">
        <v>0</v>
      </c>
      <c r="K137" s="124">
        <v>277390</v>
      </c>
      <c r="L137" s="124">
        <v>278718</v>
      </c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08">
        <f t="shared" si="8"/>
        <v>2</v>
      </c>
      <c r="AP137" s="101">
        <f t="shared" si="9"/>
        <v>0</v>
      </c>
      <c r="AQ137" s="101"/>
      <c r="AR137" s="101"/>
      <c r="AS137" s="83" t="s">
        <v>625</v>
      </c>
    </row>
    <row r="138" spans="1:45" hidden="1" x14ac:dyDescent="0.25">
      <c r="A138" s="81" t="s">
        <v>596</v>
      </c>
      <c r="B138" s="77">
        <v>8094953</v>
      </c>
      <c r="C138" s="77"/>
      <c r="D138" s="77" t="s">
        <v>21</v>
      </c>
      <c r="E138" s="76">
        <v>0</v>
      </c>
      <c r="F138" s="76">
        <v>0</v>
      </c>
      <c r="G138" s="76">
        <v>2</v>
      </c>
      <c r="H138" s="76">
        <v>2</v>
      </c>
      <c r="I138" s="80">
        <v>4</v>
      </c>
      <c r="J138" s="82">
        <v>2</v>
      </c>
      <c r="K138" s="128">
        <v>282132</v>
      </c>
      <c r="L138" s="128">
        <v>282133</v>
      </c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08">
        <f t="shared" si="8"/>
        <v>2</v>
      </c>
      <c r="AP138" s="101">
        <f t="shared" si="9"/>
        <v>0</v>
      </c>
      <c r="AQ138" s="101"/>
      <c r="AR138" s="101"/>
      <c r="AS138" s="83" t="s">
        <v>625</v>
      </c>
    </row>
    <row r="139" spans="1:45" hidden="1" x14ac:dyDescent="0.25">
      <c r="A139" s="81" t="s">
        <v>596</v>
      </c>
      <c r="B139" s="77">
        <v>504384380</v>
      </c>
      <c r="C139" s="77"/>
      <c r="D139" s="77" t="s">
        <v>21</v>
      </c>
      <c r="E139" s="75">
        <v>0</v>
      </c>
      <c r="F139" s="75">
        <v>0</v>
      </c>
      <c r="G139" s="75">
        <v>2</v>
      </c>
      <c r="H139" s="76">
        <v>1</v>
      </c>
      <c r="I139" s="80">
        <v>4</v>
      </c>
      <c r="J139" s="82">
        <v>3</v>
      </c>
      <c r="K139" s="128">
        <v>282112</v>
      </c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08">
        <f t="shared" si="8"/>
        <v>1</v>
      </c>
      <c r="AP139" s="101">
        <f t="shared" si="9"/>
        <v>0</v>
      </c>
      <c r="AQ139" s="101"/>
      <c r="AR139" s="101"/>
      <c r="AS139" s="83" t="s">
        <v>625</v>
      </c>
    </row>
    <row r="140" spans="1:45" hidden="1" x14ac:dyDescent="0.25">
      <c r="A140" s="81" t="s">
        <v>596</v>
      </c>
      <c r="B140" s="77">
        <v>504384511</v>
      </c>
      <c r="C140" s="77"/>
      <c r="D140" s="77" t="s">
        <v>21</v>
      </c>
      <c r="E140" s="76">
        <v>0</v>
      </c>
      <c r="F140" s="76">
        <v>0</v>
      </c>
      <c r="G140" s="76">
        <v>2</v>
      </c>
      <c r="H140" s="76">
        <v>1</v>
      </c>
      <c r="I140" s="80">
        <v>4</v>
      </c>
      <c r="J140" s="82">
        <v>3</v>
      </c>
      <c r="K140" s="128">
        <v>278687</v>
      </c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08">
        <f t="shared" si="8"/>
        <v>1</v>
      </c>
      <c r="AP140" s="101">
        <f t="shared" si="9"/>
        <v>0</v>
      </c>
      <c r="AQ140" s="101"/>
      <c r="AR140" s="101"/>
      <c r="AS140" s="83" t="s">
        <v>625</v>
      </c>
    </row>
    <row r="141" spans="1:45" hidden="1" x14ac:dyDescent="0.25">
      <c r="A141" s="81" t="s">
        <v>596</v>
      </c>
      <c r="B141" s="77">
        <v>8094262</v>
      </c>
      <c r="C141" s="77"/>
      <c r="D141" s="77" t="s">
        <v>21</v>
      </c>
      <c r="E141" s="75">
        <v>0</v>
      </c>
      <c r="F141" s="75">
        <v>0</v>
      </c>
      <c r="G141" s="75">
        <v>2</v>
      </c>
      <c r="H141" s="76">
        <v>1</v>
      </c>
      <c r="I141" s="80">
        <v>5</v>
      </c>
      <c r="J141" s="82">
        <v>4</v>
      </c>
      <c r="K141" s="128">
        <v>278670</v>
      </c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08">
        <f t="shared" si="8"/>
        <v>1</v>
      </c>
      <c r="AP141" s="101">
        <f t="shared" si="9"/>
        <v>0</v>
      </c>
      <c r="AQ141" s="101"/>
      <c r="AR141" s="101"/>
      <c r="AS141" s="83" t="s">
        <v>625</v>
      </c>
    </row>
    <row r="142" spans="1:45" x14ac:dyDescent="0.25">
      <c r="A142" s="81" t="s">
        <v>596</v>
      </c>
      <c r="B142" s="77">
        <v>5801528032</v>
      </c>
      <c r="C142" s="77" t="s">
        <v>498</v>
      </c>
      <c r="D142" s="77" t="s">
        <v>29</v>
      </c>
      <c r="E142" s="78">
        <v>0</v>
      </c>
      <c r="F142" s="78">
        <v>0</v>
      </c>
      <c r="G142" s="78">
        <v>2</v>
      </c>
      <c r="H142" s="76">
        <v>2</v>
      </c>
      <c r="I142" s="80">
        <v>1</v>
      </c>
      <c r="J142" s="82">
        <v>-1</v>
      </c>
      <c r="K142" s="118">
        <v>278170</v>
      </c>
      <c r="L142" s="129">
        <v>282239</v>
      </c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08">
        <f t="shared" si="8"/>
        <v>2</v>
      </c>
      <c r="AP142" s="101">
        <f t="shared" si="9"/>
        <v>0</v>
      </c>
      <c r="AQ142" s="101"/>
      <c r="AR142" s="101"/>
      <c r="AS142" s="83" t="s">
        <v>625</v>
      </c>
    </row>
    <row r="143" spans="1:45" hidden="1" x14ac:dyDescent="0.25">
      <c r="A143" s="81" t="s">
        <v>532</v>
      </c>
      <c r="B143" s="77">
        <v>2999572</v>
      </c>
      <c r="C143" s="77">
        <v>2999571</v>
      </c>
      <c r="D143" s="77" t="s">
        <v>37</v>
      </c>
      <c r="E143" s="78" t="s">
        <v>534</v>
      </c>
      <c r="F143" s="78" t="s">
        <v>138</v>
      </c>
      <c r="G143" s="78">
        <v>1</v>
      </c>
      <c r="H143" s="76">
        <v>1</v>
      </c>
      <c r="I143" s="80">
        <v>6</v>
      </c>
      <c r="J143" s="82">
        <v>5</v>
      </c>
      <c r="K143" s="118">
        <v>276216</v>
      </c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08">
        <f t="shared" si="8"/>
        <v>1</v>
      </c>
      <c r="AP143" s="101">
        <f t="shared" si="9"/>
        <v>0</v>
      </c>
      <c r="AQ143" s="101"/>
      <c r="AR143" s="101"/>
      <c r="AS143" s="83" t="s">
        <v>625</v>
      </c>
    </row>
    <row r="144" spans="1:45" x14ac:dyDescent="0.25">
      <c r="A144" s="81" t="s">
        <v>532</v>
      </c>
      <c r="B144" s="77">
        <v>2999718</v>
      </c>
      <c r="C144" s="77">
        <v>2999717</v>
      </c>
      <c r="D144" s="77" t="s">
        <v>423</v>
      </c>
      <c r="E144" s="78" t="s">
        <v>622</v>
      </c>
      <c r="F144" s="78" t="s">
        <v>502</v>
      </c>
      <c r="G144" s="78">
        <v>1</v>
      </c>
      <c r="H144" s="76">
        <v>1</v>
      </c>
      <c r="I144" s="80">
        <v>3</v>
      </c>
      <c r="J144" s="82">
        <v>2</v>
      </c>
      <c r="K144" s="120">
        <v>272307</v>
      </c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08">
        <f t="shared" si="8"/>
        <v>1</v>
      </c>
      <c r="AP144" s="101">
        <f t="shared" si="9"/>
        <v>0</v>
      </c>
      <c r="AQ144" s="101"/>
      <c r="AR144" s="101"/>
      <c r="AS144" s="83" t="s">
        <v>625</v>
      </c>
    </row>
    <row r="145" spans="1:45" x14ac:dyDescent="0.25">
      <c r="A145" s="81" t="s">
        <v>532</v>
      </c>
      <c r="B145" s="77">
        <v>2998734</v>
      </c>
      <c r="C145" s="77">
        <v>2998733</v>
      </c>
      <c r="D145" s="77" t="s">
        <v>29</v>
      </c>
      <c r="E145" s="78" t="s">
        <v>562</v>
      </c>
      <c r="F145" s="78" t="s">
        <v>86</v>
      </c>
      <c r="G145" s="78">
        <v>1</v>
      </c>
      <c r="H145" s="76">
        <v>1</v>
      </c>
      <c r="I145" s="80">
        <v>2</v>
      </c>
      <c r="J145" s="82">
        <v>1</v>
      </c>
      <c r="K145" s="129">
        <v>281299</v>
      </c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08">
        <f t="shared" si="8"/>
        <v>1</v>
      </c>
      <c r="AP145" s="101">
        <f t="shared" si="9"/>
        <v>0</v>
      </c>
      <c r="AQ145" s="101"/>
      <c r="AR145" s="101"/>
      <c r="AS145" s="83" t="s">
        <v>625</v>
      </c>
    </row>
    <row r="146" spans="1:45" x14ac:dyDescent="0.25">
      <c r="A146" s="81" t="s">
        <v>532</v>
      </c>
      <c r="B146" s="77">
        <v>2998742</v>
      </c>
      <c r="C146" s="77">
        <v>2998741</v>
      </c>
      <c r="D146" s="77" t="s">
        <v>29</v>
      </c>
      <c r="E146" s="79" t="s">
        <v>547</v>
      </c>
      <c r="F146" s="79" t="s">
        <v>503</v>
      </c>
      <c r="G146" s="79">
        <v>2</v>
      </c>
      <c r="H146" s="76">
        <v>2</v>
      </c>
      <c r="I146" s="80">
        <v>2</v>
      </c>
      <c r="J146" s="82">
        <v>0</v>
      </c>
      <c r="K146" s="130">
        <v>281299</v>
      </c>
      <c r="L146" s="116">
        <v>281300</v>
      </c>
      <c r="M146" s="116">
        <v>281301</v>
      </c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08">
        <f t="shared" si="8"/>
        <v>3</v>
      </c>
      <c r="AP146" s="101">
        <f t="shared" si="9"/>
        <v>-1</v>
      </c>
      <c r="AQ146" s="101"/>
      <c r="AR146" s="101"/>
      <c r="AS146" s="83" t="s">
        <v>626</v>
      </c>
    </row>
    <row r="147" spans="1:45" hidden="1" x14ac:dyDescent="0.25">
      <c r="A147" s="81" t="s">
        <v>532</v>
      </c>
      <c r="B147" s="77">
        <v>2999852</v>
      </c>
      <c r="C147" s="77">
        <v>2999851</v>
      </c>
      <c r="D147" s="77" t="s">
        <v>387</v>
      </c>
      <c r="E147" s="79" t="s">
        <v>562</v>
      </c>
      <c r="F147" s="79" t="s">
        <v>64</v>
      </c>
      <c r="G147" s="79">
        <v>2</v>
      </c>
      <c r="H147" s="76">
        <v>1</v>
      </c>
      <c r="I147" s="80">
        <v>8</v>
      </c>
      <c r="J147" s="82">
        <v>7</v>
      </c>
      <c r="K147" s="117">
        <v>274085</v>
      </c>
      <c r="L147" s="117">
        <v>274738</v>
      </c>
      <c r="M147" s="112">
        <v>275484</v>
      </c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08">
        <f t="shared" si="8"/>
        <v>3</v>
      </c>
      <c r="AP147" s="101">
        <f t="shared" si="9"/>
        <v>-2</v>
      </c>
      <c r="AQ147" s="101"/>
      <c r="AR147" s="101"/>
      <c r="AS147" s="83" t="s">
        <v>625</v>
      </c>
    </row>
  </sheetData>
  <conditionalFormatting sqref="AQ4:AQ147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4:AQ14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C149"/>
  <sheetViews>
    <sheetView tabSelected="1" zoomScale="85" zoomScaleNormal="85" workbookViewId="0">
      <selection activeCell="E6" sqref="E6"/>
    </sheetView>
  </sheetViews>
  <sheetFormatPr baseColWidth="10" defaultColWidth="8.85546875" defaultRowHeight="15" x14ac:dyDescent="0.25"/>
  <cols>
    <col min="1" max="1" width="24.42578125" style="66" bestFit="1" customWidth="1"/>
    <col min="2" max="2" width="10.85546875" bestFit="1" customWidth="1"/>
    <col min="3" max="3" width="51.28515625" style="3" bestFit="1" customWidth="1"/>
    <col min="4" max="4" width="11.28515625" style="8" bestFit="1" customWidth="1"/>
    <col min="5" max="5" width="19.42578125" style="8" bestFit="1" customWidth="1"/>
    <col min="6" max="6" width="12.7109375" style="170" bestFit="1" customWidth="1"/>
    <col min="7" max="7" width="15.5703125" style="8" bestFit="1" customWidth="1"/>
    <col min="8" max="8" width="19" style="8" bestFit="1" customWidth="1"/>
    <col min="9" max="9" width="13.28515625" style="8" customWidth="1"/>
    <col min="10" max="10" width="16" style="8" bestFit="1" customWidth="1"/>
    <col min="11" max="11" width="20.42578125" style="8" bestFit="1" customWidth="1"/>
    <col min="12" max="12" width="13.28515625" style="8" bestFit="1" customWidth="1"/>
    <col min="13" max="13" width="16" style="8" bestFit="1" customWidth="1"/>
    <col min="14" max="14" width="20.42578125" style="8" bestFit="1" customWidth="1"/>
    <col min="15" max="15" width="13.28515625" style="8" bestFit="1" customWidth="1"/>
    <col min="16" max="16" width="16" style="8" customWidth="1"/>
    <col min="17" max="17" width="20.42578125" style="8" bestFit="1" customWidth="1"/>
    <col min="18" max="18" width="13.28515625" style="8" bestFit="1" customWidth="1"/>
    <col min="19" max="19" width="16" bestFit="1" customWidth="1"/>
    <col min="20" max="20" width="20.42578125" bestFit="1" customWidth="1"/>
    <col min="21" max="21" width="13.28515625" bestFit="1" customWidth="1"/>
    <col min="22" max="22" width="16" customWidth="1"/>
    <col min="23" max="23" width="20.42578125" bestFit="1" customWidth="1"/>
    <col min="24" max="24" width="13.28515625" bestFit="1" customWidth="1"/>
    <col min="25" max="25" width="16" customWidth="1"/>
    <col min="26" max="26" width="20.42578125" bestFit="1" customWidth="1"/>
    <col min="27" max="27" width="16.28515625" customWidth="1"/>
    <col min="28" max="28" width="26.140625" customWidth="1"/>
    <col min="29" max="29" width="24.5703125" bestFit="1" customWidth="1"/>
  </cols>
  <sheetData>
    <row r="1" spans="1:29" ht="16.5" thickBot="1" x14ac:dyDescent="0.3">
      <c r="D1" s="157"/>
      <c r="E1" s="156"/>
      <c r="F1" s="158"/>
    </row>
    <row r="2" spans="1:29" x14ac:dyDescent="0.25">
      <c r="D2" s="3"/>
      <c r="E2" s="3"/>
      <c r="F2" s="169"/>
    </row>
    <row r="3" spans="1:29" x14ac:dyDescent="0.25">
      <c r="D3" s="3"/>
      <c r="E3" s="3"/>
      <c r="F3" s="169"/>
    </row>
    <row r="4" spans="1:29" ht="15.75" thickBot="1" x14ac:dyDescent="0.3">
      <c r="F4" s="170">
        <f>IF(ISNA(MATCH(A6,Tableau5[Réf moteur],0)),0,1)</f>
        <v>0</v>
      </c>
    </row>
    <row r="5" spans="1:29" x14ac:dyDescent="0.25">
      <c r="A5" s="155" t="s">
        <v>336</v>
      </c>
      <c r="B5" s="139" t="s">
        <v>1189</v>
      </c>
      <c r="C5" s="152" t="s">
        <v>1190</v>
      </c>
      <c r="D5" s="145" t="s">
        <v>1191</v>
      </c>
      <c r="E5" s="161" t="s">
        <v>627</v>
      </c>
      <c r="F5" s="171" t="s">
        <v>628</v>
      </c>
      <c r="G5" s="147" t="s">
        <v>345</v>
      </c>
      <c r="H5" s="147" t="s">
        <v>346</v>
      </c>
      <c r="I5" s="146" t="s">
        <v>629</v>
      </c>
      <c r="J5" s="147" t="s">
        <v>348</v>
      </c>
      <c r="K5" s="147" t="s">
        <v>349</v>
      </c>
      <c r="L5" s="146" t="s">
        <v>630</v>
      </c>
      <c r="M5" s="147" t="s">
        <v>351</v>
      </c>
      <c r="N5" s="147" t="s">
        <v>352</v>
      </c>
      <c r="O5" s="146" t="s">
        <v>631</v>
      </c>
      <c r="P5" s="147" t="s">
        <v>354</v>
      </c>
      <c r="Q5" s="147" t="s">
        <v>355</v>
      </c>
      <c r="R5" s="146" t="s">
        <v>632</v>
      </c>
      <c r="S5" s="147" t="s">
        <v>357</v>
      </c>
      <c r="T5" s="147" t="s">
        <v>358</v>
      </c>
      <c r="U5" s="146" t="s">
        <v>633</v>
      </c>
      <c r="V5" s="147" t="s">
        <v>360</v>
      </c>
      <c r="W5" s="147" t="s">
        <v>361</v>
      </c>
      <c r="X5" s="146" t="s">
        <v>634</v>
      </c>
      <c r="Y5" s="147" t="s">
        <v>363</v>
      </c>
      <c r="Z5" s="147" t="s">
        <v>364</v>
      </c>
      <c r="AA5" s="159" t="s">
        <v>528</v>
      </c>
      <c r="AB5" s="100" t="s">
        <v>529</v>
      </c>
      <c r="AC5" s="28" t="s">
        <v>635</v>
      </c>
    </row>
    <row r="6" spans="1:29" x14ac:dyDescent="0.25">
      <c r="A6" s="167" t="s">
        <v>485</v>
      </c>
      <c r="B6" s="142"/>
      <c r="C6" s="153"/>
      <c r="D6" s="149"/>
      <c r="E6" s="184">
        <f>IF(ISNA(VLOOKUP(Tableau7[[#This Row],[Part Number]],'Nbr OF faisa 1'!A:B,2,0)),0,VLOOKUP(Tableau7[[#This Row],[Part Number]],'Nbr OF faisa 1'!A:B,2,0))</f>
        <v>0</v>
      </c>
      <c r="F6" s="172" t="str">
        <f ca="1">IF(NOT(ISNA(MATCH($A6,Tableau5[Réf moteur],0))),IF(VALUE(RIGHT(F$5,1))&lt;=Tableau7[[#This Row],[Nbr d''OF faisa 1]],OFFSET(INDIRECT("'Faisa 1'!"&amp;ADDRESS(MATCH($A6,Tableau5[Réf moteur],0)+1,1),TRUE),RIGHT(F$5,1)-1,3,,),""),"")</f>
        <v/>
      </c>
      <c r="G6" s="143"/>
      <c r="H6" s="149"/>
      <c r="I6" s="172" t="str">
        <f ca="1">IF(NOT(ISNA(MATCH($A6,Tableau5[Réf moteur],0))),IF(VALUE(RIGHT(I$5,1))&lt;=Tableau7[[#This Row],[Nbr d''OF faisa 1]],OFFSET(INDIRECT("'Faisa 1'!"&amp;ADDRESS(MATCH($A6,Tableau5[Réf moteur],0)+1,1),TRUE),RIGHT(I$5,1)-1,3,,),""),"")</f>
        <v/>
      </c>
      <c r="J6" s="143"/>
      <c r="K6" s="149"/>
      <c r="L6" s="172" t="str">
        <f ca="1">IF(NOT(ISNA(MATCH($A6,Tableau5[Réf moteur],0))),IF(VALUE(RIGHT(L$5,1))&lt;=Tableau7[[#This Row],[Nbr d''OF faisa 1]],OFFSET(INDIRECT("'Faisa 1'!"&amp;ADDRESS(MATCH($A6,Tableau5[Réf moteur],0)+1,1),TRUE),RIGHT(L$5,1)-1,3,,),""),"")</f>
        <v/>
      </c>
      <c r="M6" s="143"/>
      <c r="N6" s="149"/>
      <c r="O6" s="172" t="str">
        <f ca="1">IF(NOT(ISNA(MATCH($A6,Tableau5[Réf moteur],0))),IF(VALUE(RIGHT(O$5,1))&lt;=Tableau7[[#This Row],[Nbr d''OF faisa 1]],OFFSET(INDIRECT("'Faisa 1'!"&amp;ADDRESS(MATCH($A6,Tableau5[Réf moteur],0)+1,1),TRUE),RIGHT(O$5,1)-1,3,,),""),"")</f>
        <v/>
      </c>
      <c r="P6" s="143"/>
      <c r="Q6" s="149"/>
      <c r="R6" s="172" t="str">
        <f ca="1">IF(NOT(ISNA(MATCH($A6,Tableau5[Réf moteur],0))),IF(VALUE(RIGHT(R$5,1))&lt;=Tableau7[[#This Row],[Nbr d''OF faisa 1]],OFFSET(INDIRECT("'Faisa 1'!"&amp;ADDRESS(MATCH($A6,Tableau5[Réf moteur],0)+1,1),TRUE),RIGHT(R$5,1)-1,3,,),""),"")</f>
        <v/>
      </c>
      <c r="S6" s="143"/>
      <c r="T6" s="149"/>
      <c r="U6" s="172" t="str">
        <f ca="1">IF(NOT(ISNA(MATCH($A6,Tableau5[Réf moteur],0))),IF(VALUE(RIGHT(U$5,1))&lt;=Tableau7[[#This Row],[Nbr d''OF faisa 1]],OFFSET(INDIRECT("'Faisa 1'!"&amp;ADDRESS(MATCH($A6,Tableau5[Réf moteur],0)+1,1),TRUE),RIGHT(U$5,1)-1,3,,),""),"")</f>
        <v/>
      </c>
      <c r="V6" s="143"/>
      <c r="W6" s="149"/>
      <c r="X6" s="172" t="str">
        <f ca="1">IF(NOT(ISNA(MATCH($A6,Tableau5[Réf moteur],0))),IF(VALUE(RIGHT(X$5,1))&lt;=Tableau7[[#This Row],[Nbr d''OF faisa 1]],OFFSET(INDIRECT("'Faisa 1'!"&amp;ADDRESS(MATCH($A6,Tableau5[Réf moteur],0)+1,1),TRUE),RIGHT(X$5,1)-1,3,,),""),"")</f>
        <v/>
      </c>
      <c r="Y6" s="143"/>
      <c r="Z6" s="149"/>
      <c r="AA6" s="160">
        <f ca="1">COUNTA(Tableau7[[#This Row],[OF 1]:[Eng. prév.7]])</f>
        <v>7</v>
      </c>
      <c r="AB6" s="174">
        <f ca="1">Tableau7[[#This Row],[Colonne3]]-AA6</f>
        <v>-7</v>
      </c>
      <c r="AC6" s="5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" spans="1:29" x14ac:dyDescent="0.25">
      <c r="A7" s="167" t="s">
        <v>370</v>
      </c>
      <c r="B7" s="142"/>
      <c r="C7" s="153"/>
      <c r="D7" s="149"/>
      <c r="E7" s="184">
        <f>IF(ISNA(VLOOKUP(Tableau7[[#This Row],[Part Number]],'Nbr OF faisa 1'!A:B,2,0)),0,VLOOKUP(Tableau7[[#This Row],[Part Number]],'Nbr OF faisa 1'!A:B,2,0))</f>
        <v>0</v>
      </c>
      <c r="F7" s="172" t="str">
        <f ca="1">IF(NOT(ISNA(MATCH($A7,Tableau5[Réf moteur],0))),IF(VALUE(RIGHT(F$5,1))&lt;=Tableau7[[#This Row],[Nbr d''OF faisa 1]],OFFSET(INDIRECT("'Faisa 1'!"&amp;ADDRESS(MATCH($A7,Tableau5[Réf moteur],0)+1,1),TRUE),RIGHT(F$5,1)-1,3,,),""),"")</f>
        <v/>
      </c>
      <c r="G7" s="143"/>
      <c r="H7" s="149"/>
      <c r="I7" s="172" t="str">
        <f ca="1">IF(NOT(ISNA(MATCH($A7,Tableau5[Réf moteur],0))),IF(VALUE(RIGHT(I$5,1))&lt;=Tableau7[[#This Row],[Nbr d''OF faisa 1]],OFFSET(INDIRECT("'Faisa 1'!"&amp;ADDRESS(MATCH($A7,Tableau5[Réf moteur],0)+1,1),TRUE),RIGHT(I$5,1)-1,3,,),""),"")</f>
        <v/>
      </c>
      <c r="J7" s="173"/>
      <c r="K7" s="149"/>
      <c r="L7" s="172" t="str">
        <f ca="1">IF(NOT(ISNA(MATCH($A7,Tableau5[Réf moteur],0))),IF(VALUE(RIGHT(L$5,1))&lt;=Tableau7[[#This Row],[Nbr d''OF faisa 1]],OFFSET(INDIRECT("'Faisa 1'!"&amp;ADDRESS(MATCH($A7,Tableau5[Réf moteur],0)+1,1),TRUE),RIGHT(L$5,1)-1,3,,),""),"")</f>
        <v/>
      </c>
      <c r="M7" s="143"/>
      <c r="N7" s="149"/>
      <c r="O7" s="148" t="str">
        <f ca="1">IF(NOT(ISNA(MATCH($A7,Tableau5[Réf moteur],0))),IF(VALUE(RIGHT(O$5,1))&lt;=Tableau7[[#This Row],[Nbr d''OF faisa 1]],OFFSET(INDIRECT("'Faisa 1'!"&amp;ADDRESS(MATCH($A7,Tableau5[Réf moteur],0)+1,1),TRUE),RIGHT(O$5,1)-1,3,,),""),"")</f>
        <v/>
      </c>
      <c r="P7" s="143"/>
      <c r="Q7" s="149"/>
      <c r="R7" s="148"/>
      <c r="S7" s="143"/>
      <c r="T7" s="149"/>
      <c r="U7" s="148" t="str">
        <f ca="1">IF(NOT(ISNA(MATCH($A7,Tableau5[Réf moteur],0))),IF(VALUE(RIGHT(U$5,1))&lt;=Tableau7[[#This Row],[Nbr d''OF faisa 1]],OFFSET(INDIRECT("'Faisa 1'!"&amp;ADDRESS(MATCH($A7,Tableau5[Réf moteur],0)+1,1),TRUE),RIGHT(U$5,1)-1,3,,),""),"")</f>
        <v/>
      </c>
      <c r="V7" s="143"/>
      <c r="W7" s="149"/>
      <c r="X7" s="148" t="str">
        <f ca="1">IF(NOT(ISNA(MATCH($A7,Tableau5[Réf moteur],0))),IF(VALUE(RIGHT(X$5,1))&lt;=Tableau7[[#This Row],[Nbr d''OF faisa 1]],OFFSET(INDIRECT("'Faisa 1'!"&amp;ADDRESS(MATCH($A7,Tableau5[Réf moteur],0)+1,1),TRUE),RIGHT(X$5,1)-1,3,,),""),"")</f>
        <v/>
      </c>
      <c r="Y7" s="143"/>
      <c r="Z7" s="149"/>
      <c r="AA7" s="160">
        <f ca="1">COUNTA(Tableau7[[#This Row],[OF 1]:[Eng. prév.7]])</f>
        <v>6</v>
      </c>
      <c r="AB7" s="164">
        <f ca="1">Tableau7[[#This Row],[Colonne3]]-AA7</f>
        <v>-6</v>
      </c>
      <c r="AC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" spans="1:29" x14ac:dyDescent="0.25">
      <c r="A8" s="167" t="s">
        <v>444</v>
      </c>
      <c r="B8" s="142"/>
      <c r="C8" s="153"/>
      <c r="D8" s="149"/>
      <c r="E8" s="184">
        <f>IF(ISNA(VLOOKUP(Tableau7[[#This Row],[Part Number]],'Nbr OF faisa 1'!A:B,2,0)),0,VLOOKUP(Tableau7[[#This Row],[Part Number]],'Nbr OF faisa 1'!A:B,2,0))</f>
        <v>0</v>
      </c>
      <c r="F8" s="172" t="str">
        <f ca="1">IF(NOT(ISNA(MATCH($A8,Tableau5[Réf moteur],0))),IF(VALUE(RIGHT(F$5,1))&lt;=Tableau7[[#This Row],[Nbr d''OF faisa 1]],OFFSET(INDIRECT("'Faisa 1'!"&amp;ADDRESS(MATCH($A8,Tableau5[Réf moteur],0)+1,1),TRUE),RIGHT(F$5,1)-1,3,,),""),"")</f>
        <v/>
      </c>
      <c r="G8" s="143"/>
      <c r="H8" s="149"/>
      <c r="I8" s="172" t="str">
        <f ca="1">IF(NOT(ISNA(MATCH($A8,Tableau5[Réf moteur],0))),IF(VALUE(RIGHT(I$5,1))&lt;=Tableau7[[#This Row],[Nbr d''OF faisa 1]],OFFSET(INDIRECT("'Faisa 1'!"&amp;ADDRESS(MATCH($A8,Tableau5[Réf moteur],0)+1,1),TRUE),RIGHT(I$5,1)-1,3,,),""),"")</f>
        <v/>
      </c>
      <c r="J8" s="143"/>
      <c r="K8" s="149"/>
      <c r="L8" s="172" t="str">
        <f ca="1">IF(NOT(ISNA(MATCH($A8,Tableau5[Réf moteur],0))),IF(VALUE(RIGHT(L$5,1))&lt;=Tableau7[[#This Row],[Nbr d''OF faisa 1]],OFFSET(INDIRECT("'Faisa 1'!"&amp;ADDRESS(MATCH($A8,Tableau5[Réf moteur],0)+1,1),TRUE),RIGHT(L$5,1)-1,3,,),""),"")</f>
        <v/>
      </c>
      <c r="M8" s="143"/>
      <c r="N8" s="149"/>
      <c r="O8" s="148" t="str">
        <f ca="1">IF(NOT(ISNA(MATCH($A8,Tableau5[Réf moteur],0))),IF(VALUE(RIGHT(O$5,1))&lt;=Tableau7[[#This Row],[Nbr d''OF faisa 1]],OFFSET(INDIRECT("'Faisa 1'!"&amp;ADDRESS(MATCH($A8,Tableau5[Réf moteur],0)+1,1),TRUE),RIGHT(O$5,1)-1,3,,),""),"")</f>
        <v/>
      </c>
      <c r="P8" s="143"/>
      <c r="Q8" s="149"/>
      <c r="R8" s="148"/>
      <c r="S8" s="143"/>
      <c r="T8" s="149"/>
      <c r="U8" s="148" t="str">
        <f ca="1">IF(NOT(ISNA(MATCH($A8,Tableau5[Réf moteur],0))),IF(VALUE(RIGHT(U$5,1))&lt;=Tableau7[[#This Row],[Nbr d''OF faisa 1]],OFFSET(INDIRECT("'Faisa 1'!"&amp;ADDRESS(MATCH($A8,Tableau5[Réf moteur],0)+1,1),TRUE),RIGHT(U$5,1)-1,3,,),""),"")</f>
        <v/>
      </c>
      <c r="V8" s="143"/>
      <c r="W8" s="149"/>
      <c r="X8" s="148" t="str">
        <f ca="1">IF(NOT(ISNA(MATCH($A8,Tableau5[Réf moteur],0))),IF(VALUE(RIGHT(X$5,1))&lt;=Tableau7[[#This Row],[Nbr d''OF faisa 1]],OFFSET(INDIRECT("'Faisa 1'!"&amp;ADDRESS(MATCH($A8,Tableau5[Réf moteur],0)+1,1),TRUE),RIGHT(X$5,1)-1,3,,),""),"")</f>
        <v/>
      </c>
      <c r="Y8" s="143"/>
      <c r="Z8" s="149"/>
      <c r="AA8" s="160">
        <f ca="1">COUNTA(Tableau7[[#This Row],[OF 1]:[Eng. prév.7]])</f>
        <v>6</v>
      </c>
      <c r="AB8" s="164">
        <f ca="1">Tableau7[[#This Row],[Colonne3]]-AA8</f>
        <v>-6</v>
      </c>
      <c r="AC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" spans="1:29" s="178" customFormat="1" x14ac:dyDescent="0.25">
      <c r="A9" s="175" t="s">
        <v>261</v>
      </c>
      <c r="B9" s="166"/>
      <c r="C9" s="176"/>
      <c r="D9" s="177"/>
      <c r="E9" s="184">
        <f>IF(ISNA(VLOOKUP(Tableau7[[#This Row],[Part Number]],'Nbr OF faisa 1'!A:B,2,0)),0,VLOOKUP(Tableau7[[#This Row],[Part Number]],'Nbr OF faisa 1'!A:B,2,0))</f>
        <v>5</v>
      </c>
      <c r="F9" s="178">
        <f ca="1">IF(NOT(ISNA(MATCH($A9,Tableau5[Réf moteur],0))),IF(VALUE(RIGHT(F$5,1))&lt;=Tableau7[[#This Row],[Nbr d''OF faisa 1]],OFFSET(INDIRECT("'Faisa 1'!"&amp;ADDRESS(MATCH($A9,Tableau5[Réf moteur],0)+1,1),TRUE),RIGHT(F$5,1)-1,3,,),""),"")</f>
        <v>250219</v>
      </c>
      <c r="G9" s="179"/>
      <c r="H9" s="177"/>
      <c r="I9" s="172">
        <f ca="1">IF(NOT(ISNA(MATCH($A9,Tableau5[Réf moteur],0))),IF(VALUE(RIGHT(I$5,1))&lt;=Tableau7[[#This Row],[Nbr d''OF faisa 1]],OFFSET(INDIRECT("'Faisa 1'!"&amp;ADDRESS(MATCH($A9,Tableau5[Réf moteur],0)+1,1),TRUE),RIGHT(I$5,1)-1,3,,),""),"")</f>
        <v>274316</v>
      </c>
      <c r="J9" s="179"/>
      <c r="K9" s="177"/>
      <c r="L9" s="172">
        <f ca="1">IF(NOT(ISNA(MATCH($A9,Tableau5[Réf moteur],0))),IF(VALUE(RIGHT(L$5,1))&lt;=Tableau7[[#This Row],[Nbr d''OF faisa 1]],OFFSET(INDIRECT("'Faisa 1'!"&amp;ADDRESS(MATCH($A9,Tableau5[Réf moteur],0)+1,1),TRUE),RIGHT(L$5,1)-1,3,,),""),"")</f>
        <v>277337</v>
      </c>
      <c r="M9" s="179"/>
      <c r="N9" s="177"/>
      <c r="O9" s="178">
        <f ca="1">IF(NOT(ISNA(MATCH($A9,Tableau5[Réf moteur],0))),IF(VALUE(RIGHT(O$5,1))&lt;=Tableau7[[#This Row],[Nbr d''OF faisa 1]],OFFSET(INDIRECT("'Faisa 1'!"&amp;ADDRESS(MATCH($A9,Tableau5[Réf moteur],0)+1,1),TRUE),RIGHT(O$5,1)-1,3,,),""),"")</f>
        <v>278055</v>
      </c>
      <c r="P9" s="179"/>
      <c r="Q9" s="177"/>
      <c r="R9" s="178">
        <v>281012</v>
      </c>
      <c r="S9" s="179"/>
      <c r="T9" s="177"/>
      <c r="U9" s="180" t="str">
        <f ca="1">IF(NOT(ISNA(MATCH($A9,Tableau5[Réf moteur],0))),IF(VALUE(RIGHT(U$5,1))&lt;=Tableau7[[#This Row],[Nbr d''OF faisa 1]],OFFSET(INDIRECT("'Faisa 1'!"&amp;ADDRESS(MATCH($A9,Tableau5[Réf moteur],0)+1,1),TRUE),RIGHT(U$5,1)-1,3,,),""),"")</f>
        <v/>
      </c>
      <c r="V9" s="179"/>
      <c r="W9" s="177"/>
      <c r="X9" s="180" t="str">
        <f ca="1">IF(NOT(ISNA(MATCH($A9,Tableau5[Réf moteur],0))),IF(VALUE(RIGHT(X$5,1))&lt;=Tableau7[[#This Row],[Nbr d''OF faisa 1]],OFFSET(INDIRECT("'Faisa 1'!"&amp;ADDRESS(MATCH($A9,Tableau5[Réf moteur],0)+1,1),TRUE),RIGHT(X$5,1)-1,3,,),""),"")</f>
        <v/>
      </c>
      <c r="Y9" s="179"/>
      <c r="Z9" s="177"/>
      <c r="AA9" s="181">
        <f ca="1">COUNTA(Tableau7[[#This Row],[OF 1]:[Eng. prév.7]])</f>
        <v>7</v>
      </c>
      <c r="AB9" s="182">
        <f ca="1">Tableau7[[#This Row],[Colonne3]]-AA9</f>
        <v>-7</v>
      </c>
      <c r="AC9" s="179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" spans="1:29" x14ac:dyDescent="0.25">
      <c r="A10" s="167" t="s">
        <v>482</v>
      </c>
      <c r="B10" s="142"/>
      <c r="C10" s="153"/>
      <c r="D10" s="149"/>
      <c r="E10" s="184">
        <f>IF(ISNA(VLOOKUP(Tableau7[[#This Row],[Part Number]],'Nbr OF faisa 1'!A:B,2,0)),0,VLOOKUP(Tableau7[[#This Row],[Part Number]],'Nbr OF faisa 1'!A:B,2,0))</f>
        <v>0</v>
      </c>
      <c r="F10" s="172" t="str">
        <f ca="1">IF(NOT(ISNA(MATCH($A10,Tableau5[Réf moteur],0))),IF(VALUE(RIGHT(F$5,1))&lt;=Tableau7[[#This Row],[Nbr d''OF faisa 1]],OFFSET(INDIRECT("'Faisa 1'!"&amp;ADDRESS(MATCH($A10,Tableau5[Réf moteur],0)+1,1),TRUE),RIGHT(F$5,1)-1,3,,),""),"")</f>
        <v/>
      </c>
      <c r="G10" s="143"/>
      <c r="H10" s="149"/>
      <c r="I10" s="172" t="str">
        <f ca="1">IF(NOT(ISNA(MATCH($A10,Tableau5[Réf moteur],0))),IF(VALUE(RIGHT(I$5,1))&lt;=Tableau7[[#This Row],[Nbr d''OF faisa 1]],OFFSET(INDIRECT("'Faisa 1'!"&amp;ADDRESS(MATCH($A10,Tableau5[Réf moteur],0)+1,1),TRUE),RIGHT(I$5,1)-1,3,,),""),"")</f>
        <v/>
      </c>
      <c r="J10" s="143"/>
      <c r="K10" s="149"/>
      <c r="L10" s="172" t="str">
        <f ca="1">IF(NOT(ISNA(MATCH($A10,Tableau5[Réf moteur],0))),IF(VALUE(RIGHT(L$5,1))&lt;=Tableau7[[#This Row],[Nbr d''OF faisa 1]],OFFSET(INDIRECT("'Faisa 1'!"&amp;ADDRESS(MATCH($A10,Tableau5[Réf moteur],0)+1,1),TRUE),RIGHT(L$5,1)-1,3,,),""),"")</f>
        <v/>
      </c>
      <c r="M10" s="143"/>
      <c r="N10" s="149"/>
      <c r="O10" s="148" t="str">
        <f ca="1">IF(NOT(ISNA(MATCH($A10,Tableau5[Réf moteur],0))),IF(VALUE(RIGHT(O$5,1))&lt;=Tableau7[[#This Row],[Nbr d''OF faisa 1]],OFFSET(INDIRECT("'Faisa 1'!"&amp;ADDRESS(MATCH($A10,Tableau5[Réf moteur],0)+1,1),TRUE),RIGHT(O$5,1)-1,3,,),""),"")</f>
        <v/>
      </c>
      <c r="P10" s="143"/>
      <c r="Q10" s="149"/>
      <c r="R10" s="148"/>
      <c r="S10" s="143"/>
      <c r="T10" s="149"/>
      <c r="U10" s="148" t="str">
        <f ca="1">IF(NOT(ISNA(MATCH($A10,Tableau5[Réf moteur],0))),IF(VALUE(RIGHT(U$5,1))&lt;=Tableau7[[#This Row],[Nbr d''OF faisa 1]],OFFSET(INDIRECT("'Faisa 1'!"&amp;ADDRESS(MATCH($A10,Tableau5[Réf moteur],0)+1,1),TRUE),RIGHT(U$5,1)-1,3,,),""),"")</f>
        <v/>
      </c>
      <c r="V10" s="143"/>
      <c r="W10" s="149"/>
      <c r="X10" s="148" t="str">
        <f ca="1">IF(NOT(ISNA(MATCH($A10,Tableau5[Réf moteur],0))),IF(VALUE(RIGHT(X$5,1))&lt;=Tableau7[[#This Row],[Nbr d''OF faisa 1]],OFFSET(INDIRECT("'Faisa 1'!"&amp;ADDRESS(MATCH($A10,Tableau5[Réf moteur],0)+1,1),TRUE),RIGHT(X$5,1)-1,3,,),""),"")</f>
        <v/>
      </c>
      <c r="Y10" s="143"/>
      <c r="Z10" s="149"/>
      <c r="AA10" s="160">
        <f ca="1">COUNTA(Tableau7[[#This Row],[OF 1]:[Eng. prév.7]])</f>
        <v>6</v>
      </c>
      <c r="AB10" s="164">
        <f ca="1">Tableau7[[#This Row],[Colonne3]]-AA10</f>
        <v>-6</v>
      </c>
      <c r="AC1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" spans="1:29" x14ac:dyDescent="0.25">
      <c r="A11" s="167" t="s">
        <v>402</v>
      </c>
      <c r="B11" s="142"/>
      <c r="C11" s="153"/>
      <c r="D11" s="149"/>
      <c r="E11" s="184">
        <f>IF(ISNA(VLOOKUP(Tableau7[[#This Row],[Part Number]],'Nbr OF faisa 1'!A:B,2,0)),0,VLOOKUP(Tableau7[[#This Row],[Part Number]],'Nbr OF faisa 1'!A:B,2,0))</f>
        <v>1</v>
      </c>
      <c r="F11" s="172">
        <f ca="1">IF(NOT(ISNA(MATCH($A11,Tableau5[Réf moteur],0))),IF(VALUE(RIGHT(F$5,1))&lt;=Tableau7[[#This Row],[Nbr d''OF faisa 1]],OFFSET(INDIRECT("'Faisa 1'!"&amp;ADDRESS(MATCH($A11,Tableau5[Réf moteur],0)+1,1),TRUE),RIGHT(F$5,1)-1,3,,),""),"")</f>
        <v>281007</v>
      </c>
      <c r="G11" s="143"/>
      <c r="H11" s="149"/>
      <c r="I11" s="172" t="str">
        <f ca="1">IF(NOT(ISNA(MATCH($A11,Tableau5[Réf moteur],0))),IF(VALUE(RIGHT(I$5,1))&lt;=Tableau7[[#This Row],[Nbr d''OF faisa 1]],OFFSET(INDIRECT("'Faisa 1'!"&amp;ADDRESS(MATCH($A11,Tableau5[Réf moteur],0)+1,1),TRUE),RIGHT(I$5,1)-1,3,,),""),"")</f>
        <v/>
      </c>
      <c r="J11" s="143"/>
      <c r="K11" s="149"/>
      <c r="L11" s="172" t="str">
        <f ca="1">IF(NOT(ISNA(MATCH($A11,Tableau5[Réf moteur],0))),IF(VALUE(RIGHT(L$5,1))&lt;=Tableau7[[#This Row],[Nbr d''OF faisa 1]],OFFSET(INDIRECT("'Faisa 1'!"&amp;ADDRESS(MATCH($A11,Tableau5[Réf moteur],0)+1,1),TRUE),RIGHT(L$5,1)-1,3,,),""),"")</f>
        <v/>
      </c>
      <c r="M11" s="143"/>
      <c r="N11" s="149"/>
      <c r="O11" s="148" t="str">
        <f ca="1">IF(NOT(ISNA(MATCH($A11,Tableau5[Réf moteur],0))),IF(VALUE(RIGHT(O$5,1))&lt;=Tableau7[[#This Row],[Nbr d''OF faisa 1]],OFFSET(INDIRECT("'Faisa 1'!"&amp;ADDRESS(MATCH($A11,Tableau5[Réf moteur],0)+1,1),TRUE),RIGHT(O$5,1)-1,3,,),""),"")</f>
        <v/>
      </c>
      <c r="P11" s="143"/>
      <c r="Q11" s="149"/>
      <c r="R11" s="148"/>
      <c r="S11" s="143"/>
      <c r="T11" s="149"/>
      <c r="U11" s="148" t="str">
        <f ca="1">IF(NOT(ISNA(MATCH($A11,Tableau5[Réf moteur],0))),IF(VALUE(RIGHT(U$5,1))&lt;=Tableau7[[#This Row],[Nbr d''OF faisa 1]],OFFSET(INDIRECT("'Faisa 1'!"&amp;ADDRESS(MATCH($A11,Tableau5[Réf moteur],0)+1,1),TRUE),RIGHT(U$5,1)-1,3,,),""),"")</f>
        <v/>
      </c>
      <c r="V11" s="143"/>
      <c r="W11" s="149"/>
      <c r="X11" s="148" t="str">
        <f ca="1">IF(NOT(ISNA(MATCH($A11,Tableau5[Réf moteur],0))),IF(VALUE(RIGHT(X$5,1))&lt;=Tableau7[[#This Row],[Nbr d''OF faisa 1]],OFFSET(INDIRECT("'Faisa 1'!"&amp;ADDRESS(MATCH($A11,Tableau5[Réf moteur],0)+1,1),TRUE),RIGHT(X$5,1)-1,3,,),""),"")</f>
        <v/>
      </c>
      <c r="Y11" s="143"/>
      <c r="Z11" s="149"/>
      <c r="AA11" s="160">
        <f ca="1">COUNTA(Tableau7[[#This Row],[OF 1]:[Eng. prév.7]])</f>
        <v>6</v>
      </c>
      <c r="AB11" s="164">
        <f ca="1">Tableau7[[#This Row],[Colonne3]]-AA11</f>
        <v>-6</v>
      </c>
      <c r="AC1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" spans="1:29" x14ac:dyDescent="0.25">
      <c r="A12" s="167" t="s">
        <v>479</v>
      </c>
      <c r="B12" s="142"/>
      <c r="C12" s="153"/>
      <c r="D12" s="149"/>
      <c r="E12" s="184">
        <f>IF(ISNA(VLOOKUP(Tableau7[[#This Row],[Part Number]],'Nbr OF faisa 1'!A:B,2,0)),0,VLOOKUP(Tableau7[[#This Row],[Part Number]],'Nbr OF faisa 1'!A:B,2,0))</f>
        <v>0</v>
      </c>
      <c r="F12" s="172" t="str">
        <f ca="1">IF(NOT(ISNA(MATCH($A12,Tableau5[Réf moteur],0))),IF(VALUE(RIGHT(F$5,1))&lt;=Tableau7[[#This Row],[Nbr d''OF faisa 1]],OFFSET(INDIRECT("'Faisa 1'!"&amp;ADDRESS(MATCH($A12,Tableau5[Réf moteur],0)+1,1),TRUE),RIGHT(F$5,1)-1,3,,),""),"")</f>
        <v/>
      </c>
      <c r="G12" s="143"/>
      <c r="H12" s="149"/>
      <c r="I12" s="172" t="str">
        <f ca="1">IF(NOT(ISNA(MATCH($A12,Tableau5[Réf moteur],0))),IF(VALUE(RIGHT(I$5,1))&lt;=Tableau7[[#This Row],[Nbr d''OF faisa 1]],OFFSET(INDIRECT("'Faisa 1'!"&amp;ADDRESS(MATCH($A12,Tableau5[Réf moteur],0)+1,1),TRUE),RIGHT(I$5,1)-1,3,,),""),"")</f>
        <v/>
      </c>
      <c r="J12" s="143"/>
      <c r="K12" s="149"/>
      <c r="L12" s="172" t="str">
        <f ca="1">IF(NOT(ISNA(MATCH($A12,Tableau5[Réf moteur],0))),IF(VALUE(RIGHT(L$5,1))&lt;=Tableau7[[#This Row],[Nbr d''OF faisa 1]],OFFSET(INDIRECT("'Faisa 1'!"&amp;ADDRESS(MATCH($A12,Tableau5[Réf moteur],0)+1,1),TRUE),RIGHT(L$5,1)-1,3,,),""),"")</f>
        <v/>
      </c>
      <c r="M12" s="143"/>
      <c r="N12" s="149"/>
      <c r="O12" s="148" t="str">
        <f ca="1">IF(NOT(ISNA(MATCH($A12,Tableau5[Réf moteur],0))),IF(VALUE(RIGHT(O$5,1))&lt;=Tableau7[[#This Row],[Nbr d''OF faisa 1]],OFFSET(INDIRECT("'Faisa 1'!"&amp;ADDRESS(MATCH($A12,Tableau5[Réf moteur],0)+1,1),TRUE),RIGHT(O$5,1)-1,3,,),""),"")</f>
        <v/>
      </c>
      <c r="P12" s="143"/>
      <c r="Q12" s="149"/>
      <c r="R12" s="148"/>
      <c r="S12" s="143"/>
      <c r="T12" s="149"/>
      <c r="U12" s="148" t="str">
        <f ca="1">IF(NOT(ISNA(MATCH($A12,Tableau5[Réf moteur],0))),IF(VALUE(RIGHT(U$5,1))&lt;=Tableau7[[#This Row],[Nbr d''OF faisa 1]],OFFSET(INDIRECT("'Faisa 1'!"&amp;ADDRESS(MATCH($A12,Tableau5[Réf moteur],0)+1,1),TRUE),RIGHT(U$5,1)-1,3,,),""),"")</f>
        <v/>
      </c>
      <c r="V12" s="143"/>
      <c r="W12" s="149"/>
      <c r="X12" s="148" t="str">
        <f ca="1">IF(NOT(ISNA(MATCH($A12,Tableau5[Réf moteur],0))),IF(VALUE(RIGHT(X$5,1))&lt;=Tableau7[[#This Row],[Nbr d''OF faisa 1]],OFFSET(INDIRECT("'Faisa 1'!"&amp;ADDRESS(MATCH($A12,Tableau5[Réf moteur],0)+1,1),TRUE),RIGHT(X$5,1)-1,3,,),""),"")</f>
        <v/>
      </c>
      <c r="Y12" s="143"/>
      <c r="Z12" s="149"/>
      <c r="AA12" s="160">
        <f ca="1">COUNTA(Tableau7[[#This Row],[OF 1]:[Eng. prév.7]])</f>
        <v>6</v>
      </c>
      <c r="AB12" s="164">
        <f ca="1">Tableau7[[#This Row],[Colonne3]]-AA12</f>
        <v>-6</v>
      </c>
      <c r="AC1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" spans="1:29" x14ac:dyDescent="0.25">
      <c r="A13" s="167" t="s">
        <v>198</v>
      </c>
      <c r="B13" s="142"/>
      <c r="C13" s="153"/>
      <c r="D13" s="149"/>
      <c r="E13" s="184">
        <f>IF(ISNA(VLOOKUP(Tableau7[[#This Row],[Part Number]],'Nbr OF faisa 1'!A:B,2,0)),0,VLOOKUP(Tableau7[[#This Row],[Part Number]],'Nbr OF faisa 1'!A:B,2,0))</f>
        <v>1</v>
      </c>
      <c r="F13" s="172">
        <f ca="1">IF(NOT(ISNA(MATCH($A13,Tableau5[Réf moteur],0))),IF(VALUE(RIGHT(F$5,1))&lt;=Tableau7[[#This Row],[Nbr d''OF faisa 1]],OFFSET(INDIRECT("'Faisa 1'!"&amp;ADDRESS(MATCH($A13,Tableau5[Réf moteur],0)+1,1),TRUE),RIGHT(F$5,1)-1,3,,),""),"")</f>
        <v>281048</v>
      </c>
      <c r="G13" s="143"/>
      <c r="H13" s="149"/>
      <c r="I13" s="172" t="str">
        <f ca="1">IF(NOT(ISNA(MATCH($A13,Tableau5[Réf moteur],0))),IF(VALUE(RIGHT(I$5,1))&lt;=Tableau7[[#This Row],[Nbr d''OF faisa 1]],OFFSET(INDIRECT("'Faisa 1'!"&amp;ADDRESS(MATCH($A13,Tableau5[Réf moteur],0)+1,1),TRUE),RIGHT(I$5,1)-1,3,,),""),"")</f>
        <v/>
      </c>
      <c r="J13" s="143"/>
      <c r="K13" s="149"/>
      <c r="L13" s="172" t="str">
        <f ca="1">IF(NOT(ISNA(MATCH($A13,Tableau5[Réf moteur],0))),IF(VALUE(RIGHT(L$5,1))&lt;=Tableau7[[#This Row],[Nbr d''OF faisa 1]],OFFSET(INDIRECT("'Faisa 1'!"&amp;ADDRESS(MATCH($A13,Tableau5[Réf moteur],0)+1,1),TRUE),RIGHT(L$5,1)-1,3,,),""),"")</f>
        <v/>
      </c>
      <c r="M13" s="143"/>
      <c r="N13" s="149"/>
      <c r="O13" s="148" t="str">
        <f ca="1">IF(NOT(ISNA(MATCH($A13,Tableau5[Réf moteur],0))),IF(VALUE(RIGHT(O$5,1))&lt;=Tableau7[[#This Row],[Nbr d''OF faisa 1]],OFFSET(INDIRECT("'Faisa 1'!"&amp;ADDRESS(MATCH($A13,Tableau5[Réf moteur],0)+1,1),TRUE),RIGHT(O$5,1)-1,3,,),""),"")</f>
        <v/>
      </c>
      <c r="P13" s="143"/>
      <c r="Q13" s="149"/>
      <c r="R13" s="148"/>
      <c r="S13" s="143"/>
      <c r="T13" s="149"/>
      <c r="U13" s="148" t="str">
        <f ca="1">IF(NOT(ISNA(MATCH($A13,Tableau5[Réf moteur],0))),IF(VALUE(RIGHT(U$5,1))&lt;=Tableau7[[#This Row],[Nbr d''OF faisa 1]],OFFSET(INDIRECT("'Faisa 1'!"&amp;ADDRESS(MATCH($A13,Tableau5[Réf moteur],0)+1,1),TRUE),RIGHT(U$5,1)-1,3,,),""),"")</f>
        <v/>
      </c>
      <c r="V13" s="143"/>
      <c r="W13" s="149"/>
      <c r="X13" s="148" t="str">
        <f ca="1">IF(NOT(ISNA(MATCH($A13,Tableau5[Réf moteur],0))),IF(VALUE(RIGHT(X$5,1))&lt;=Tableau7[[#This Row],[Nbr d''OF faisa 1]],OFFSET(INDIRECT("'Faisa 1'!"&amp;ADDRESS(MATCH($A13,Tableau5[Réf moteur],0)+1,1),TRUE),RIGHT(X$5,1)-1,3,,),""),"")</f>
        <v/>
      </c>
      <c r="Y13" s="143"/>
      <c r="Z13" s="149"/>
      <c r="AA13" s="160">
        <f ca="1">COUNTA(Tableau7[[#This Row],[OF 1]:[Eng. prév.7]])</f>
        <v>6</v>
      </c>
      <c r="AB13" s="164">
        <f ca="1">Tableau7[[#This Row],[Colonne3]]-AA13</f>
        <v>-6</v>
      </c>
      <c r="AC1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" spans="1:29" x14ac:dyDescent="0.25">
      <c r="A14" s="167" t="s">
        <v>448</v>
      </c>
      <c r="B14" s="142"/>
      <c r="C14" s="153"/>
      <c r="D14" s="149"/>
      <c r="E14" s="184">
        <f>IF(ISNA(VLOOKUP(Tableau7[[#This Row],[Part Number]],'Nbr OF faisa 1'!A:B,2,0)),0,VLOOKUP(Tableau7[[#This Row],[Part Number]],'Nbr OF faisa 1'!A:B,2,0))</f>
        <v>0</v>
      </c>
      <c r="F14" s="172" t="str">
        <f ca="1">IF(NOT(ISNA(MATCH($A14,Tableau5[Réf moteur],0))),IF(VALUE(RIGHT(F$5,1))&lt;=Tableau7[[#This Row],[Nbr d''OF faisa 1]],OFFSET(INDIRECT("'Faisa 1'!"&amp;ADDRESS(MATCH($A14,Tableau5[Réf moteur],0)+1,1),TRUE),RIGHT(F$5,1)-1,3,,),""),"")</f>
        <v/>
      </c>
      <c r="G14" s="143"/>
      <c r="H14" s="149"/>
      <c r="I14" s="172" t="str">
        <f ca="1">IF(NOT(ISNA(MATCH($A14,Tableau5[Réf moteur],0))),IF(VALUE(RIGHT(I$5,1))&lt;=Tableau7[[#This Row],[Nbr d''OF faisa 1]],OFFSET(INDIRECT("'Faisa 1'!"&amp;ADDRESS(MATCH($A14,Tableau5[Réf moteur],0)+1,1),TRUE),RIGHT(I$5,1)-1,3,,),""),"")</f>
        <v/>
      </c>
      <c r="J14" s="143"/>
      <c r="K14" s="149"/>
      <c r="L14" s="172" t="str">
        <f ca="1">IF(NOT(ISNA(MATCH($A14,Tableau5[Réf moteur],0))),IF(VALUE(RIGHT(L$5,1))&lt;=Tableau7[[#This Row],[Nbr d''OF faisa 1]],OFFSET(INDIRECT("'Faisa 1'!"&amp;ADDRESS(MATCH($A14,Tableau5[Réf moteur],0)+1,1),TRUE),RIGHT(L$5,1)-1,3,,),""),"")</f>
        <v/>
      </c>
      <c r="M14" s="143"/>
      <c r="N14" s="149"/>
      <c r="O14" s="148" t="str">
        <f ca="1">IF(NOT(ISNA(MATCH($A14,Tableau5[Réf moteur],0))),IF(VALUE(RIGHT(O$5,1))&lt;=Tableau7[[#This Row],[Nbr d''OF faisa 1]],OFFSET(INDIRECT("'Faisa 1'!"&amp;ADDRESS(MATCH($A14,Tableau5[Réf moteur],0)+1,1),TRUE),RIGHT(O$5,1)-1,3,,),""),"")</f>
        <v/>
      </c>
      <c r="P14" s="143"/>
      <c r="Q14" s="149"/>
      <c r="R14" s="148"/>
      <c r="S14" s="143"/>
      <c r="T14" s="149"/>
      <c r="U14" s="148" t="str">
        <f ca="1">IF(NOT(ISNA(MATCH($A14,Tableau5[Réf moteur],0))),IF(VALUE(RIGHT(U$5,1))&lt;=Tableau7[[#This Row],[Nbr d''OF faisa 1]],OFFSET(INDIRECT("'Faisa 1'!"&amp;ADDRESS(MATCH($A14,Tableau5[Réf moteur],0)+1,1),TRUE),RIGHT(U$5,1)-1,3,,),""),"")</f>
        <v/>
      </c>
      <c r="V14" s="143"/>
      <c r="W14" s="149"/>
      <c r="X14" s="148" t="str">
        <f ca="1">IF(NOT(ISNA(MATCH($A14,Tableau5[Réf moteur],0))),IF(VALUE(RIGHT(X$5,1))&lt;=Tableau7[[#This Row],[Nbr d''OF faisa 1]],OFFSET(INDIRECT("'Faisa 1'!"&amp;ADDRESS(MATCH($A14,Tableau5[Réf moteur],0)+1,1),TRUE),RIGHT(X$5,1)-1,3,,),""),"")</f>
        <v/>
      </c>
      <c r="Y14" s="143"/>
      <c r="Z14" s="149"/>
      <c r="AA14" s="160">
        <f ca="1">COUNTA(Tableau7[[#This Row],[OF 1]:[Eng. prév.7]])</f>
        <v>6</v>
      </c>
      <c r="AB14" s="164">
        <f ca="1">Tableau7[[#This Row],[Colonne3]]-AA14</f>
        <v>-6</v>
      </c>
      <c r="AC1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5" spans="1:29" x14ac:dyDescent="0.25">
      <c r="A15" s="167" t="s">
        <v>477</v>
      </c>
      <c r="B15" s="142"/>
      <c r="C15" s="153"/>
      <c r="D15" s="149"/>
      <c r="E15" s="184">
        <f>IF(ISNA(VLOOKUP(Tableau7[[#This Row],[Part Number]],'Nbr OF faisa 1'!A:B,2,0)),0,VLOOKUP(Tableau7[[#This Row],[Part Number]],'Nbr OF faisa 1'!A:B,2,0))</f>
        <v>0</v>
      </c>
      <c r="F15" s="172" t="str">
        <f ca="1">IF(NOT(ISNA(MATCH($A15,Tableau5[Réf moteur],0))),IF(VALUE(RIGHT(F$5,1))&lt;=Tableau7[[#This Row],[Nbr d''OF faisa 1]],OFFSET(INDIRECT("'Faisa 1'!"&amp;ADDRESS(MATCH($A15,Tableau5[Réf moteur],0)+1,1),TRUE),RIGHT(F$5,1)-1,3,,),""),"")</f>
        <v/>
      </c>
      <c r="G15" s="143"/>
      <c r="H15" s="149"/>
      <c r="I15" s="172" t="str">
        <f ca="1">IF(NOT(ISNA(MATCH($A15,Tableau5[Réf moteur],0))),IF(VALUE(RIGHT(I$5,1))&lt;=Tableau7[[#This Row],[Nbr d''OF faisa 1]],OFFSET(INDIRECT("'Faisa 1'!"&amp;ADDRESS(MATCH($A15,Tableau5[Réf moteur],0)+1,1),TRUE),RIGHT(I$5,1)-1,3,,),""),"")</f>
        <v/>
      </c>
      <c r="J15" s="143"/>
      <c r="K15" s="149"/>
      <c r="L15" s="172" t="str">
        <f ca="1">IF(NOT(ISNA(MATCH($A15,Tableau5[Réf moteur],0))),IF(VALUE(RIGHT(L$5,1))&lt;=Tableau7[[#This Row],[Nbr d''OF faisa 1]],OFFSET(INDIRECT("'Faisa 1'!"&amp;ADDRESS(MATCH($A15,Tableau5[Réf moteur],0)+1,1),TRUE),RIGHT(L$5,1)-1,3,,),""),"")</f>
        <v/>
      </c>
      <c r="M15" s="143"/>
      <c r="N15" s="149"/>
      <c r="O15" s="148" t="str">
        <f ca="1">IF(NOT(ISNA(MATCH($A15,Tableau5[Réf moteur],0))),IF(VALUE(RIGHT(O$5,1))&lt;=Tableau7[[#This Row],[Nbr d''OF faisa 1]],OFFSET(INDIRECT("'Faisa 1'!"&amp;ADDRESS(MATCH($A15,Tableau5[Réf moteur],0)+1,1),TRUE),RIGHT(O$5,1)-1,3,,),""),"")</f>
        <v/>
      </c>
      <c r="P15" s="143"/>
      <c r="Q15" s="149"/>
      <c r="R15" s="148"/>
      <c r="S15" s="143"/>
      <c r="T15" s="149"/>
      <c r="U15" s="148" t="str">
        <f ca="1">IF(NOT(ISNA(MATCH($A15,Tableau5[Réf moteur],0))),IF(VALUE(RIGHT(U$5,1))&lt;=Tableau7[[#This Row],[Nbr d''OF faisa 1]],OFFSET(INDIRECT("'Faisa 1'!"&amp;ADDRESS(MATCH($A15,Tableau5[Réf moteur],0)+1,1),TRUE),RIGHT(U$5,1)-1,3,,),""),"")</f>
        <v/>
      </c>
      <c r="V15" s="143"/>
      <c r="W15" s="149"/>
      <c r="X15" s="148" t="str">
        <f ca="1">IF(NOT(ISNA(MATCH($A15,Tableau5[Réf moteur],0))),IF(VALUE(RIGHT(X$5,1))&lt;=Tableau7[[#This Row],[Nbr d''OF faisa 1]],OFFSET(INDIRECT("'Faisa 1'!"&amp;ADDRESS(MATCH($A15,Tableau5[Réf moteur],0)+1,1),TRUE),RIGHT(X$5,1)-1,3,,),""),"")</f>
        <v/>
      </c>
      <c r="Y15" s="143"/>
      <c r="Z15" s="149"/>
      <c r="AA15" s="160">
        <f ca="1">COUNTA(Tableau7[[#This Row],[OF 1]:[Eng. prév.7]])</f>
        <v>6</v>
      </c>
      <c r="AB15" s="164">
        <f ca="1">Tableau7[[#This Row],[Colonne3]]-AA15</f>
        <v>-6</v>
      </c>
      <c r="AC1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6" spans="1:29" x14ac:dyDescent="0.25">
      <c r="A16" s="167" t="s">
        <v>168</v>
      </c>
      <c r="B16" s="142"/>
      <c r="C16" s="153"/>
      <c r="D16" s="149"/>
      <c r="E16" s="184">
        <f>IF(ISNA(VLOOKUP(Tableau7[[#This Row],[Part Number]],'Nbr OF faisa 1'!A:B,2,0)),0,VLOOKUP(Tableau7[[#This Row],[Part Number]],'Nbr OF faisa 1'!A:B,2,0))</f>
        <v>1</v>
      </c>
      <c r="F16" s="172">
        <f ca="1">IF(NOT(ISNA(MATCH($A16,Tableau5[Réf moteur],0))),IF(VALUE(RIGHT(F$5,1))&lt;=Tableau7[[#This Row],[Nbr d''OF faisa 1]],OFFSET(INDIRECT("'Faisa 1'!"&amp;ADDRESS(MATCH($A16,Tableau5[Réf moteur],0)+1,1),TRUE),RIGHT(F$5,1)-1,3,,),""),"")</f>
        <v>280485</v>
      </c>
      <c r="G16" s="143"/>
      <c r="H16" s="149"/>
      <c r="I16" s="172" t="str">
        <f ca="1">IF(NOT(ISNA(MATCH($A16,Tableau5[Réf moteur],0))),IF(VALUE(RIGHT(I$5,1))&lt;=Tableau7[[#This Row],[Nbr d''OF faisa 1]],OFFSET(INDIRECT("'Faisa 1'!"&amp;ADDRESS(MATCH($A16,Tableau5[Réf moteur],0)+1,1),TRUE),RIGHT(I$5,1)-1,3,,),""),"")</f>
        <v/>
      </c>
      <c r="J16" s="143"/>
      <c r="K16" s="149"/>
      <c r="L16" s="172" t="str">
        <f ca="1">IF(NOT(ISNA(MATCH($A16,Tableau5[Réf moteur],0))),IF(VALUE(RIGHT(L$5,1))&lt;=Tableau7[[#This Row],[Nbr d''OF faisa 1]],OFFSET(INDIRECT("'Faisa 1'!"&amp;ADDRESS(MATCH($A16,Tableau5[Réf moteur],0)+1,1),TRUE),RIGHT(L$5,1)-1,3,,),""),"")</f>
        <v/>
      </c>
      <c r="M16" s="143"/>
      <c r="N16" s="149"/>
      <c r="O16" s="148" t="str">
        <f ca="1">IF(NOT(ISNA(MATCH($A16,Tableau5[Réf moteur],0))),IF(VALUE(RIGHT(O$5,1))&lt;=Tableau7[[#This Row],[Nbr d''OF faisa 1]],OFFSET(INDIRECT("'Faisa 1'!"&amp;ADDRESS(MATCH($A16,Tableau5[Réf moteur],0)+1,1),TRUE),RIGHT(O$5,1)-1,3,,),""),"")</f>
        <v/>
      </c>
      <c r="P16" s="143"/>
      <c r="Q16" s="149"/>
      <c r="R16" s="148"/>
      <c r="S16" s="143"/>
      <c r="T16" s="149"/>
      <c r="U16" s="148" t="str">
        <f ca="1">IF(NOT(ISNA(MATCH($A16,Tableau5[Réf moteur],0))),IF(VALUE(RIGHT(U$5,1))&lt;=Tableau7[[#This Row],[Nbr d''OF faisa 1]],OFFSET(INDIRECT("'Faisa 1'!"&amp;ADDRESS(MATCH($A16,Tableau5[Réf moteur],0)+1,1),TRUE),RIGHT(U$5,1)-1,3,,),""),"")</f>
        <v/>
      </c>
      <c r="V16" s="143"/>
      <c r="W16" s="149"/>
      <c r="X16" s="148" t="str">
        <f ca="1">IF(NOT(ISNA(MATCH($A16,Tableau5[Réf moteur],0))),IF(VALUE(RIGHT(X$5,1))&lt;=Tableau7[[#This Row],[Nbr d''OF faisa 1]],OFFSET(INDIRECT("'Faisa 1'!"&amp;ADDRESS(MATCH($A16,Tableau5[Réf moteur],0)+1,1),TRUE),RIGHT(X$5,1)-1,3,,),""),"")</f>
        <v/>
      </c>
      <c r="Y16" s="143"/>
      <c r="Z16" s="149"/>
      <c r="AA16" s="160">
        <f ca="1">COUNTA(Tableau7[[#This Row],[OF 1]:[Eng. prév.7]])</f>
        <v>6</v>
      </c>
      <c r="AB16" s="164">
        <f ca="1">Tableau7[[#This Row],[Colonne3]]-AA16</f>
        <v>-6</v>
      </c>
      <c r="AC1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7" spans="1:29" x14ac:dyDescent="0.25">
      <c r="A17" s="167" t="s">
        <v>392</v>
      </c>
      <c r="B17" s="142"/>
      <c r="C17" s="153"/>
      <c r="D17" s="149"/>
      <c r="E17" s="184">
        <f>IF(ISNA(VLOOKUP(Tableau7[[#This Row],[Part Number]],'Nbr OF faisa 1'!A:B,2,0)),0,VLOOKUP(Tableau7[[#This Row],[Part Number]],'Nbr OF faisa 1'!A:B,2,0))</f>
        <v>0</v>
      </c>
      <c r="F17" s="172" t="str">
        <f ca="1">IF(NOT(ISNA(MATCH($A17,Tableau5[Réf moteur],0))),IF(VALUE(RIGHT(F$5,1))&lt;=Tableau7[[#This Row],[Nbr d''OF faisa 1]],OFFSET(INDIRECT("'Faisa 1'!"&amp;ADDRESS(MATCH($A17,Tableau5[Réf moteur],0)+1,1),TRUE),RIGHT(F$5,1)-1,3,,),""),"")</f>
        <v/>
      </c>
      <c r="G17" s="143"/>
      <c r="H17" s="149"/>
      <c r="I17" s="172" t="str">
        <f ca="1">IF(NOT(ISNA(MATCH($A17,Tableau5[Réf moteur],0))),IF(VALUE(RIGHT(I$5,1))&lt;=Tableau7[[#This Row],[Nbr d''OF faisa 1]],OFFSET(INDIRECT("'Faisa 1'!"&amp;ADDRESS(MATCH($A17,Tableau5[Réf moteur],0)+1,1),TRUE),RIGHT(I$5,1)-1,3,,),""),"")</f>
        <v/>
      </c>
      <c r="J17" s="143"/>
      <c r="K17" s="149"/>
      <c r="L17" s="172" t="str">
        <f ca="1">IF(NOT(ISNA(MATCH($A17,Tableau5[Réf moteur],0))),IF(VALUE(RIGHT(L$5,1))&lt;=Tableau7[[#This Row],[Nbr d''OF faisa 1]],OFFSET(INDIRECT("'Faisa 1'!"&amp;ADDRESS(MATCH($A17,Tableau5[Réf moteur],0)+1,1),TRUE),RIGHT(L$5,1)-1,3,,),""),"")</f>
        <v/>
      </c>
      <c r="M17" s="143"/>
      <c r="N17" s="149"/>
      <c r="O17" s="148" t="str">
        <f ca="1">IF(NOT(ISNA(MATCH($A17,Tableau5[Réf moteur],0))),IF(VALUE(RIGHT(O$5,1))&lt;=Tableau7[[#This Row],[Nbr d''OF faisa 1]],OFFSET(INDIRECT("'Faisa 1'!"&amp;ADDRESS(MATCH($A17,Tableau5[Réf moteur],0)+1,1),TRUE),RIGHT(O$5,1)-1,3,,),""),"")</f>
        <v/>
      </c>
      <c r="P17" s="143"/>
      <c r="Q17" s="149"/>
      <c r="R17" s="148"/>
      <c r="S17" s="143"/>
      <c r="T17" s="149"/>
      <c r="U17" s="148" t="str">
        <f ca="1">IF(NOT(ISNA(MATCH($A17,Tableau5[Réf moteur],0))),IF(VALUE(RIGHT(U$5,1))&lt;=Tableau7[[#This Row],[Nbr d''OF faisa 1]],OFFSET(INDIRECT("'Faisa 1'!"&amp;ADDRESS(MATCH($A17,Tableau5[Réf moteur],0)+1,1),TRUE),RIGHT(U$5,1)-1,3,,),""),"")</f>
        <v/>
      </c>
      <c r="V17" s="143"/>
      <c r="W17" s="149"/>
      <c r="X17" s="148" t="str">
        <f ca="1">IF(NOT(ISNA(MATCH($A17,Tableau5[Réf moteur],0))),IF(VALUE(RIGHT(X$5,1))&lt;=Tableau7[[#This Row],[Nbr d''OF faisa 1]],OFFSET(INDIRECT("'Faisa 1'!"&amp;ADDRESS(MATCH($A17,Tableau5[Réf moteur],0)+1,1),TRUE),RIGHT(X$5,1)-1,3,,),""),"")</f>
        <v/>
      </c>
      <c r="Y17" s="143"/>
      <c r="Z17" s="149"/>
      <c r="AA17" s="160">
        <f ca="1">COUNTA(Tableau7[[#This Row],[OF 1]:[Eng. prév.7]])</f>
        <v>6</v>
      </c>
      <c r="AB17" s="164">
        <f ca="1">Tableau7[[#This Row],[Colonne3]]-AA17</f>
        <v>-6</v>
      </c>
      <c r="AC1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8" spans="1:29" x14ac:dyDescent="0.25">
      <c r="A18" s="167" t="s">
        <v>494</v>
      </c>
      <c r="B18" s="142"/>
      <c r="C18" s="153"/>
      <c r="D18" s="149"/>
      <c r="E18" s="184">
        <f>IF(ISNA(VLOOKUP(Tableau7[[#This Row],[Part Number]],'Nbr OF faisa 1'!A:B,2,0)),0,VLOOKUP(Tableau7[[#This Row],[Part Number]],'Nbr OF faisa 1'!A:B,2,0))</f>
        <v>0</v>
      </c>
      <c r="F18" s="172" t="str">
        <f ca="1">IF(NOT(ISNA(MATCH($A18,Tableau5[Réf moteur],0))),IF(VALUE(RIGHT(F$5,1))&lt;=Tableau7[[#This Row],[Nbr d''OF faisa 1]],OFFSET(INDIRECT("'Faisa 1'!"&amp;ADDRESS(MATCH($A18,Tableau5[Réf moteur],0)+1,1),TRUE),RIGHT(F$5,1)-1,3,,),""),"")</f>
        <v/>
      </c>
      <c r="G18" s="143"/>
      <c r="H18" s="149"/>
      <c r="I18" s="172" t="str">
        <f ca="1">IF(NOT(ISNA(MATCH($A18,Tableau5[Réf moteur],0))),IF(VALUE(RIGHT(I$5,1))&lt;=Tableau7[[#This Row],[Nbr d''OF faisa 1]],OFFSET(INDIRECT("'Faisa 1'!"&amp;ADDRESS(MATCH($A18,Tableau5[Réf moteur],0)+1,1),TRUE),RIGHT(I$5,1)-1,3,,),""),"")</f>
        <v/>
      </c>
      <c r="J18" s="143"/>
      <c r="K18" s="149"/>
      <c r="L18" s="172" t="str">
        <f ca="1">IF(NOT(ISNA(MATCH($A18,Tableau5[Réf moteur],0))),IF(VALUE(RIGHT(L$5,1))&lt;=Tableau7[[#This Row],[Nbr d''OF faisa 1]],OFFSET(INDIRECT("'Faisa 1'!"&amp;ADDRESS(MATCH($A18,Tableau5[Réf moteur],0)+1,1),TRUE),RIGHT(L$5,1)-1,3,,),""),"")</f>
        <v/>
      </c>
      <c r="M18" s="143"/>
      <c r="N18" s="149"/>
      <c r="O18" s="148" t="str">
        <f ca="1">IF(NOT(ISNA(MATCH($A18,Tableau5[Réf moteur],0))),IF(VALUE(RIGHT(O$5,1))&lt;=Tableau7[[#This Row],[Nbr d''OF faisa 1]],OFFSET(INDIRECT("'Faisa 1'!"&amp;ADDRESS(MATCH($A18,Tableau5[Réf moteur],0)+1,1),TRUE),RIGHT(O$5,1)-1,3,,),""),"")</f>
        <v/>
      </c>
      <c r="P18" s="143"/>
      <c r="Q18" s="149"/>
      <c r="R18" s="148"/>
      <c r="S18" s="143"/>
      <c r="T18" s="149"/>
      <c r="U18" s="148" t="str">
        <f ca="1">IF(NOT(ISNA(MATCH($A18,Tableau5[Réf moteur],0))),IF(VALUE(RIGHT(U$5,1))&lt;=Tableau7[[#This Row],[Nbr d''OF faisa 1]],OFFSET(INDIRECT("'Faisa 1'!"&amp;ADDRESS(MATCH($A18,Tableau5[Réf moteur],0)+1,1),TRUE),RIGHT(U$5,1)-1,3,,),""),"")</f>
        <v/>
      </c>
      <c r="V18" s="143"/>
      <c r="W18" s="149"/>
      <c r="X18" s="148" t="str">
        <f ca="1">IF(NOT(ISNA(MATCH($A18,Tableau5[Réf moteur],0))),IF(VALUE(RIGHT(X$5,1))&lt;=Tableau7[[#This Row],[Nbr d''OF faisa 1]],OFFSET(INDIRECT("'Faisa 1'!"&amp;ADDRESS(MATCH($A18,Tableau5[Réf moteur],0)+1,1),TRUE),RIGHT(X$5,1)-1,3,,),""),"")</f>
        <v/>
      </c>
      <c r="Y18" s="143"/>
      <c r="Z18" s="149"/>
      <c r="AA18" s="160">
        <f ca="1">COUNTA(Tableau7[[#This Row],[OF 1]:[Eng. prév.7]])</f>
        <v>6</v>
      </c>
      <c r="AB18" s="164">
        <f ca="1">Tableau7[[#This Row],[Colonne3]]-AA18</f>
        <v>-6</v>
      </c>
      <c r="AC1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9" spans="1:29" x14ac:dyDescent="0.25">
      <c r="A19" s="167" t="s">
        <v>439</v>
      </c>
      <c r="B19" s="142"/>
      <c r="C19" s="153"/>
      <c r="D19" s="149"/>
      <c r="E19" s="184">
        <f>IF(ISNA(VLOOKUP(Tableau7[[#This Row],[Part Number]],'Nbr OF faisa 1'!A:B,2,0)),0,VLOOKUP(Tableau7[[#This Row],[Part Number]],'Nbr OF faisa 1'!A:B,2,0))</f>
        <v>0</v>
      </c>
      <c r="F19" s="172" t="str">
        <f ca="1">IF(NOT(ISNA(MATCH($A19,Tableau5[Réf moteur],0))),IF(VALUE(RIGHT(F$5,1))&lt;=Tableau7[[#This Row],[Nbr d''OF faisa 1]],OFFSET(INDIRECT("'Faisa 1'!"&amp;ADDRESS(MATCH($A19,Tableau5[Réf moteur],0)+1,1),TRUE),RIGHT(F$5,1)-1,3,,),""),"")</f>
        <v/>
      </c>
      <c r="G19" s="143"/>
      <c r="H19" s="149"/>
      <c r="I19" s="172" t="str">
        <f ca="1">IF(NOT(ISNA(MATCH($A19,Tableau5[Réf moteur],0))),IF(VALUE(RIGHT(I$5,1))&lt;=Tableau7[[#This Row],[Nbr d''OF faisa 1]],OFFSET(INDIRECT("'Faisa 1'!"&amp;ADDRESS(MATCH($A19,Tableau5[Réf moteur],0)+1,1),TRUE),RIGHT(I$5,1)-1,3,,),""),"")</f>
        <v/>
      </c>
      <c r="J19" s="143"/>
      <c r="K19" s="149"/>
      <c r="L19" s="172" t="str">
        <f ca="1">IF(NOT(ISNA(MATCH($A19,Tableau5[Réf moteur],0))),IF(VALUE(RIGHT(L$5,1))&lt;=Tableau7[[#This Row],[Nbr d''OF faisa 1]],OFFSET(INDIRECT("'Faisa 1'!"&amp;ADDRESS(MATCH($A19,Tableau5[Réf moteur],0)+1,1),TRUE),RIGHT(L$5,1)-1,3,,),""),"")</f>
        <v/>
      </c>
      <c r="M19" s="143"/>
      <c r="N19" s="149"/>
      <c r="O19" s="148" t="str">
        <f ca="1">IF(NOT(ISNA(MATCH($A19,Tableau5[Réf moteur],0))),IF(VALUE(RIGHT(O$5,1))&lt;=Tableau7[[#This Row],[Nbr d''OF faisa 1]],OFFSET(INDIRECT("'Faisa 1'!"&amp;ADDRESS(MATCH($A19,Tableau5[Réf moteur],0)+1,1),TRUE),RIGHT(O$5,1)-1,3,,),""),"")</f>
        <v/>
      </c>
      <c r="P19" s="143"/>
      <c r="Q19" s="149"/>
      <c r="R19" s="148"/>
      <c r="S19" s="143"/>
      <c r="T19" s="149"/>
      <c r="U19" s="148" t="str">
        <f ca="1">IF(NOT(ISNA(MATCH($A19,Tableau5[Réf moteur],0))),IF(VALUE(RIGHT(U$5,1))&lt;=Tableau7[[#This Row],[Nbr d''OF faisa 1]],OFFSET(INDIRECT("'Faisa 1'!"&amp;ADDRESS(MATCH($A19,Tableau5[Réf moteur],0)+1,1),TRUE),RIGHT(U$5,1)-1,3,,),""),"")</f>
        <v/>
      </c>
      <c r="V19" s="143"/>
      <c r="W19" s="149"/>
      <c r="X19" s="148" t="str">
        <f ca="1">IF(NOT(ISNA(MATCH($A19,Tableau5[Réf moteur],0))),IF(VALUE(RIGHT(X$5,1))&lt;=Tableau7[[#This Row],[Nbr d''OF faisa 1]],OFFSET(INDIRECT("'Faisa 1'!"&amp;ADDRESS(MATCH($A19,Tableau5[Réf moteur],0)+1,1),TRUE),RIGHT(X$5,1)-1,3,,),""),"")</f>
        <v/>
      </c>
      <c r="Y19" s="143"/>
      <c r="Z19" s="149"/>
      <c r="AA19" s="160">
        <f ca="1">COUNTA(Tableau7[[#This Row],[OF 1]:[Eng. prév.7]])</f>
        <v>6</v>
      </c>
      <c r="AB19" s="164">
        <f ca="1">Tableau7[[#This Row],[Colonne3]]-AA19</f>
        <v>-6</v>
      </c>
      <c r="AC1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0" spans="1:29" x14ac:dyDescent="0.25">
      <c r="A20" s="167" t="s">
        <v>399</v>
      </c>
      <c r="B20" s="142"/>
      <c r="C20" s="153"/>
      <c r="D20" s="149"/>
      <c r="E20" s="184">
        <f>IF(ISNA(VLOOKUP(Tableau7[[#This Row],[Part Number]],'Nbr OF faisa 1'!A:B,2,0)),0,VLOOKUP(Tableau7[[#This Row],[Part Number]],'Nbr OF faisa 1'!A:B,2,0))</f>
        <v>1</v>
      </c>
      <c r="F20" s="172">
        <f ca="1">IF(NOT(ISNA(MATCH($A20,Tableau5[Réf moteur],0))),IF(VALUE(RIGHT(F$5,1))&lt;=Tableau7[[#This Row],[Nbr d''OF faisa 1]],OFFSET(INDIRECT("'Faisa 1'!"&amp;ADDRESS(MATCH($A20,Tableau5[Réf moteur],0)+1,1),TRUE),RIGHT(F$5,1)-1,3,,),""),"")</f>
        <v>275868</v>
      </c>
      <c r="G20" s="143"/>
      <c r="H20" s="149"/>
      <c r="I20" s="172" t="str">
        <f ca="1">IF(NOT(ISNA(MATCH($A20,Tableau5[Réf moteur],0))),IF(VALUE(RIGHT(I$5,1))&lt;=Tableau7[[#This Row],[Nbr d''OF faisa 1]],OFFSET(INDIRECT("'Faisa 1'!"&amp;ADDRESS(MATCH($A20,Tableau5[Réf moteur],0)+1,1),TRUE),RIGHT(I$5,1)-1,3,,),""),"")</f>
        <v/>
      </c>
      <c r="J20" s="143"/>
      <c r="K20" s="149"/>
      <c r="L20" s="172" t="str">
        <f ca="1">IF(NOT(ISNA(MATCH($A20,Tableau5[Réf moteur],0))),IF(VALUE(RIGHT(L$5,1))&lt;=Tableau7[[#This Row],[Nbr d''OF faisa 1]],OFFSET(INDIRECT("'Faisa 1'!"&amp;ADDRESS(MATCH($A20,Tableau5[Réf moteur],0)+1,1),TRUE),RIGHT(L$5,1)-1,3,,),""),"")</f>
        <v/>
      </c>
      <c r="M20" s="143"/>
      <c r="N20" s="149"/>
      <c r="O20" s="148" t="str">
        <f ca="1">IF(NOT(ISNA(MATCH($A20,Tableau5[Réf moteur],0))),IF(VALUE(RIGHT(O$5,1))&lt;=Tableau7[[#This Row],[Nbr d''OF faisa 1]],OFFSET(INDIRECT("'Faisa 1'!"&amp;ADDRESS(MATCH($A20,Tableau5[Réf moteur],0)+1,1),TRUE),RIGHT(O$5,1)-1,3,,),""),"")</f>
        <v/>
      </c>
      <c r="P20" s="143"/>
      <c r="Q20" s="149"/>
      <c r="R20" s="148"/>
      <c r="S20" s="143"/>
      <c r="T20" s="149"/>
      <c r="U20" s="148" t="str">
        <f ca="1">IF(NOT(ISNA(MATCH($A20,Tableau5[Réf moteur],0))),IF(VALUE(RIGHT(U$5,1))&lt;=Tableau7[[#This Row],[Nbr d''OF faisa 1]],OFFSET(INDIRECT("'Faisa 1'!"&amp;ADDRESS(MATCH($A20,Tableau5[Réf moteur],0)+1,1),TRUE),RIGHT(U$5,1)-1,3,,),""),"")</f>
        <v/>
      </c>
      <c r="V20" s="143"/>
      <c r="W20" s="149"/>
      <c r="X20" s="148" t="str">
        <f ca="1">IF(NOT(ISNA(MATCH($A20,Tableau5[Réf moteur],0))),IF(VALUE(RIGHT(X$5,1))&lt;=Tableau7[[#This Row],[Nbr d''OF faisa 1]],OFFSET(INDIRECT("'Faisa 1'!"&amp;ADDRESS(MATCH($A20,Tableau5[Réf moteur],0)+1,1),TRUE),RIGHT(X$5,1)-1,3,,),""),"")</f>
        <v/>
      </c>
      <c r="Y20" s="143"/>
      <c r="Z20" s="149"/>
      <c r="AA20" s="160">
        <f ca="1">COUNTA(Tableau7[[#This Row],[OF 1]:[Eng. prév.7]])</f>
        <v>6</v>
      </c>
      <c r="AB20" s="164">
        <f ca="1">Tableau7[[#This Row],[Colonne3]]-AA20</f>
        <v>-6</v>
      </c>
      <c r="AC2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1" spans="1:29" x14ac:dyDescent="0.25">
      <c r="A21" s="167" t="s">
        <v>417</v>
      </c>
      <c r="B21" s="142"/>
      <c r="C21" s="153"/>
      <c r="D21" s="149"/>
      <c r="E21" s="184">
        <f>IF(ISNA(VLOOKUP(Tableau7[[#This Row],[Part Number]],'Nbr OF faisa 1'!A:B,2,0)),0,VLOOKUP(Tableau7[[#This Row],[Part Number]],'Nbr OF faisa 1'!A:B,2,0))</f>
        <v>0</v>
      </c>
      <c r="F21" s="172" t="str">
        <f ca="1">IF(NOT(ISNA(MATCH($A21,Tableau5[Réf moteur],0))),IF(VALUE(RIGHT(F$5,1))&lt;=Tableau7[[#This Row],[Nbr d''OF faisa 1]],OFFSET(INDIRECT("'Faisa 1'!"&amp;ADDRESS(MATCH($A21,Tableau5[Réf moteur],0)+1,1),TRUE),RIGHT(F$5,1)-1,3,,),""),"")</f>
        <v/>
      </c>
      <c r="G21" s="143"/>
      <c r="H21" s="149"/>
      <c r="I21" s="172" t="str">
        <f ca="1">IF(NOT(ISNA(MATCH($A21,Tableau5[Réf moteur],0))),IF(VALUE(RIGHT(I$5,1))&lt;=Tableau7[[#This Row],[Nbr d''OF faisa 1]],OFFSET(INDIRECT("'Faisa 1'!"&amp;ADDRESS(MATCH($A21,Tableau5[Réf moteur],0)+1,1),TRUE),RIGHT(I$5,1)-1,3,,),""),"")</f>
        <v/>
      </c>
      <c r="J21" s="143"/>
      <c r="K21" s="149"/>
      <c r="L21" s="172" t="str">
        <f ca="1">IF(NOT(ISNA(MATCH($A21,Tableau5[Réf moteur],0))),IF(VALUE(RIGHT(L$5,1))&lt;=Tableau7[[#This Row],[Nbr d''OF faisa 1]],OFFSET(INDIRECT("'Faisa 1'!"&amp;ADDRESS(MATCH($A21,Tableau5[Réf moteur],0)+1,1),TRUE),RIGHT(L$5,1)-1,3,,),""),"")</f>
        <v/>
      </c>
      <c r="M21" s="143"/>
      <c r="N21" s="149"/>
      <c r="O21" s="148" t="str">
        <f ca="1">IF(NOT(ISNA(MATCH($A21,Tableau5[Réf moteur],0))),IF(VALUE(RIGHT(O$5,1))&lt;=Tableau7[[#This Row],[Nbr d''OF faisa 1]],OFFSET(INDIRECT("'Faisa 1'!"&amp;ADDRESS(MATCH($A21,Tableau5[Réf moteur],0)+1,1),TRUE),RIGHT(O$5,1)-1,3,,),""),"")</f>
        <v/>
      </c>
      <c r="P21" s="143"/>
      <c r="Q21" s="149"/>
      <c r="R21" s="148"/>
      <c r="S21" s="143"/>
      <c r="T21" s="149"/>
      <c r="U21" s="148" t="str">
        <f ca="1">IF(NOT(ISNA(MATCH($A21,Tableau5[Réf moteur],0))),IF(VALUE(RIGHT(U$5,1))&lt;=Tableau7[[#This Row],[Nbr d''OF faisa 1]],OFFSET(INDIRECT("'Faisa 1'!"&amp;ADDRESS(MATCH($A21,Tableau5[Réf moteur],0)+1,1),TRUE),RIGHT(U$5,1)-1,3,,),""),"")</f>
        <v/>
      </c>
      <c r="V21" s="143"/>
      <c r="W21" s="149"/>
      <c r="X21" s="148" t="str">
        <f ca="1">IF(NOT(ISNA(MATCH($A21,Tableau5[Réf moteur],0))),IF(VALUE(RIGHT(X$5,1))&lt;=Tableau7[[#This Row],[Nbr d''OF faisa 1]],OFFSET(INDIRECT("'Faisa 1'!"&amp;ADDRESS(MATCH($A21,Tableau5[Réf moteur],0)+1,1),TRUE),RIGHT(X$5,1)-1,3,,),""),"")</f>
        <v/>
      </c>
      <c r="Y21" s="143"/>
      <c r="Z21" s="149"/>
      <c r="AA21" s="160">
        <f ca="1">COUNTA(Tableau7[[#This Row],[OF 1]:[Eng. prév.7]])</f>
        <v>6</v>
      </c>
      <c r="AB21" s="164">
        <f ca="1">Tableau7[[#This Row],[Colonne3]]-AA21</f>
        <v>-6</v>
      </c>
      <c r="AC2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2" spans="1:29" x14ac:dyDescent="0.25">
      <c r="A22" s="167" t="s">
        <v>377</v>
      </c>
      <c r="B22" s="142"/>
      <c r="C22" s="153"/>
      <c r="D22" s="149"/>
      <c r="E22" s="184">
        <f>IF(ISNA(VLOOKUP(Tableau7[[#This Row],[Part Number]],'Nbr OF faisa 1'!A:B,2,0)),0,VLOOKUP(Tableau7[[#This Row],[Part Number]],'Nbr OF faisa 1'!A:B,2,0))</f>
        <v>0</v>
      </c>
      <c r="F22" s="172" t="str">
        <f ca="1">IF(NOT(ISNA(MATCH($A22,Tableau5[Réf moteur],0))),IF(VALUE(RIGHT(F$5,1))&lt;=Tableau7[[#This Row],[Nbr d''OF faisa 1]],OFFSET(INDIRECT("'Faisa 1'!"&amp;ADDRESS(MATCH($A22,Tableau5[Réf moteur],0)+1,1),TRUE),RIGHT(F$5,1)-1,3,,),""),"")</f>
        <v/>
      </c>
      <c r="G22" s="143"/>
      <c r="H22" s="149"/>
      <c r="I22" s="172" t="str">
        <f ca="1">IF(NOT(ISNA(MATCH($A22,Tableau5[Réf moteur],0))),IF(VALUE(RIGHT(I$5,1))&lt;=Tableau7[[#This Row],[Nbr d''OF faisa 1]],OFFSET(INDIRECT("'Faisa 1'!"&amp;ADDRESS(MATCH($A22,Tableau5[Réf moteur],0)+1,1),TRUE),RIGHT(I$5,1)-1,3,,),""),"")</f>
        <v/>
      </c>
      <c r="J22" s="143"/>
      <c r="K22" s="149"/>
      <c r="L22" s="172" t="str">
        <f ca="1">IF(NOT(ISNA(MATCH($A22,Tableau5[Réf moteur],0))),IF(VALUE(RIGHT(L$5,1))&lt;=Tableau7[[#This Row],[Nbr d''OF faisa 1]],OFFSET(INDIRECT("'Faisa 1'!"&amp;ADDRESS(MATCH($A22,Tableau5[Réf moteur],0)+1,1),TRUE),RIGHT(L$5,1)-1,3,,),""),"")</f>
        <v/>
      </c>
      <c r="M22" s="143"/>
      <c r="N22" s="149"/>
      <c r="O22" s="148" t="str">
        <f ca="1">IF(NOT(ISNA(MATCH($A22,Tableau5[Réf moteur],0))),IF(VALUE(RIGHT(O$5,1))&lt;=Tableau7[[#This Row],[Nbr d''OF faisa 1]],OFFSET(INDIRECT("'Faisa 1'!"&amp;ADDRESS(MATCH($A22,Tableau5[Réf moteur],0)+1,1),TRUE),RIGHT(O$5,1)-1,3,,),""),"")</f>
        <v/>
      </c>
      <c r="P22" s="143"/>
      <c r="Q22" s="149"/>
      <c r="R22" s="148"/>
      <c r="S22" s="143"/>
      <c r="T22" s="149"/>
      <c r="U22" s="148" t="str">
        <f ca="1">IF(NOT(ISNA(MATCH($A22,Tableau5[Réf moteur],0))),IF(VALUE(RIGHT(U$5,1))&lt;=Tableau7[[#This Row],[Nbr d''OF faisa 1]],OFFSET(INDIRECT("'Faisa 1'!"&amp;ADDRESS(MATCH($A22,Tableau5[Réf moteur],0)+1,1),TRUE),RIGHT(U$5,1)-1,3,,),""),"")</f>
        <v/>
      </c>
      <c r="V22" s="143"/>
      <c r="W22" s="149"/>
      <c r="X22" s="148" t="str">
        <f ca="1">IF(NOT(ISNA(MATCH($A22,Tableau5[Réf moteur],0))),IF(VALUE(RIGHT(X$5,1))&lt;=Tableau7[[#This Row],[Nbr d''OF faisa 1]],OFFSET(INDIRECT("'Faisa 1'!"&amp;ADDRESS(MATCH($A22,Tableau5[Réf moteur],0)+1,1),TRUE),RIGHT(X$5,1)-1,3,,),""),"")</f>
        <v/>
      </c>
      <c r="Y22" s="143"/>
      <c r="Z22" s="149"/>
      <c r="AA22" s="160">
        <f ca="1">COUNTA(Tableau7[[#This Row],[OF 1]:[Eng. prév.7]])</f>
        <v>6</v>
      </c>
      <c r="AB22" s="164">
        <f ca="1">Tableau7[[#This Row],[Colonne3]]-AA22</f>
        <v>-6</v>
      </c>
      <c r="AC2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3" spans="1:29" x14ac:dyDescent="0.25">
      <c r="A23" s="167" t="s">
        <v>298</v>
      </c>
      <c r="B23" s="142"/>
      <c r="C23" s="153"/>
      <c r="D23" s="149"/>
      <c r="E23" s="184">
        <f>IF(ISNA(VLOOKUP(Tableau7[[#This Row],[Part Number]],'Nbr OF faisa 1'!A:B,2,0)),0,VLOOKUP(Tableau7[[#This Row],[Part Number]],'Nbr OF faisa 1'!A:B,2,0))</f>
        <v>2</v>
      </c>
      <c r="F23" s="172">
        <f ca="1">IF(NOT(ISNA(MATCH($A23,Tableau5[Réf moteur],0))),IF(VALUE(RIGHT(F$5,1))&lt;=Tableau7[[#This Row],[Nbr d''OF faisa 1]],OFFSET(INDIRECT("'Faisa 1'!"&amp;ADDRESS(MATCH($A23,Tableau5[Réf moteur],0)+1,1),TRUE),RIGHT(F$5,1)-1,3,,),""),"")</f>
        <v>261292</v>
      </c>
      <c r="G23" s="143"/>
      <c r="H23" s="149"/>
      <c r="I23" s="172">
        <f ca="1">IF(NOT(ISNA(MATCH($A23,Tableau5[Réf moteur],0))),IF(VALUE(RIGHT(I$5,1))&lt;=Tableau7[[#This Row],[Nbr d''OF faisa 1]],OFFSET(INDIRECT("'Faisa 1'!"&amp;ADDRESS(MATCH($A23,Tableau5[Réf moteur],0)+1,1),TRUE),RIGHT(I$5,1)-1,3,,),""),"")</f>
        <v>281014</v>
      </c>
      <c r="J23" s="143"/>
      <c r="K23" s="149"/>
      <c r="L23" s="172" t="str">
        <f ca="1">IF(NOT(ISNA(MATCH($A23,Tableau5[Réf moteur],0))),IF(VALUE(RIGHT(L$5,1))&lt;=Tableau7[[#This Row],[Nbr d''OF faisa 1]],OFFSET(INDIRECT("'Faisa 1'!"&amp;ADDRESS(MATCH($A23,Tableau5[Réf moteur],0)+1,1),TRUE),RIGHT(L$5,1)-1,3,,),""),"")</f>
        <v/>
      </c>
      <c r="M23" s="143"/>
      <c r="N23" s="149"/>
      <c r="O23" s="148" t="str">
        <f ca="1">IF(NOT(ISNA(MATCH($A23,Tableau5[Réf moteur],0))),IF(VALUE(RIGHT(O$5,1))&lt;=Tableau7[[#This Row],[Nbr d''OF faisa 1]],OFFSET(INDIRECT("'Faisa 1'!"&amp;ADDRESS(MATCH($A23,Tableau5[Réf moteur],0)+1,1),TRUE),RIGHT(O$5,1)-1,3,,),""),"")</f>
        <v/>
      </c>
      <c r="P23" s="143"/>
      <c r="Q23" s="149"/>
      <c r="R23" s="148"/>
      <c r="S23" s="143"/>
      <c r="T23" s="149"/>
      <c r="U23" s="148" t="str">
        <f ca="1">IF(NOT(ISNA(MATCH($A23,Tableau5[Réf moteur],0))),IF(VALUE(RIGHT(U$5,1))&lt;=Tableau7[[#This Row],[Nbr d''OF faisa 1]],OFFSET(INDIRECT("'Faisa 1'!"&amp;ADDRESS(MATCH($A23,Tableau5[Réf moteur],0)+1,1),TRUE),RIGHT(U$5,1)-1,3,,),""),"")</f>
        <v/>
      </c>
      <c r="V23" s="143"/>
      <c r="W23" s="149"/>
      <c r="X23" s="148" t="str">
        <f ca="1">IF(NOT(ISNA(MATCH($A23,Tableau5[Réf moteur],0))),IF(VALUE(RIGHT(X$5,1))&lt;=Tableau7[[#This Row],[Nbr d''OF faisa 1]],OFFSET(INDIRECT("'Faisa 1'!"&amp;ADDRESS(MATCH($A23,Tableau5[Réf moteur],0)+1,1),TRUE),RIGHT(X$5,1)-1,3,,),""),"")</f>
        <v/>
      </c>
      <c r="Y23" s="143"/>
      <c r="Z23" s="149"/>
      <c r="AA23" s="160">
        <f ca="1">COUNTA(Tableau7[[#This Row],[OF 1]:[Eng. prév.7]])</f>
        <v>6</v>
      </c>
      <c r="AB23" s="164">
        <f ca="1">Tableau7[[#This Row],[Colonne3]]-AA23</f>
        <v>-6</v>
      </c>
      <c r="AC2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4" spans="1:29" x14ac:dyDescent="0.25">
      <c r="A24" s="167" t="s">
        <v>200</v>
      </c>
      <c r="B24" s="142"/>
      <c r="C24" s="153"/>
      <c r="D24" s="149"/>
      <c r="E24" s="184">
        <f>IF(ISNA(VLOOKUP(Tableau7[[#This Row],[Part Number]],'Nbr OF faisa 1'!A:B,2,0)),0,VLOOKUP(Tableau7[[#This Row],[Part Number]],'Nbr OF faisa 1'!A:B,2,0))</f>
        <v>8</v>
      </c>
      <c r="F24" s="172">
        <f ca="1">IF(NOT(ISNA(MATCH($A24,Tableau5[Réf moteur],0))),IF(VALUE(RIGHT(F$5,1))&lt;=Tableau7[[#This Row],[Nbr d''OF faisa 1]],OFFSET(INDIRECT("'Faisa 1'!"&amp;ADDRESS(MATCH($A24,Tableau5[Réf moteur],0)+1,1),TRUE),RIGHT(F$5,1)-1,3,,),""),"")</f>
        <v>280768</v>
      </c>
      <c r="G24" s="143"/>
      <c r="H24" s="149"/>
      <c r="I24" s="172">
        <f ca="1">IF(NOT(ISNA(MATCH($A24,Tableau5[Réf moteur],0))),IF(VALUE(RIGHT(I$5,1))&lt;=Tableau7[[#This Row],[Nbr d''OF faisa 1]],OFFSET(INDIRECT("'Faisa 1'!"&amp;ADDRESS(MATCH($A24,Tableau5[Réf moteur],0)+1,1),TRUE),RIGHT(I$5,1)-1,3,,),""),"")</f>
        <v>280770</v>
      </c>
      <c r="J24" s="143"/>
      <c r="K24" s="149"/>
      <c r="L24" s="172">
        <f ca="1">IF(NOT(ISNA(MATCH($A24,Tableau5[Réf moteur],0))),IF(VALUE(RIGHT(L$5,1))&lt;=Tableau7[[#This Row],[Nbr d''OF faisa 1]],OFFSET(INDIRECT("'Faisa 1'!"&amp;ADDRESS(MATCH($A24,Tableau5[Réf moteur],0)+1,1),TRUE),RIGHT(L$5,1)-1,3,,),""),"")</f>
        <v>280773</v>
      </c>
      <c r="M24" s="143"/>
      <c r="N24" s="149"/>
      <c r="O24" s="148">
        <f ca="1">IF(NOT(ISNA(MATCH($A24,Tableau5[Réf moteur],0))),IF(VALUE(RIGHT(O$5,1))&lt;=Tableau7[[#This Row],[Nbr d''OF faisa 1]],OFFSET(INDIRECT("'Faisa 1'!"&amp;ADDRESS(MATCH($A24,Tableau5[Réf moteur],0)+1,1),TRUE),RIGHT(O$5,1)-1,3,,),""),"")</f>
        <v>280775</v>
      </c>
      <c r="P24" s="143"/>
      <c r="Q24" s="149"/>
      <c r="R24" s="148"/>
      <c r="S24" s="143"/>
      <c r="T24" s="149"/>
      <c r="U24" s="148">
        <f ca="1">IF(NOT(ISNA(MATCH($A24,Tableau5[Réf moteur],0))),IF(VALUE(RIGHT(U$5,1))&lt;=Tableau7[[#This Row],[Nbr d''OF faisa 1]],OFFSET(INDIRECT("'Faisa 1'!"&amp;ADDRESS(MATCH($A24,Tableau5[Réf moteur],0)+1,1),TRUE),RIGHT(U$5,1)-1,3,,),""),"")</f>
        <v>280769</v>
      </c>
      <c r="V24" s="143"/>
      <c r="W24" s="149"/>
      <c r="X24" s="148">
        <f ca="1">IF(NOT(ISNA(MATCH($A24,Tableau5[Réf moteur],0))),IF(VALUE(RIGHT(X$5,1))&lt;=Tableau7[[#This Row],[Nbr d''OF faisa 1]],OFFSET(INDIRECT("'Faisa 1'!"&amp;ADDRESS(MATCH($A24,Tableau5[Réf moteur],0)+1,1),TRUE),RIGHT(X$5,1)-1,3,,),""),"")</f>
        <v>280771</v>
      </c>
      <c r="Y24" s="143"/>
      <c r="Z24" s="149"/>
      <c r="AA24" s="160">
        <f ca="1">COUNTA(Tableau7[[#This Row],[OF 1]:[Eng. prév.7]])</f>
        <v>6</v>
      </c>
      <c r="AB24" s="164">
        <f ca="1">Tableau7[[#This Row],[Colonne3]]-AA24</f>
        <v>-6</v>
      </c>
      <c r="AC2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5" spans="1:29" x14ac:dyDescent="0.25">
      <c r="A25" s="167" t="s">
        <v>474</v>
      </c>
      <c r="B25" s="142"/>
      <c r="C25" s="153"/>
      <c r="D25" s="149"/>
      <c r="E25" s="184">
        <f>IF(ISNA(VLOOKUP(Tableau7[[#This Row],[Part Number]],'Nbr OF faisa 1'!A:B,2,0)),0,VLOOKUP(Tableau7[[#This Row],[Part Number]],'Nbr OF faisa 1'!A:B,2,0))</f>
        <v>0</v>
      </c>
      <c r="F25" s="172" t="str">
        <f ca="1">IF(NOT(ISNA(MATCH($A25,Tableau5[Réf moteur],0))),IF(VALUE(RIGHT(F$5,1))&lt;=Tableau7[[#This Row],[Nbr d''OF faisa 1]],OFFSET(INDIRECT("'Faisa 1'!"&amp;ADDRESS(MATCH($A25,Tableau5[Réf moteur],0)+1,1),TRUE),RIGHT(F$5,1)-1,3,,),""),"")</f>
        <v/>
      </c>
      <c r="G25" s="143"/>
      <c r="H25" s="149"/>
      <c r="I25" s="172" t="str">
        <f ca="1">IF(NOT(ISNA(MATCH($A25,Tableau5[Réf moteur],0))),IF(VALUE(RIGHT(I$5,1))&lt;=Tableau7[[#This Row],[Nbr d''OF faisa 1]],OFFSET(INDIRECT("'Faisa 1'!"&amp;ADDRESS(MATCH($A25,Tableau5[Réf moteur],0)+1,1),TRUE),RIGHT(I$5,1)-1,3,,),""),"")</f>
        <v/>
      </c>
      <c r="J25" s="143"/>
      <c r="K25" s="149"/>
      <c r="L25" s="172" t="str">
        <f ca="1">IF(NOT(ISNA(MATCH($A25,Tableau5[Réf moteur],0))),IF(VALUE(RIGHT(L$5,1))&lt;=Tableau7[[#This Row],[Nbr d''OF faisa 1]],OFFSET(INDIRECT("'Faisa 1'!"&amp;ADDRESS(MATCH($A25,Tableau5[Réf moteur],0)+1,1),TRUE),RIGHT(L$5,1)-1,3,,),""),"")</f>
        <v/>
      </c>
      <c r="M25" s="143"/>
      <c r="N25" s="149"/>
      <c r="O25" s="148" t="str">
        <f ca="1">IF(NOT(ISNA(MATCH($A25,Tableau5[Réf moteur],0))),IF(VALUE(RIGHT(O$5,1))&lt;=Tableau7[[#This Row],[Nbr d''OF faisa 1]],OFFSET(INDIRECT("'Faisa 1'!"&amp;ADDRESS(MATCH($A25,Tableau5[Réf moteur],0)+1,1),TRUE),RIGHT(O$5,1)-1,3,,),""),"")</f>
        <v/>
      </c>
      <c r="P25" s="143"/>
      <c r="Q25" s="149"/>
      <c r="R25" s="148"/>
      <c r="S25" s="143"/>
      <c r="T25" s="149"/>
      <c r="U25" s="148" t="str">
        <f ca="1">IF(NOT(ISNA(MATCH($A25,Tableau5[Réf moteur],0))),IF(VALUE(RIGHT(U$5,1))&lt;=Tableau7[[#This Row],[Nbr d''OF faisa 1]],OFFSET(INDIRECT("'Faisa 1'!"&amp;ADDRESS(MATCH($A25,Tableau5[Réf moteur],0)+1,1),TRUE),RIGHT(U$5,1)-1,3,,),""),"")</f>
        <v/>
      </c>
      <c r="V25" s="143"/>
      <c r="W25" s="149"/>
      <c r="X25" s="148" t="str">
        <f ca="1">IF(NOT(ISNA(MATCH($A25,Tableau5[Réf moteur],0))),IF(VALUE(RIGHT(X$5,1))&lt;=Tableau7[[#This Row],[Nbr d''OF faisa 1]],OFFSET(INDIRECT("'Faisa 1'!"&amp;ADDRESS(MATCH($A25,Tableau5[Réf moteur],0)+1,1),TRUE),RIGHT(X$5,1)-1,3,,),""),"")</f>
        <v/>
      </c>
      <c r="Y25" s="143"/>
      <c r="Z25" s="149"/>
      <c r="AA25" s="160">
        <f ca="1">COUNTA(Tableau7[[#This Row],[OF 1]:[Eng. prév.7]])</f>
        <v>6</v>
      </c>
      <c r="AB25" s="164">
        <f ca="1">Tableau7[[#This Row],[Colonne3]]-AA25</f>
        <v>-6</v>
      </c>
      <c r="AC2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6" spans="1:29" x14ac:dyDescent="0.25">
      <c r="A26" s="167" t="s">
        <v>277</v>
      </c>
      <c r="B26" s="142"/>
      <c r="C26" s="153"/>
      <c r="D26" s="149"/>
      <c r="E26" s="184">
        <f>IF(ISNA(VLOOKUP(Tableau7[[#This Row],[Part Number]],'Nbr OF faisa 1'!A:B,2,0)),0,VLOOKUP(Tableau7[[#This Row],[Part Number]],'Nbr OF faisa 1'!A:B,2,0))</f>
        <v>1</v>
      </c>
      <c r="F26" s="172">
        <f ca="1">IF(NOT(ISNA(MATCH($A26,Tableau5[Réf moteur],0))),IF(VALUE(RIGHT(F$5,1))&lt;=Tableau7[[#This Row],[Nbr d''OF faisa 1]],OFFSET(INDIRECT("'Faisa 1'!"&amp;ADDRESS(MATCH($A26,Tableau5[Réf moteur],0)+1,1),TRUE),RIGHT(F$5,1)-1,3,,),""),"")</f>
        <v>268183</v>
      </c>
      <c r="G26" s="143"/>
      <c r="H26" s="149"/>
      <c r="I26" s="172" t="str">
        <f ca="1">IF(NOT(ISNA(MATCH($A26,Tableau5[Réf moteur],0))),IF(VALUE(RIGHT(I$5,1))&lt;=Tableau7[[#This Row],[Nbr d''OF faisa 1]],OFFSET(INDIRECT("'Faisa 1'!"&amp;ADDRESS(MATCH($A26,Tableau5[Réf moteur],0)+1,1),TRUE),RIGHT(I$5,1)-1,3,,),""),"")</f>
        <v/>
      </c>
      <c r="J26" s="143"/>
      <c r="K26" s="149"/>
      <c r="L26" s="172" t="str">
        <f ca="1">IF(NOT(ISNA(MATCH($A26,Tableau5[Réf moteur],0))),IF(VALUE(RIGHT(L$5,1))&lt;=Tableau7[[#This Row],[Nbr d''OF faisa 1]],OFFSET(INDIRECT("'Faisa 1'!"&amp;ADDRESS(MATCH($A26,Tableau5[Réf moteur],0)+1,1),TRUE),RIGHT(L$5,1)-1,3,,),""),"")</f>
        <v/>
      </c>
      <c r="M26" s="143"/>
      <c r="N26" s="149"/>
      <c r="O26" s="148" t="str">
        <f ca="1">IF(NOT(ISNA(MATCH($A26,Tableau5[Réf moteur],0))),IF(VALUE(RIGHT(O$5,1))&lt;=Tableau7[[#This Row],[Nbr d''OF faisa 1]],OFFSET(INDIRECT("'Faisa 1'!"&amp;ADDRESS(MATCH($A26,Tableau5[Réf moteur],0)+1,1),TRUE),RIGHT(O$5,1)-1,3,,),""),"")</f>
        <v/>
      </c>
      <c r="P26" s="143"/>
      <c r="Q26" s="149"/>
      <c r="R26" s="148"/>
      <c r="S26" s="143"/>
      <c r="T26" s="149"/>
      <c r="U26" s="148" t="str">
        <f ca="1">IF(NOT(ISNA(MATCH($A26,Tableau5[Réf moteur],0))),IF(VALUE(RIGHT(U$5,1))&lt;=Tableau7[[#This Row],[Nbr d''OF faisa 1]],OFFSET(INDIRECT("'Faisa 1'!"&amp;ADDRESS(MATCH($A26,Tableau5[Réf moteur],0)+1,1),TRUE),RIGHT(U$5,1)-1,3,,),""),"")</f>
        <v/>
      </c>
      <c r="V26" s="143"/>
      <c r="W26" s="149"/>
      <c r="X26" s="148" t="str">
        <f ca="1">IF(NOT(ISNA(MATCH($A26,Tableau5[Réf moteur],0))),IF(VALUE(RIGHT(X$5,1))&lt;=Tableau7[[#This Row],[Nbr d''OF faisa 1]],OFFSET(INDIRECT("'Faisa 1'!"&amp;ADDRESS(MATCH($A26,Tableau5[Réf moteur],0)+1,1),TRUE),RIGHT(X$5,1)-1,3,,),""),"")</f>
        <v/>
      </c>
      <c r="Y26" s="143"/>
      <c r="Z26" s="149"/>
      <c r="AA26" s="160">
        <f ca="1">COUNTA(Tableau7[[#This Row],[OF 1]:[Eng. prév.7]])</f>
        <v>6</v>
      </c>
      <c r="AB26" s="164">
        <f ca="1">Tableau7[[#This Row],[Colonne3]]-AA26</f>
        <v>-6</v>
      </c>
      <c r="AC2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7" spans="1:29" x14ac:dyDescent="0.25">
      <c r="A27" s="167">
        <v>5801528032</v>
      </c>
      <c r="B27" s="142"/>
      <c r="C27" s="153"/>
      <c r="D27" s="149"/>
      <c r="E27" s="184">
        <f>IF(ISNA(VLOOKUP(Tableau7[[#This Row],[Part Number]],'Nbr OF faisa 1'!A:B,2,0)),0,VLOOKUP(Tableau7[[#This Row],[Part Number]],'Nbr OF faisa 1'!A:B,2,0))</f>
        <v>0</v>
      </c>
      <c r="F27" s="172" t="str">
        <f ca="1">IF(NOT(ISNA(MATCH($A27,Tableau5[Réf moteur],0))),IF(VALUE(RIGHT(F$5,1))&lt;=Tableau7[[#This Row],[Nbr d''OF faisa 1]],OFFSET(INDIRECT("'Faisa 1'!"&amp;ADDRESS(MATCH($A27,Tableau5[Réf moteur],0)+1,1),TRUE),RIGHT(F$5,1)-1,3,,),""),"")</f>
        <v/>
      </c>
      <c r="G27" s="143"/>
      <c r="H27" s="149"/>
      <c r="I27" s="172" t="str">
        <f ca="1">IF(NOT(ISNA(MATCH($A27,Tableau5[Réf moteur],0))),IF(VALUE(RIGHT(I$5,1))&lt;=Tableau7[[#This Row],[Nbr d''OF faisa 1]],OFFSET(INDIRECT("'Faisa 1'!"&amp;ADDRESS(MATCH($A27,Tableau5[Réf moteur],0)+1,1),TRUE),RIGHT(I$5,1)-1,3,,),""),"")</f>
        <v/>
      </c>
      <c r="J27" s="143"/>
      <c r="K27" s="149"/>
      <c r="L27" s="172" t="str">
        <f ca="1">IF(NOT(ISNA(MATCH($A27,Tableau5[Réf moteur],0))),IF(VALUE(RIGHT(L$5,1))&lt;=Tableau7[[#This Row],[Nbr d''OF faisa 1]],OFFSET(INDIRECT("'Faisa 1'!"&amp;ADDRESS(MATCH($A27,Tableau5[Réf moteur],0)+1,1),TRUE),RIGHT(L$5,1)-1,3,,),""),"")</f>
        <v/>
      </c>
      <c r="M27" s="143"/>
      <c r="N27" s="149"/>
      <c r="O27" s="148" t="str">
        <f ca="1">IF(NOT(ISNA(MATCH($A27,Tableau5[Réf moteur],0))),IF(VALUE(RIGHT(O$5,1))&lt;=Tableau7[[#This Row],[Nbr d''OF faisa 1]],OFFSET(INDIRECT("'Faisa 1'!"&amp;ADDRESS(MATCH($A27,Tableau5[Réf moteur],0)+1,1),TRUE),RIGHT(O$5,1)-1,3,,),""),"")</f>
        <v/>
      </c>
      <c r="P27" s="143"/>
      <c r="Q27" s="149"/>
      <c r="R27" s="148"/>
      <c r="S27" s="143"/>
      <c r="T27" s="149"/>
      <c r="U27" s="148" t="str">
        <f ca="1">IF(NOT(ISNA(MATCH($A27,Tableau5[Réf moteur],0))),IF(VALUE(RIGHT(U$5,1))&lt;=Tableau7[[#This Row],[Nbr d''OF faisa 1]],OFFSET(INDIRECT("'Faisa 1'!"&amp;ADDRESS(MATCH($A27,Tableau5[Réf moteur],0)+1,1),TRUE),RIGHT(U$5,1)-1,3,,),""),"")</f>
        <v/>
      </c>
      <c r="V27" s="143"/>
      <c r="W27" s="149"/>
      <c r="X27" s="148" t="str">
        <f ca="1">IF(NOT(ISNA(MATCH($A27,Tableau5[Réf moteur],0))),IF(VALUE(RIGHT(X$5,1))&lt;=Tableau7[[#This Row],[Nbr d''OF faisa 1]],OFFSET(INDIRECT("'Faisa 1'!"&amp;ADDRESS(MATCH($A27,Tableau5[Réf moteur],0)+1,1),TRUE),RIGHT(X$5,1)-1,3,,),""),"")</f>
        <v/>
      </c>
      <c r="Y27" s="143"/>
      <c r="Z27" s="149"/>
      <c r="AA27" s="160">
        <f ca="1">COUNTA(Tableau7[[#This Row],[OF 1]:[Eng. prév.7]])</f>
        <v>6</v>
      </c>
      <c r="AB27" s="164">
        <f ca="1">Tableau7[[#This Row],[Colonne3]]-AA27</f>
        <v>-6</v>
      </c>
      <c r="AC2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8" spans="1:29" x14ac:dyDescent="0.25">
      <c r="A28" s="167">
        <v>5801456518</v>
      </c>
      <c r="B28" s="142"/>
      <c r="C28" s="153"/>
      <c r="D28" s="149"/>
      <c r="E28" s="184">
        <f>IF(ISNA(VLOOKUP(Tableau7[[#This Row],[Part Number]],'Nbr OF faisa 1'!A:B,2,0)),0,VLOOKUP(Tableau7[[#This Row],[Part Number]],'Nbr OF faisa 1'!A:B,2,0))</f>
        <v>2</v>
      </c>
      <c r="F28" s="172">
        <f ca="1">IF(NOT(ISNA(MATCH($A28,Tableau5[Réf moteur],0))),IF(VALUE(RIGHT(F$5,1))&lt;=Tableau7[[#This Row],[Nbr d''OF faisa 1]],OFFSET(INDIRECT("'Faisa 1'!"&amp;ADDRESS(MATCH($A28,Tableau5[Réf moteur],0)+1,1),TRUE),RIGHT(F$5,1)-1,3,,),""),"")</f>
        <v>280970</v>
      </c>
      <c r="G28" s="143"/>
      <c r="H28" s="149"/>
      <c r="I28" s="172">
        <f ca="1">IF(NOT(ISNA(MATCH($A28,Tableau5[Réf moteur],0))),IF(VALUE(RIGHT(I$5,1))&lt;=Tableau7[[#This Row],[Nbr d''OF faisa 1]],OFFSET(INDIRECT("'Faisa 1'!"&amp;ADDRESS(MATCH($A28,Tableau5[Réf moteur],0)+1,1),TRUE),RIGHT(I$5,1)-1,3,,),""),"")</f>
        <v>281601</v>
      </c>
      <c r="J28" s="143"/>
      <c r="K28" s="149"/>
      <c r="L28" s="172" t="str">
        <f ca="1">IF(NOT(ISNA(MATCH($A28,Tableau5[Réf moteur],0))),IF(VALUE(RIGHT(L$5,1))&lt;=Tableau7[[#This Row],[Nbr d''OF faisa 1]],OFFSET(INDIRECT("'Faisa 1'!"&amp;ADDRESS(MATCH($A28,Tableau5[Réf moteur],0)+1,1),TRUE),RIGHT(L$5,1)-1,3,,),""),"")</f>
        <v/>
      </c>
      <c r="M28" s="143"/>
      <c r="N28" s="149"/>
      <c r="O28" s="148" t="str">
        <f ca="1">IF(NOT(ISNA(MATCH($A28,Tableau5[Réf moteur],0))),IF(VALUE(RIGHT(O$5,1))&lt;=Tableau7[[#This Row],[Nbr d''OF faisa 1]],OFFSET(INDIRECT("'Faisa 1'!"&amp;ADDRESS(MATCH($A28,Tableau5[Réf moteur],0)+1,1),TRUE),RIGHT(O$5,1)-1,3,,),""),"")</f>
        <v/>
      </c>
      <c r="P28" s="143"/>
      <c r="Q28" s="149"/>
      <c r="R28" s="148"/>
      <c r="S28" s="143"/>
      <c r="T28" s="149"/>
      <c r="U28" s="148" t="str">
        <f ca="1">IF(NOT(ISNA(MATCH($A28,Tableau5[Réf moteur],0))),IF(VALUE(RIGHT(U$5,1))&lt;=Tableau7[[#This Row],[Nbr d''OF faisa 1]],OFFSET(INDIRECT("'Faisa 1'!"&amp;ADDRESS(MATCH($A28,Tableau5[Réf moteur],0)+1,1),TRUE),RIGHT(U$5,1)-1,3,,),""),"")</f>
        <v/>
      </c>
      <c r="V28" s="143"/>
      <c r="W28" s="149"/>
      <c r="X28" s="148" t="str">
        <f ca="1">IF(NOT(ISNA(MATCH($A28,Tableau5[Réf moteur],0))),IF(VALUE(RIGHT(X$5,1))&lt;=Tableau7[[#This Row],[Nbr d''OF faisa 1]],OFFSET(INDIRECT("'Faisa 1'!"&amp;ADDRESS(MATCH($A28,Tableau5[Réf moteur],0)+1,1),TRUE),RIGHT(X$5,1)-1,3,,),""),"")</f>
        <v/>
      </c>
      <c r="Y28" s="143"/>
      <c r="Z28" s="149"/>
      <c r="AA28" s="160">
        <f ca="1">COUNTA(Tableau7[[#This Row],[OF 1]:[Eng. prév.7]])</f>
        <v>6</v>
      </c>
      <c r="AB28" s="164">
        <f ca="1">Tableau7[[#This Row],[Colonne3]]-AA28</f>
        <v>-6</v>
      </c>
      <c r="AC2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9" spans="1:29" x14ac:dyDescent="0.25">
      <c r="A29" s="167">
        <v>5801371829</v>
      </c>
      <c r="B29" s="142"/>
      <c r="C29" s="153"/>
      <c r="D29" s="149"/>
      <c r="E29" s="184">
        <f>IF(ISNA(VLOOKUP(Tableau7[[#This Row],[Part Number]],'Nbr OF faisa 1'!A:B,2,0)),0,VLOOKUP(Tableau7[[#This Row],[Part Number]],'Nbr OF faisa 1'!A:B,2,0))</f>
        <v>1</v>
      </c>
      <c r="F29" s="172">
        <f ca="1">IF(NOT(ISNA(MATCH($A29,Tableau5[Réf moteur],0))),IF(VALUE(RIGHT(F$5,1))&lt;=Tableau7[[#This Row],[Nbr d''OF faisa 1]],OFFSET(INDIRECT("'Faisa 1'!"&amp;ADDRESS(MATCH($A29,Tableau5[Réf moteur],0)+1,1),TRUE),RIGHT(F$5,1)-1,3,,),""),"")</f>
        <v>279331</v>
      </c>
      <c r="G29" s="143"/>
      <c r="H29" s="149"/>
      <c r="I29" s="172" t="str">
        <f ca="1">IF(NOT(ISNA(MATCH($A29,Tableau5[Réf moteur],0))),IF(VALUE(RIGHT(I$5,1))&lt;=Tableau7[[#This Row],[Nbr d''OF faisa 1]],OFFSET(INDIRECT("'Faisa 1'!"&amp;ADDRESS(MATCH($A29,Tableau5[Réf moteur],0)+1,1),TRUE),RIGHT(I$5,1)-1,3,,),""),"")</f>
        <v/>
      </c>
      <c r="J29" s="143"/>
      <c r="K29" s="149"/>
      <c r="L29" s="172" t="str">
        <f ca="1">IF(NOT(ISNA(MATCH($A29,Tableau5[Réf moteur],0))),IF(VALUE(RIGHT(L$5,1))&lt;=Tableau7[[#This Row],[Nbr d''OF faisa 1]],OFFSET(INDIRECT("'Faisa 1'!"&amp;ADDRESS(MATCH($A29,Tableau5[Réf moteur],0)+1,1),TRUE),RIGHT(L$5,1)-1,3,,),""),"")</f>
        <v/>
      </c>
      <c r="M29" s="143"/>
      <c r="N29" s="149"/>
      <c r="O29" s="148" t="str">
        <f ca="1">IF(NOT(ISNA(MATCH($A29,Tableau5[Réf moteur],0))),IF(VALUE(RIGHT(O$5,1))&lt;=Tableau7[[#This Row],[Nbr d''OF faisa 1]],OFFSET(INDIRECT("'Faisa 1'!"&amp;ADDRESS(MATCH($A29,Tableau5[Réf moteur],0)+1,1),TRUE),RIGHT(O$5,1)-1,3,,),""),"")</f>
        <v/>
      </c>
      <c r="P29" s="143"/>
      <c r="Q29" s="149"/>
      <c r="R29" s="148"/>
      <c r="S29" s="143"/>
      <c r="T29" s="149"/>
      <c r="U29" s="148" t="str">
        <f ca="1">IF(NOT(ISNA(MATCH($A29,Tableau5[Réf moteur],0))),IF(VALUE(RIGHT(U$5,1))&lt;=Tableau7[[#This Row],[Nbr d''OF faisa 1]],OFFSET(INDIRECT("'Faisa 1'!"&amp;ADDRESS(MATCH($A29,Tableau5[Réf moteur],0)+1,1),TRUE),RIGHT(U$5,1)-1,3,,),""),"")</f>
        <v/>
      </c>
      <c r="V29" s="143"/>
      <c r="W29" s="149"/>
      <c r="X29" s="148" t="str">
        <f ca="1">IF(NOT(ISNA(MATCH($A29,Tableau5[Réf moteur],0))),IF(VALUE(RIGHT(X$5,1))&lt;=Tableau7[[#This Row],[Nbr d''OF faisa 1]],OFFSET(INDIRECT("'Faisa 1'!"&amp;ADDRESS(MATCH($A29,Tableau5[Réf moteur],0)+1,1),TRUE),RIGHT(X$5,1)-1,3,,),""),"")</f>
        <v/>
      </c>
      <c r="Y29" s="143"/>
      <c r="Z29" s="149"/>
      <c r="AA29" s="160">
        <f ca="1">COUNTA(Tableau7[[#This Row],[OF 1]:[Eng. prév.7]])</f>
        <v>6</v>
      </c>
      <c r="AB29" s="164">
        <f ca="1">Tableau7[[#This Row],[Colonne3]]-AA29</f>
        <v>-6</v>
      </c>
      <c r="AC2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0" spans="1:29" x14ac:dyDescent="0.25">
      <c r="A30" s="167">
        <v>504384511</v>
      </c>
      <c r="B30" s="142"/>
      <c r="C30" s="153"/>
      <c r="D30" s="149"/>
      <c r="E30" s="184">
        <f>IF(ISNA(VLOOKUP(Tableau7[[#This Row],[Part Number]],'Nbr OF faisa 1'!A:B,2,0)),0,VLOOKUP(Tableau7[[#This Row],[Part Number]],'Nbr OF faisa 1'!A:B,2,0))</f>
        <v>0</v>
      </c>
      <c r="F30" s="172" t="str">
        <f ca="1">IF(NOT(ISNA(MATCH($A30,Tableau5[Réf moteur],0))),IF(VALUE(RIGHT(F$5,1))&lt;=Tableau7[[#This Row],[Nbr d''OF faisa 1]],OFFSET(INDIRECT("'Faisa 1'!"&amp;ADDRESS(MATCH($A30,Tableau5[Réf moteur],0)+1,1),TRUE),RIGHT(F$5,1)-1,3,,),""),"")</f>
        <v/>
      </c>
      <c r="G30" s="143"/>
      <c r="H30" s="149"/>
      <c r="I30" s="172" t="str">
        <f ca="1">IF(NOT(ISNA(MATCH($A30,Tableau5[Réf moteur],0))),IF(VALUE(RIGHT(I$5,1))&lt;=Tableau7[[#This Row],[Nbr d''OF faisa 1]],OFFSET(INDIRECT("'Faisa 1'!"&amp;ADDRESS(MATCH($A30,Tableau5[Réf moteur],0)+1,1),TRUE),RIGHT(I$5,1)-1,3,,),""),"")</f>
        <v/>
      </c>
      <c r="J30" s="143"/>
      <c r="K30" s="149"/>
      <c r="L30" s="172" t="str">
        <f ca="1">IF(NOT(ISNA(MATCH($A30,Tableau5[Réf moteur],0))),IF(VALUE(RIGHT(L$5,1))&lt;=Tableau7[[#This Row],[Nbr d''OF faisa 1]],OFFSET(INDIRECT("'Faisa 1'!"&amp;ADDRESS(MATCH($A30,Tableau5[Réf moteur],0)+1,1),TRUE),RIGHT(L$5,1)-1,3,,),""),"")</f>
        <v/>
      </c>
      <c r="M30" s="143"/>
      <c r="N30" s="149"/>
      <c r="O30" s="148" t="str">
        <f ca="1">IF(NOT(ISNA(MATCH($A30,Tableau5[Réf moteur],0))),IF(VALUE(RIGHT(O$5,1))&lt;=Tableau7[[#This Row],[Nbr d''OF faisa 1]],OFFSET(INDIRECT("'Faisa 1'!"&amp;ADDRESS(MATCH($A30,Tableau5[Réf moteur],0)+1,1),TRUE),RIGHT(O$5,1)-1,3,,),""),"")</f>
        <v/>
      </c>
      <c r="P30" s="143"/>
      <c r="Q30" s="149"/>
      <c r="R30" s="148"/>
      <c r="S30" s="143"/>
      <c r="T30" s="149"/>
      <c r="U30" s="148" t="str">
        <f ca="1">IF(NOT(ISNA(MATCH($A30,Tableau5[Réf moteur],0))),IF(VALUE(RIGHT(U$5,1))&lt;=Tableau7[[#This Row],[Nbr d''OF faisa 1]],OFFSET(INDIRECT("'Faisa 1'!"&amp;ADDRESS(MATCH($A30,Tableau5[Réf moteur],0)+1,1),TRUE),RIGHT(U$5,1)-1,3,,),""),"")</f>
        <v/>
      </c>
      <c r="V30" s="143"/>
      <c r="W30" s="149"/>
      <c r="X30" s="148" t="str">
        <f ca="1">IF(NOT(ISNA(MATCH($A30,Tableau5[Réf moteur],0))),IF(VALUE(RIGHT(X$5,1))&lt;=Tableau7[[#This Row],[Nbr d''OF faisa 1]],OFFSET(INDIRECT("'Faisa 1'!"&amp;ADDRESS(MATCH($A30,Tableau5[Réf moteur],0)+1,1),TRUE),RIGHT(X$5,1)-1,3,,),""),"")</f>
        <v/>
      </c>
      <c r="Y30" s="143"/>
      <c r="Z30" s="149"/>
      <c r="AA30" s="160">
        <f ca="1">COUNTA(Tableau7[[#This Row],[OF 1]:[Eng. prév.7]])</f>
        <v>6</v>
      </c>
      <c r="AB30" s="164">
        <f ca="1">Tableau7[[#This Row],[Colonne3]]-AA30</f>
        <v>-6</v>
      </c>
      <c r="AC3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1" spans="1:29" x14ac:dyDescent="0.25">
      <c r="A31" s="167">
        <v>504384380</v>
      </c>
      <c r="B31" s="142"/>
      <c r="C31" s="153"/>
      <c r="D31" s="149"/>
      <c r="E31" s="184">
        <f>IF(ISNA(VLOOKUP(Tableau7[[#This Row],[Part Number]],'Nbr OF faisa 1'!A:B,2,0)),0,VLOOKUP(Tableau7[[#This Row],[Part Number]],'Nbr OF faisa 1'!A:B,2,0))</f>
        <v>0</v>
      </c>
      <c r="F31" s="172" t="str">
        <f ca="1">IF(NOT(ISNA(MATCH($A31,Tableau5[Réf moteur],0))),IF(VALUE(RIGHT(F$5,1))&lt;=Tableau7[[#This Row],[Nbr d''OF faisa 1]],OFFSET(INDIRECT("'Faisa 1'!"&amp;ADDRESS(MATCH($A31,Tableau5[Réf moteur],0)+1,1),TRUE),RIGHT(F$5,1)-1,3,,),""),"")</f>
        <v/>
      </c>
      <c r="G31" s="143"/>
      <c r="H31" s="149"/>
      <c r="I31" s="172" t="str">
        <f ca="1">IF(NOT(ISNA(MATCH($A31,Tableau5[Réf moteur],0))),IF(VALUE(RIGHT(I$5,1))&lt;=Tableau7[[#This Row],[Nbr d''OF faisa 1]],OFFSET(INDIRECT("'Faisa 1'!"&amp;ADDRESS(MATCH($A31,Tableau5[Réf moteur],0)+1,1),TRUE),RIGHT(I$5,1)-1,3,,),""),"")</f>
        <v/>
      </c>
      <c r="J31" s="143"/>
      <c r="K31" s="149"/>
      <c r="L31" s="172" t="str">
        <f ca="1">IF(NOT(ISNA(MATCH($A31,Tableau5[Réf moteur],0))),IF(VALUE(RIGHT(L$5,1))&lt;=Tableau7[[#This Row],[Nbr d''OF faisa 1]],OFFSET(INDIRECT("'Faisa 1'!"&amp;ADDRESS(MATCH($A31,Tableau5[Réf moteur],0)+1,1),TRUE),RIGHT(L$5,1)-1,3,,),""),"")</f>
        <v/>
      </c>
      <c r="M31" s="143"/>
      <c r="N31" s="149"/>
      <c r="O31" s="148" t="str">
        <f ca="1">IF(NOT(ISNA(MATCH($A31,Tableau5[Réf moteur],0))),IF(VALUE(RIGHT(O$5,1))&lt;=Tableau7[[#This Row],[Nbr d''OF faisa 1]],OFFSET(INDIRECT("'Faisa 1'!"&amp;ADDRESS(MATCH($A31,Tableau5[Réf moteur],0)+1,1),TRUE),RIGHT(O$5,1)-1,3,,),""),"")</f>
        <v/>
      </c>
      <c r="P31" s="143"/>
      <c r="Q31" s="149"/>
      <c r="R31" s="148"/>
      <c r="S31" s="143"/>
      <c r="T31" s="149"/>
      <c r="U31" s="148" t="str">
        <f ca="1">IF(NOT(ISNA(MATCH($A31,Tableau5[Réf moteur],0))),IF(VALUE(RIGHT(U$5,1))&lt;=Tableau7[[#This Row],[Nbr d''OF faisa 1]],OFFSET(INDIRECT("'Faisa 1'!"&amp;ADDRESS(MATCH($A31,Tableau5[Réf moteur],0)+1,1),TRUE),RIGHT(U$5,1)-1,3,,),""),"")</f>
        <v/>
      </c>
      <c r="V31" s="143"/>
      <c r="W31" s="149"/>
      <c r="X31" s="148" t="str">
        <f ca="1">IF(NOT(ISNA(MATCH($A31,Tableau5[Réf moteur],0))),IF(VALUE(RIGHT(X$5,1))&lt;=Tableau7[[#This Row],[Nbr d''OF faisa 1]],OFFSET(INDIRECT("'Faisa 1'!"&amp;ADDRESS(MATCH($A31,Tableau5[Réf moteur],0)+1,1),TRUE),RIGHT(X$5,1)-1,3,,),""),"")</f>
        <v/>
      </c>
      <c r="Y31" s="143"/>
      <c r="Z31" s="149"/>
      <c r="AA31" s="160">
        <f ca="1">COUNTA(Tableau7[[#This Row],[OF 1]:[Eng. prév.7]])</f>
        <v>6</v>
      </c>
      <c r="AB31" s="164">
        <f ca="1">Tableau7[[#This Row],[Colonne3]]-AA31</f>
        <v>-6</v>
      </c>
      <c r="AC3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2" spans="1:29" x14ac:dyDescent="0.25">
      <c r="A32" s="167">
        <v>504381656</v>
      </c>
      <c r="B32" s="142"/>
      <c r="C32" s="153"/>
      <c r="D32" s="149"/>
      <c r="E32" s="184">
        <f>IF(ISNA(VLOOKUP(Tableau7[[#This Row],[Part Number]],'Nbr OF faisa 1'!A:B,2,0)),0,VLOOKUP(Tableau7[[#This Row],[Part Number]],'Nbr OF faisa 1'!A:B,2,0))</f>
        <v>0</v>
      </c>
      <c r="F32" s="172" t="str">
        <f ca="1">IF(NOT(ISNA(MATCH($A32,Tableau5[Réf moteur],0))),IF(VALUE(RIGHT(F$5,1))&lt;=Tableau7[[#This Row],[Nbr d''OF faisa 1]],OFFSET(INDIRECT("'Faisa 1'!"&amp;ADDRESS(MATCH($A32,Tableau5[Réf moteur],0)+1,1),TRUE),RIGHT(F$5,1)-1,3,,),""),"")</f>
        <v/>
      </c>
      <c r="G32" s="143"/>
      <c r="H32" s="149"/>
      <c r="I32" s="172" t="str">
        <f ca="1">IF(NOT(ISNA(MATCH($A32,Tableau5[Réf moteur],0))),IF(VALUE(RIGHT(I$5,1))&lt;=Tableau7[[#This Row],[Nbr d''OF faisa 1]],OFFSET(INDIRECT("'Faisa 1'!"&amp;ADDRESS(MATCH($A32,Tableau5[Réf moteur],0)+1,1),TRUE),RIGHT(I$5,1)-1,3,,),""),"")</f>
        <v/>
      </c>
      <c r="J32" s="143"/>
      <c r="K32" s="149"/>
      <c r="L32" s="172" t="str">
        <f ca="1">IF(NOT(ISNA(MATCH($A32,Tableau5[Réf moteur],0))),IF(VALUE(RIGHT(L$5,1))&lt;=Tableau7[[#This Row],[Nbr d''OF faisa 1]],OFFSET(INDIRECT("'Faisa 1'!"&amp;ADDRESS(MATCH($A32,Tableau5[Réf moteur],0)+1,1),TRUE),RIGHT(L$5,1)-1,3,,),""),"")</f>
        <v/>
      </c>
      <c r="M32" s="143"/>
      <c r="N32" s="149"/>
      <c r="O32" s="148" t="str">
        <f ca="1">IF(NOT(ISNA(MATCH($A32,Tableau5[Réf moteur],0))),IF(VALUE(RIGHT(O$5,1))&lt;=Tableau7[[#This Row],[Nbr d''OF faisa 1]],OFFSET(INDIRECT("'Faisa 1'!"&amp;ADDRESS(MATCH($A32,Tableau5[Réf moteur],0)+1,1),TRUE),RIGHT(O$5,1)-1,3,,),""),"")</f>
        <v/>
      </c>
      <c r="P32" s="143"/>
      <c r="Q32" s="149"/>
      <c r="R32" s="148"/>
      <c r="S32" s="143"/>
      <c r="T32" s="149"/>
      <c r="U32" s="148" t="str">
        <f ca="1">IF(NOT(ISNA(MATCH($A32,Tableau5[Réf moteur],0))),IF(VALUE(RIGHT(U$5,1))&lt;=Tableau7[[#This Row],[Nbr d''OF faisa 1]],OFFSET(INDIRECT("'Faisa 1'!"&amp;ADDRESS(MATCH($A32,Tableau5[Réf moteur],0)+1,1),TRUE),RIGHT(U$5,1)-1,3,,),""),"")</f>
        <v/>
      </c>
      <c r="V32" s="143"/>
      <c r="W32" s="149"/>
      <c r="X32" s="148" t="str">
        <f ca="1">IF(NOT(ISNA(MATCH($A32,Tableau5[Réf moteur],0))),IF(VALUE(RIGHT(X$5,1))&lt;=Tableau7[[#This Row],[Nbr d''OF faisa 1]],OFFSET(INDIRECT("'Faisa 1'!"&amp;ADDRESS(MATCH($A32,Tableau5[Réf moteur],0)+1,1),TRUE),RIGHT(X$5,1)-1,3,,),""),"")</f>
        <v/>
      </c>
      <c r="Y32" s="143"/>
      <c r="Z32" s="149"/>
      <c r="AA32" s="160">
        <f ca="1">COUNTA(Tableau7[[#This Row],[OF 1]:[Eng. prév.7]])</f>
        <v>6</v>
      </c>
      <c r="AB32" s="164">
        <f ca="1">Tableau7[[#This Row],[Colonne3]]-AA32</f>
        <v>-6</v>
      </c>
      <c r="AC3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3" spans="1:29" x14ac:dyDescent="0.25">
      <c r="A33" s="167">
        <v>500080772</v>
      </c>
      <c r="B33" s="142"/>
      <c r="C33" s="153"/>
      <c r="D33" s="149"/>
      <c r="E33" s="184">
        <f>IF(ISNA(VLOOKUP(Tableau7[[#This Row],[Part Number]],'Nbr OF faisa 1'!A:B,2,0)),0,VLOOKUP(Tableau7[[#This Row],[Part Number]],'Nbr OF faisa 1'!A:B,2,0))</f>
        <v>0</v>
      </c>
      <c r="F33" s="172" t="str">
        <f ca="1">IF(NOT(ISNA(MATCH($A33,Tableau5[Réf moteur],0))),IF(VALUE(RIGHT(F$5,1))&lt;=Tableau7[[#This Row],[Nbr d''OF faisa 1]],OFFSET(INDIRECT("'Faisa 1'!"&amp;ADDRESS(MATCH($A33,Tableau5[Réf moteur],0)+1,1),TRUE),RIGHT(F$5,1)-1,3,,),""),"")</f>
        <v/>
      </c>
      <c r="G33" s="143"/>
      <c r="H33" s="149"/>
      <c r="I33" s="172" t="str">
        <f ca="1">IF(NOT(ISNA(MATCH($A33,Tableau5[Réf moteur],0))),IF(VALUE(RIGHT(I$5,1))&lt;=Tableau7[[#This Row],[Nbr d''OF faisa 1]],OFFSET(INDIRECT("'Faisa 1'!"&amp;ADDRESS(MATCH($A33,Tableau5[Réf moteur],0)+1,1),TRUE),RIGHT(I$5,1)-1,3,,),""),"")</f>
        <v/>
      </c>
      <c r="J33" s="143"/>
      <c r="K33" s="149"/>
      <c r="L33" s="172" t="str">
        <f ca="1">IF(NOT(ISNA(MATCH($A33,Tableau5[Réf moteur],0))),IF(VALUE(RIGHT(L$5,1))&lt;=Tableau7[[#This Row],[Nbr d''OF faisa 1]],OFFSET(INDIRECT("'Faisa 1'!"&amp;ADDRESS(MATCH($A33,Tableau5[Réf moteur],0)+1,1),TRUE),RIGHT(L$5,1)-1,3,,),""),"")</f>
        <v/>
      </c>
      <c r="M33" s="143"/>
      <c r="N33" s="149"/>
      <c r="O33" s="148" t="str">
        <f ca="1">IF(NOT(ISNA(MATCH($A33,Tableau5[Réf moteur],0))),IF(VALUE(RIGHT(O$5,1))&lt;=Tableau7[[#This Row],[Nbr d''OF faisa 1]],OFFSET(INDIRECT("'Faisa 1'!"&amp;ADDRESS(MATCH($A33,Tableau5[Réf moteur],0)+1,1),TRUE),RIGHT(O$5,1)-1,3,,),""),"")</f>
        <v/>
      </c>
      <c r="P33" s="143"/>
      <c r="Q33" s="149"/>
      <c r="R33" s="148"/>
      <c r="S33" s="143"/>
      <c r="T33" s="149"/>
      <c r="U33" s="148" t="str">
        <f ca="1">IF(NOT(ISNA(MATCH($A33,Tableau5[Réf moteur],0))),IF(VALUE(RIGHT(U$5,1))&lt;=Tableau7[[#This Row],[Nbr d''OF faisa 1]],OFFSET(INDIRECT("'Faisa 1'!"&amp;ADDRESS(MATCH($A33,Tableau5[Réf moteur],0)+1,1),TRUE),RIGHT(U$5,1)-1,3,,),""),"")</f>
        <v/>
      </c>
      <c r="V33" s="143"/>
      <c r="W33" s="149"/>
      <c r="X33" s="148" t="str">
        <f ca="1">IF(NOT(ISNA(MATCH($A33,Tableau5[Réf moteur],0))),IF(VALUE(RIGHT(X$5,1))&lt;=Tableau7[[#This Row],[Nbr d''OF faisa 1]],OFFSET(INDIRECT("'Faisa 1'!"&amp;ADDRESS(MATCH($A33,Tableau5[Réf moteur],0)+1,1),TRUE),RIGHT(X$5,1)-1,3,,),""),"")</f>
        <v/>
      </c>
      <c r="Y33" s="143"/>
      <c r="Z33" s="149"/>
      <c r="AA33" s="160">
        <f ca="1">COUNTA(Tableau7[[#This Row],[OF 1]:[Eng. prév.7]])</f>
        <v>6</v>
      </c>
      <c r="AB33" s="164">
        <f ca="1">Tableau7[[#This Row],[Colonne3]]-AA33</f>
        <v>-6</v>
      </c>
      <c r="AC3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4" spans="1:29" x14ac:dyDescent="0.25">
      <c r="A34" s="167">
        <v>500080770</v>
      </c>
      <c r="B34" s="142"/>
      <c r="C34" s="153"/>
      <c r="D34" s="149"/>
      <c r="E34" s="184">
        <f>IF(ISNA(VLOOKUP(Tableau7[[#This Row],[Part Number]],'Nbr OF faisa 1'!A:B,2,0)),0,VLOOKUP(Tableau7[[#This Row],[Part Number]],'Nbr OF faisa 1'!A:B,2,0))</f>
        <v>3</v>
      </c>
      <c r="F34" s="172">
        <f ca="1">IF(NOT(ISNA(MATCH($A34,Tableau5[Réf moteur],0))),IF(VALUE(RIGHT(F$5,1))&lt;=Tableau7[[#This Row],[Nbr d''OF faisa 1]],OFFSET(INDIRECT("'Faisa 1'!"&amp;ADDRESS(MATCH($A34,Tableau5[Réf moteur],0)+1,1),TRUE),RIGHT(F$5,1)-1,3,,),""),"")</f>
        <v>279312</v>
      </c>
      <c r="G34" s="143"/>
      <c r="H34" s="149"/>
      <c r="I34" s="172">
        <f ca="1">IF(NOT(ISNA(MATCH($A34,Tableau5[Réf moteur],0))),IF(VALUE(RIGHT(I$5,1))&lt;=Tableau7[[#This Row],[Nbr d''OF faisa 1]],OFFSET(INDIRECT("'Faisa 1'!"&amp;ADDRESS(MATCH($A34,Tableau5[Réf moteur],0)+1,1),TRUE),RIGHT(I$5,1)-1,3,,),""),"")</f>
        <v>279314</v>
      </c>
      <c r="J34" s="143"/>
      <c r="K34" s="149"/>
      <c r="L34" s="172">
        <f ca="1">IF(NOT(ISNA(MATCH($A34,Tableau5[Réf moteur],0))),IF(VALUE(RIGHT(L$5,1))&lt;=Tableau7[[#This Row],[Nbr d''OF faisa 1]],OFFSET(INDIRECT("'Faisa 1'!"&amp;ADDRESS(MATCH($A34,Tableau5[Réf moteur],0)+1,1),TRUE),RIGHT(L$5,1)-1,3,,),""),"")</f>
        <v>279316</v>
      </c>
      <c r="M34" s="143"/>
      <c r="N34" s="149"/>
      <c r="O34" s="148" t="str">
        <f ca="1">IF(NOT(ISNA(MATCH($A34,Tableau5[Réf moteur],0))),IF(VALUE(RIGHT(O$5,1))&lt;=Tableau7[[#This Row],[Nbr d''OF faisa 1]],OFFSET(INDIRECT("'Faisa 1'!"&amp;ADDRESS(MATCH($A34,Tableau5[Réf moteur],0)+1,1),TRUE),RIGHT(O$5,1)-1,3,,),""),"")</f>
        <v/>
      </c>
      <c r="P34" s="143"/>
      <c r="Q34" s="149"/>
      <c r="R34" s="148"/>
      <c r="S34" s="143"/>
      <c r="T34" s="149"/>
      <c r="U34" s="148" t="str">
        <f ca="1">IF(NOT(ISNA(MATCH($A34,Tableau5[Réf moteur],0))),IF(VALUE(RIGHT(U$5,1))&lt;=Tableau7[[#This Row],[Nbr d''OF faisa 1]],OFFSET(INDIRECT("'Faisa 1'!"&amp;ADDRESS(MATCH($A34,Tableau5[Réf moteur],0)+1,1),TRUE),RIGHT(U$5,1)-1,3,,),""),"")</f>
        <v/>
      </c>
      <c r="V34" s="143"/>
      <c r="W34" s="149"/>
      <c r="X34" s="148" t="str">
        <f ca="1">IF(NOT(ISNA(MATCH($A34,Tableau5[Réf moteur],0))),IF(VALUE(RIGHT(X$5,1))&lt;=Tableau7[[#This Row],[Nbr d''OF faisa 1]],OFFSET(INDIRECT("'Faisa 1'!"&amp;ADDRESS(MATCH($A34,Tableau5[Réf moteur],0)+1,1),TRUE),RIGHT(X$5,1)-1,3,,),""),"")</f>
        <v/>
      </c>
      <c r="Y34" s="143"/>
      <c r="Z34" s="149"/>
      <c r="AA34" s="160">
        <f ca="1">COUNTA(Tableau7[[#This Row],[OF 1]:[Eng. prév.7]])</f>
        <v>6</v>
      </c>
      <c r="AB34" s="164">
        <f ca="1">Tableau7[[#This Row],[Colonne3]]-AA34</f>
        <v>-6</v>
      </c>
      <c r="AC3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5" spans="1:29" x14ac:dyDescent="0.25">
      <c r="A35" s="167">
        <v>500080698</v>
      </c>
      <c r="B35" s="142"/>
      <c r="C35" s="153"/>
      <c r="D35" s="149"/>
      <c r="E35" s="184">
        <f>IF(ISNA(VLOOKUP(Tableau7[[#This Row],[Part Number]],'Nbr OF faisa 1'!A:B,2,0)),0,VLOOKUP(Tableau7[[#This Row],[Part Number]],'Nbr OF faisa 1'!A:B,2,0))</f>
        <v>7</v>
      </c>
      <c r="F35" s="172">
        <f ca="1">IF(NOT(ISNA(MATCH($A35,Tableau5[Réf moteur],0))),IF(VALUE(RIGHT(F$5,1))&lt;=Tableau7[[#This Row],[Nbr d''OF faisa 1]],OFFSET(INDIRECT("'Faisa 1'!"&amp;ADDRESS(MATCH($A35,Tableau5[Réf moteur],0)+1,1),TRUE),RIGHT(F$5,1)-1,3,,),""),"")</f>
        <v>278700</v>
      </c>
      <c r="G35" s="143"/>
      <c r="H35" s="149"/>
      <c r="I35" s="172">
        <f ca="1">IF(NOT(ISNA(MATCH($A35,Tableau5[Réf moteur],0))),IF(VALUE(RIGHT(I$5,1))&lt;=Tableau7[[#This Row],[Nbr d''OF faisa 1]],OFFSET(INDIRECT("'Faisa 1'!"&amp;ADDRESS(MATCH($A35,Tableau5[Réf moteur],0)+1,1),TRUE),RIGHT(I$5,1)-1,3,,),""),"")</f>
        <v>278701</v>
      </c>
      <c r="J35" s="143"/>
      <c r="K35" s="149"/>
      <c r="L35" s="172">
        <f ca="1">IF(NOT(ISNA(MATCH($A35,Tableau5[Réf moteur],0))),IF(VALUE(RIGHT(L$5,1))&lt;=Tableau7[[#This Row],[Nbr d''OF faisa 1]],OFFSET(INDIRECT("'Faisa 1'!"&amp;ADDRESS(MATCH($A35,Tableau5[Réf moteur],0)+1,1),TRUE),RIGHT(L$5,1)-1,3,,),""),"")</f>
        <v>281436</v>
      </c>
      <c r="M35" s="143"/>
      <c r="N35" s="149"/>
      <c r="O35" s="148">
        <f ca="1">IF(NOT(ISNA(MATCH($A35,Tableau5[Réf moteur],0))),IF(VALUE(RIGHT(O$5,1))&lt;=Tableau7[[#This Row],[Nbr d''OF faisa 1]],OFFSET(INDIRECT("'Faisa 1'!"&amp;ADDRESS(MATCH($A35,Tableau5[Réf moteur],0)+1,1),TRUE),RIGHT(O$5,1)-1,3,,),""),"")</f>
        <v>281457</v>
      </c>
      <c r="P35" s="143"/>
      <c r="Q35" s="149"/>
      <c r="R35" s="148"/>
      <c r="S35" s="143"/>
      <c r="T35" s="149"/>
      <c r="U35" s="148">
        <f ca="1">IF(NOT(ISNA(MATCH($A35,Tableau5[Réf moteur],0))),IF(VALUE(RIGHT(U$5,1))&lt;=Tableau7[[#This Row],[Nbr d''OF faisa 1]],OFFSET(INDIRECT("'Faisa 1'!"&amp;ADDRESS(MATCH($A35,Tableau5[Réf moteur],0)+1,1),TRUE),RIGHT(U$5,1)-1,3,,),""),"")</f>
        <v>281491</v>
      </c>
      <c r="V35" s="143"/>
      <c r="W35" s="149"/>
      <c r="X35" s="148">
        <f ca="1">IF(NOT(ISNA(MATCH($A35,Tableau5[Réf moteur],0))),IF(VALUE(RIGHT(X$5,1))&lt;=Tableau7[[#This Row],[Nbr d''OF faisa 1]],OFFSET(INDIRECT("'Faisa 1'!"&amp;ADDRESS(MATCH($A35,Tableau5[Réf moteur],0)+1,1),TRUE),RIGHT(X$5,1)-1,3,,),""),"")</f>
        <v>281492</v>
      </c>
      <c r="Y35" s="143"/>
      <c r="Z35" s="149"/>
      <c r="AA35" s="160">
        <f ca="1">COUNTA(Tableau7[[#This Row],[OF 1]:[Eng. prév.7]])</f>
        <v>6</v>
      </c>
      <c r="AB35" s="164">
        <f ca="1">Tableau7[[#This Row],[Colonne3]]-AA35</f>
        <v>-6</v>
      </c>
      <c r="AC3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6" spans="1:29" x14ac:dyDescent="0.25">
      <c r="A36" s="167">
        <v>500080696</v>
      </c>
      <c r="B36" s="142"/>
      <c r="C36" s="153"/>
      <c r="D36" s="149"/>
      <c r="E36" s="184">
        <f>IF(ISNA(VLOOKUP(Tableau7[[#This Row],[Part Number]],'Nbr OF faisa 1'!A:B,2,0)),0,VLOOKUP(Tableau7[[#This Row],[Part Number]],'Nbr OF faisa 1'!A:B,2,0))</f>
        <v>1</v>
      </c>
      <c r="F36" s="172">
        <f ca="1">IF(NOT(ISNA(MATCH($A36,Tableau5[Réf moteur],0))),IF(VALUE(RIGHT(F$5,1))&lt;=Tableau7[[#This Row],[Nbr d''OF faisa 1]],OFFSET(INDIRECT("'Faisa 1'!"&amp;ADDRESS(MATCH($A36,Tableau5[Réf moteur],0)+1,1),TRUE),RIGHT(F$5,1)-1,3,,),""),"")</f>
        <v>281296</v>
      </c>
      <c r="G36" s="143"/>
      <c r="H36" s="149"/>
      <c r="I36" s="172" t="str">
        <f ca="1">IF(NOT(ISNA(MATCH($A36,Tableau5[Réf moteur],0))),IF(VALUE(RIGHT(I$5,1))&lt;=Tableau7[[#This Row],[Nbr d''OF faisa 1]],OFFSET(INDIRECT("'Faisa 1'!"&amp;ADDRESS(MATCH($A36,Tableau5[Réf moteur],0)+1,1),TRUE),RIGHT(I$5,1)-1,3,,),""),"")</f>
        <v/>
      </c>
      <c r="J36" s="143"/>
      <c r="K36" s="149"/>
      <c r="L36" s="172" t="str">
        <f ca="1">IF(NOT(ISNA(MATCH($A36,Tableau5[Réf moteur],0))),IF(VALUE(RIGHT(L$5,1))&lt;=Tableau7[[#This Row],[Nbr d''OF faisa 1]],OFFSET(INDIRECT("'Faisa 1'!"&amp;ADDRESS(MATCH($A36,Tableau5[Réf moteur],0)+1,1),TRUE),RIGHT(L$5,1)-1,3,,),""),"")</f>
        <v/>
      </c>
      <c r="M36" s="143"/>
      <c r="N36" s="149"/>
      <c r="O36" s="148" t="str">
        <f ca="1">IF(NOT(ISNA(MATCH($A36,Tableau5[Réf moteur],0))),IF(VALUE(RIGHT(O$5,1))&lt;=Tableau7[[#This Row],[Nbr d''OF faisa 1]],OFFSET(INDIRECT("'Faisa 1'!"&amp;ADDRESS(MATCH($A36,Tableau5[Réf moteur],0)+1,1),TRUE),RIGHT(O$5,1)-1,3,,),""),"")</f>
        <v/>
      </c>
      <c r="P36" s="143"/>
      <c r="Q36" s="149"/>
      <c r="R36" s="148"/>
      <c r="S36" s="143"/>
      <c r="T36" s="149"/>
      <c r="U36" s="148" t="str">
        <f ca="1">IF(NOT(ISNA(MATCH($A36,Tableau5[Réf moteur],0))),IF(VALUE(RIGHT(U$5,1))&lt;=Tableau7[[#This Row],[Nbr d''OF faisa 1]],OFFSET(INDIRECT("'Faisa 1'!"&amp;ADDRESS(MATCH($A36,Tableau5[Réf moteur],0)+1,1),TRUE),RIGHT(U$5,1)-1,3,,),""),"")</f>
        <v/>
      </c>
      <c r="V36" s="143"/>
      <c r="W36" s="149"/>
      <c r="X36" s="148" t="str">
        <f ca="1">IF(NOT(ISNA(MATCH($A36,Tableau5[Réf moteur],0))),IF(VALUE(RIGHT(X$5,1))&lt;=Tableau7[[#This Row],[Nbr d''OF faisa 1]],OFFSET(INDIRECT("'Faisa 1'!"&amp;ADDRESS(MATCH($A36,Tableau5[Réf moteur],0)+1,1),TRUE),RIGHT(X$5,1)-1,3,,),""),"")</f>
        <v/>
      </c>
      <c r="Y36" s="143"/>
      <c r="Z36" s="149"/>
      <c r="AA36" s="160">
        <f ca="1">COUNTA(Tableau7[[#This Row],[OF 1]:[Eng. prév.7]])</f>
        <v>6</v>
      </c>
      <c r="AB36" s="164">
        <f ca="1">Tableau7[[#This Row],[Colonne3]]-AA36</f>
        <v>-6</v>
      </c>
      <c r="AC3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7" spans="1:29" x14ac:dyDescent="0.25">
      <c r="A37" s="167">
        <v>500080672</v>
      </c>
      <c r="B37" s="142"/>
      <c r="C37" s="153"/>
      <c r="D37" s="149"/>
      <c r="E37" s="184">
        <f>IF(ISNA(VLOOKUP(Tableau7[[#This Row],[Part Number]],'Nbr OF faisa 1'!A:B,2,0)),0,VLOOKUP(Tableau7[[#This Row],[Part Number]],'Nbr OF faisa 1'!A:B,2,0))</f>
        <v>0</v>
      </c>
      <c r="F37" s="172" t="str">
        <f ca="1">IF(NOT(ISNA(MATCH($A37,Tableau5[Réf moteur],0))),IF(VALUE(RIGHT(F$5,1))&lt;=Tableau7[[#This Row],[Nbr d''OF faisa 1]],OFFSET(INDIRECT("'Faisa 1'!"&amp;ADDRESS(MATCH($A37,Tableau5[Réf moteur],0)+1,1),TRUE),RIGHT(F$5,1)-1,3,,),""),"")</f>
        <v/>
      </c>
      <c r="G37" s="143"/>
      <c r="H37" s="149"/>
      <c r="I37" s="172" t="str">
        <f ca="1">IF(NOT(ISNA(MATCH($A37,Tableau5[Réf moteur],0))),IF(VALUE(RIGHT(I$5,1))&lt;=Tableau7[[#This Row],[Nbr d''OF faisa 1]],OFFSET(INDIRECT("'Faisa 1'!"&amp;ADDRESS(MATCH($A37,Tableau5[Réf moteur],0)+1,1),TRUE),RIGHT(I$5,1)-1,3,,),""),"")</f>
        <v/>
      </c>
      <c r="J37" s="143"/>
      <c r="K37" s="149"/>
      <c r="L37" s="172" t="str">
        <f ca="1">IF(NOT(ISNA(MATCH($A37,Tableau5[Réf moteur],0))),IF(VALUE(RIGHT(L$5,1))&lt;=Tableau7[[#This Row],[Nbr d''OF faisa 1]],OFFSET(INDIRECT("'Faisa 1'!"&amp;ADDRESS(MATCH($A37,Tableau5[Réf moteur],0)+1,1),TRUE),RIGHT(L$5,1)-1,3,,),""),"")</f>
        <v/>
      </c>
      <c r="M37" s="143"/>
      <c r="N37" s="149"/>
      <c r="O37" s="148" t="str">
        <f ca="1">IF(NOT(ISNA(MATCH($A37,Tableau5[Réf moteur],0))),IF(VALUE(RIGHT(O$5,1))&lt;=Tableau7[[#This Row],[Nbr d''OF faisa 1]],OFFSET(INDIRECT("'Faisa 1'!"&amp;ADDRESS(MATCH($A37,Tableau5[Réf moteur],0)+1,1),TRUE),RIGHT(O$5,1)-1,3,,),""),"")</f>
        <v/>
      </c>
      <c r="P37" s="143"/>
      <c r="Q37" s="149"/>
      <c r="R37" s="148"/>
      <c r="S37" s="143"/>
      <c r="T37" s="149"/>
      <c r="U37" s="148" t="str">
        <f ca="1">IF(NOT(ISNA(MATCH($A37,Tableau5[Réf moteur],0))),IF(VALUE(RIGHT(U$5,1))&lt;=Tableau7[[#This Row],[Nbr d''OF faisa 1]],OFFSET(INDIRECT("'Faisa 1'!"&amp;ADDRESS(MATCH($A37,Tableau5[Réf moteur],0)+1,1),TRUE),RIGHT(U$5,1)-1,3,,),""),"")</f>
        <v/>
      </c>
      <c r="V37" s="143"/>
      <c r="W37" s="149"/>
      <c r="X37" s="148" t="str">
        <f ca="1">IF(NOT(ISNA(MATCH($A37,Tableau5[Réf moteur],0))),IF(VALUE(RIGHT(X$5,1))&lt;=Tableau7[[#This Row],[Nbr d''OF faisa 1]],OFFSET(INDIRECT("'Faisa 1'!"&amp;ADDRESS(MATCH($A37,Tableau5[Réf moteur],0)+1,1),TRUE),RIGHT(X$5,1)-1,3,,),""),"")</f>
        <v/>
      </c>
      <c r="Y37" s="143"/>
      <c r="Z37" s="149"/>
      <c r="AA37" s="160">
        <f ca="1">COUNTA(Tableau7[[#This Row],[OF 1]:[Eng. prév.7]])</f>
        <v>6</v>
      </c>
      <c r="AB37" s="164">
        <f ca="1">Tableau7[[#This Row],[Colonne3]]-AA37</f>
        <v>-6</v>
      </c>
      <c r="AC3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8" spans="1:29" x14ac:dyDescent="0.25">
      <c r="A38" s="167">
        <v>500080668</v>
      </c>
      <c r="B38" s="142"/>
      <c r="C38" s="153"/>
      <c r="D38" s="149"/>
      <c r="E38" s="184">
        <f>IF(ISNA(VLOOKUP(Tableau7[[#This Row],[Part Number]],'Nbr OF faisa 1'!A:B,2,0)),0,VLOOKUP(Tableau7[[#This Row],[Part Number]],'Nbr OF faisa 1'!A:B,2,0))</f>
        <v>0</v>
      </c>
      <c r="F38" s="172" t="str">
        <f ca="1">IF(NOT(ISNA(MATCH($A38,Tableau5[Réf moteur],0))),IF(VALUE(RIGHT(F$5,1))&lt;=Tableau7[[#This Row],[Nbr d''OF faisa 1]],OFFSET(INDIRECT("'Faisa 1'!"&amp;ADDRESS(MATCH($A38,Tableau5[Réf moteur],0)+1,1),TRUE),RIGHT(F$5,1)-1,3,,),""),"")</f>
        <v/>
      </c>
      <c r="G38" s="143"/>
      <c r="H38" s="149"/>
      <c r="I38" s="172" t="str">
        <f ca="1">IF(NOT(ISNA(MATCH($A38,Tableau5[Réf moteur],0))),IF(VALUE(RIGHT(I$5,1))&lt;=Tableau7[[#This Row],[Nbr d''OF faisa 1]],OFFSET(INDIRECT("'Faisa 1'!"&amp;ADDRESS(MATCH($A38,Tableau5[Réf moteur],0)+1,1),TRUE),RIGHT(I$5,1)-1,3,,),""),"")</f>
        <v/>
      </c>
      <c r="J38" s="143"/>
      <c r="K38" s="149"/>
      <c r="L38" s="172" t="str">
        <f ca="1">IF(NOT(ISNA(MATCH($A38,Tableau5[Réf moteur],0))),IF(VALUE(RIGHT(L$5,1))&lt;=Tableau7[[#This Row],[Nbr d''OF faisa 1]],OFFSET(INDIRECT("'Faisa 1'!"&amp;ADDRESS(MATCH($A38,Tableau5[Réf moteur],0)+1,1),TRUE),RIGHT(L$5,1)-1,3,,),""),"")</f>
        <v/>
      </c>
      <c r="M38" s="143"/>
      <c r="N38" s="149"/>
      <c r="O38" s="148" t="str">
        <f ca="1">IF(NOT(ISNA(MATCH($A38,Tableau5[Réf moteur],0))),IF(VALUE(RIGHT(O$5,1))&lt;=Tableau7[[#This Row],[Nbr d''OF faisa 1]],OFFSET(INDIRECT("'Faisa 1'!"&amp;ADDRESS(MATCH($A38,Tableau5[Réf moteur],0)+1,1),TRUE),RIGHT(O$5,1)-1,3,,),""),"")</f>
        <v/>
      </c>
      <c r="P38" s="143"/>
      <c r="Q38" s="149"/>
      <c r="R38" s="148"/>
      <c r="S38" s="143"/>
      <c r="T38" s="149"/>
      <c r="U38" s="148" t="str">
        <f ca="1">IF(NOT(ISNA(MATCH($A38,Tableau5[Réf moteur],0))),IF(VALUE(RIGHT(U$5,1))&lt;=Tableau7[[#This Row],[Nbr d''OF faisa 1]],OFFSET(INDIRECT("'Faisa 1'!"&amp;ADDRESS(MATCH($A38,Tableau5[Réf moteur],0)+1,1),TRUE),RIGHT(U$5,1)-1,3,,),""),"")</f>
        <v/>
      </c>
      <c r="V38" s="143"/>
      <c r="W38" s="149"/>
      <c r="X38" s="148" t="str">
        <f ca="1">IF(NOT(ISNA(MATCH($A38,Tableau5[Réf moteur],0))),IF(VALUE(RIGHT(X$5,1))&lt;=Tableau7[[#This Row],[Nbr d''OF faisa 1]],OFFSET(INDIRECT("'Faisa 1'!"&amp;ADDRESS(MATCH($A38,Tableau5[Réf moteur],0)+1,1),TRUE),RIGHT(X$5,1)-1,3,,),""),"")</f>
        <v/>
      </c>
      <c r="Y38" s="143"/>
      <c r="Z38" s="149"/>
      <c r="AA38" s="160">
        <f ca="1">COUNTA(Tableau7[[#This Row],[OF 1]:[Eng. prév.7]])</f>
        <v>6</v>
      </c>
      <c r="AB38" s="164">
        <f ca="1">Tableau7[[#This Row],[Colonne3]]-AA38</f>
        <v>-6</v>
      </c>
      <c r="AC3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9" spans="1:29" x14ac:dyDescent="0.25">
      <c r="A39" s="167">
        <v>500080664</v>
      </c>
      <c r="B39" s="142"/>
      <c r="C39" s="153"/>
      <c r="D39" s="149"/>
      <c r="E39" s="184">
        <f>IF(ISNA(VLOOKUP(Tableau7[[#This Row],[Part Number]],'Nbr OF faisa 1'!A:B,2,0)),0,VLOOKUP(Tableau7[[#This Row],[Part Number]],'Nbr OF faisa 1'!A:B,2,0))</f>
        <v>0</v>
      </c>
      <c r="F39" s="172" t="str">
        <f ca="1">IF(NOT(ISNA(MATCH($A39,Tableau5[Réf moteur],0))),IF(VALUE(RIGHT(F$5,1))&lt;=Tableau7[[#This Row],[Nbr d''OF faisa 1]],OFFSET(INDIRECT("'Faisa 1'!"&amp;ADDRESS(MATCH($A39,Tableau5[Réf moteur],0)+1,1),TRUE),RIGHT(F$5,1)-1,3,,),""),"")</f>
        <v/>
      </c>
      <c r="G39" s="143"/>
      <c r="H39" s="149"/>
      <c r="I39" s="172" t="str">
        <f ca="1">IF(NOT(ISNA(MATCH($A39,Tableau5[Réf moteur],0))),IF(VALUE(RIGHT(I$5,1))&lt;=Tableau7[[#This Row],[Nbr d''OF faisa 1]],OFFSET(INDIRECT("'Faisa 1'!"&amp;ADDRESS(MATCH($A39,Tableau5[Réf moteur],0)+1,1),TRUE),RIGHT(I$5,1)-1,3,,),""),"")</f>
        <v/>
      </c>
      <c r="J39" s="143"/>
      <c r="K39" s="149"/>
      <c r="L39" s="172" t="str">
        <f ca="1">IF(NOT(ISNA(MATCH($A39,Tableau5[Réf moteur],0))),IF(VALUE(RIGHT(L$5,1))&lt;=Tableau7[[#This Row],[Nbr d''OF faisa 1]],OFFSET(INDIRECT("'Faisa 1'!"&amp;ADDRESS(MATCH($A39,Tableau5[Réf moteur],0)+1,1),TRUE),RIGHT(L$5,1)-1,3,,),""),"")</f>
        <v/>
      </c>
      <c r="M39" s="143"/>
      <c r="N39" s="149"/>
      <c r="O39" s="148" t="str">
        <f ca="1">IF(NOT(ISNA(MATCH($A39,Tableau5[Réf moteur],0))),IF(VALUE(RIGHT(O$5,1))&lt;=Tableau7[[#This Row],[Nbr d''OF faisa 1]],OFFSET(INDIRECT("'Faisa 1'!"&amp;ADDRESS(MATCH($A39,Tableau5[Réf moteur],0)+1,1),TRUE),RIGHT(O$5,1)-1,3,,),""),"")</f>
        <v/>
      </c>
      <c r="P39" s="143"/>
      <c r="Q39" s="149"/>
      <c r="R39" s="148"/>
      <c r="S39" s="143"/>
      <c r="T39" s="149"/>
      <c r="U39" s="148" t="str">
        <f ca="1">IF(NOT(ISNA(MATCH($A39,Tableau5[Réf moteur],0))),IF(VALUE(RIGHT(U$5,1))&lt;=Tableau7[[#This Row],[Nbr d''OF faisa 1]],OFFSET(INDIRECT("'Faisa 1'!"&amp;ADDRESS(MATCH($A39,Tableau5[Réf moteur],0)+1,1),TRUE),RIGHT(U$5,1)-1,3,,),""),"")</f>
        <v/>
      </c>
      <c r="V39" s="143"/>
      <c r="W39" s="149"/>
      <c r="X39" s="148" t="str">
        <f ca="1">IF(NOT(ISNA(MATCH($A39,Tableau5[Réf moteur],0))),IF(VALUE(RIGHT(X$5,1))&lt;=Tableau7[[#This Row],[Nbr d''OF faisa 1]],OFFSET(INDIRECT("'Faisa 1'!"&amp;ADDRESS(MATCH($A39,Tableau5[Réf moteur],0)+1,1),TRUE),RIGHT(X$5,1)-1,3,,),""),"")</f>
        <v/>
      </c>
      <c r="Y39" s="143"/>
      <c r="Z39" s="149"/>
      <c r="AA39" s="160">
        <f ca="1">COUNTA(Tableau7[[#This Row],[OF 1]:[Eng. prév.7]])</f>
        <v>6</v>
      </c>
      <c r="AB39" s="164">
        <f ca="1">Tableau7[[#This Row],[Colonne3]]-AA39</f>
        <v>-6</v>
      </c>
      <c r="AC3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0" spans="1:29" x14ac:dyDescent="0.25">
      <c r="A40" s="167">
        <v>500080660</v>
      </c>
      <c r="B40" s="142"/>
      <c r="C40" s="153"/>
      <c r="D40" s="149"/>
      <c r="E40" s="184">
        <f>IF(ISNA(VLOOKUP(Tableau7[[#This Row],[Part Number]],'Nbr OF faisa 1'!A:B,2,0)),0,VLOOKUP(Tableau7[[#This Row],[Part Number]],'Nbr OF faisa 1'!A:B,2,0))</f>
        <v>0</v>
      </c>
      <c r="F40" s="172" t="str">
        <f ca="1">IF(NOT(ISNA(MATCH($A40,Tableau5[Réf moteur],0))),IF(VALUE(RIGHT(F$5,1))&lt;=Tableau7[[#This Row],[Nbr d''OF faisa 1]],OFFSET(INDIRECT("'Faisa 1'!"&amp;ADDRESS(MATCH($A40,Tableau5[Réf moteur],0)+1,1),TRUE),RIGHT(F$5,1)-1,3,,),""),"")</f>
        <v/>
      </c>
      <c r="G40" s="143"/>
      <c r="H40" s="149"/>
      <c r="I40" s="172" t="str">
        <f ca="1">IF(NOT(ISNA(MATCH($A40,Tableau5[Réf moteur],0))),IF(VALUE(RIGHT(I$5,1))&lt;=Tableau7[[#This Row],[Nbr d''OF faisa 1]],OFFSET(INDIRECT("'Faisa 1'!"&amp;ADDRESS(MATCH($A40,Tableau5[Réf moteur],0)+1,1),TRUE),RIGHT(I$5,1)-1,3,,),""),"")</f>
        <v/>
      </c>
      <c r="J40" s="143"/>
      <c r="K40" s="149"/>
      <c r="L40" s="172" t="str">
        <f ca="1">IF(NOT(ISNA(MATCH($A40,Tableau5[Réf moteur],0))),IF(VALUE(RIGHT(L$5,1))&lt;=Tableau7[[#This Row],[Nbr d''OF faisa 1]],OFFSET(INDIRECT("'Faisa 1'!"&amp;ADDRESS(MATCH($A40,Tableau5[Réf moteur],0)+1,1),TRUE),RIGHT(L$5,1)-1,3,,),""),"")</f>
        <v/>
      </c>
      <c r="M40" s="143"/>
      <c r="N40" s="149"/>
      <c r="O40" s="148" t="str">
        <f ca="1">IF(NOT(ISNA(MATCH($A40,Tableau5[Réf moteur],0))),IF(VALUE(RIGHT(O$5,1))&lt;=Tableau7[[#This Row],[Nbr d''OF faisa 1]],OFFSET(INDIRECT("'Faisa 1'!"&amp;ADDRESS(MATCH($A40,Tableau5[Réf moteur],0)+1,1),TRUE),RIGHT(O$5,1)-1,3,,),""),"")</f>
        <v/>
      </c>
      <c r="P40" s="143"/>
      <c r="Q40" s="149"/>
      <c r="R40" s="148"/>
      <c r="S40" s="143"/>
      <c r="T40" s="149"/>
      <c r="U40" s="148" t="str">
        <f ca="1">IF(NOT(ISNA(MATCH($A40,Tableau5[Réf moteur],0))),IF(VALUE(RIGHT(U$5,1))&lt;=Tableau7[[#This Row],[Nbr d''OF faisa 1]],OFFSET(INDIRECT("'Faisa 1'!"&amp;ADDRESS(MATCH($A40,Tableau5[Réf moteur],0)+1,1),TRUE),RIGHT(U$5,1)-1,3,,),""),"")</f>
        <v/>
      </c>
      <c r="V40" s="143"/>
      <c r="W40" s="149"/>
      <c r="X40" s="148" t="str">
        <f ca="1">IF(NOT(ISNA(MATCH($A40,Tableau5[Réf moteur],0))),IF(VALUE(RIGHT(X$5,1))&lt;=Tableau7[[#This Row],[Nbr d''OF faisa 1]],OFFSET(INDIRECT("'Faisa 1'!"&amp;ADDRESS(MATCH($A40,Tableau5[Réf moteur],0)+1,1),TRUE),RIGHT(X$5,1)-1,3,,),""),"")</f>
        <v/>
      </c>
      <c r="Y40" s="143"/>
      <c r="Z40" s="149"/>
      <c r="AA40" s="160">
        <f ca="1">COUNTA(Tableau7[[#This Row],[OF 1]:[Eng. prév.7]])</f>
        <v>6</v>
      </c>
      <c r="AB40" s="164">
        <f ca="1">Tableau7[[#This Row],[Colonne3]]-AA40</f>
        <v>-6</v>
      </c>
      <c r="AC4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1" spans="1:29" x14ac:dyDescent="0.25">
      <c r="A41" s="167">
        <v>500080658</v>
      </c>
      <c r="B41" s="142"/>
      <c r="C41" s="153"/>
      <c r="D41" s="149"/>
      <c r="E41" s="184">
        <f>IF(ISNA(VLOOKUP(Tableau7[[#This Row],[Part Number]],'Nbr OF faisa 1'!A:B,2,0)),0,VLOOKUP(Tableau7[[#This Row],[Part Number]],'Nbr OF faisa 1'!A:B,2,0))</f>
        <v>0</v>
      </c>
      <c r="F41" s="172" t="str">
        <f ca="1">IF(NOT(ISNA(MATCH($A41,Tableau5[Réf moteur],0))),IF(VALUE(RIGHT(F$5,1))&lt;=Tableau7[[#This Row],[Nbr d''OF faisa 1]],OFFSET(INDIRECT("'Faisa 1'!"&amp;ADDRESS(MATCH($A41,Tableau5[Réf moteur],0)+1,1),TRUE),RIGHT(F$5,1)-1,3,,),""),"")</f>
        <v/>
      </c>
      <c r="G41" s="143"/>
      <c r="H41" s="149"/>
      <c r="I41" s="172" t="str">
        <f ca="1">IF(NOT(ISNA(MATCH($A41,Tableau5[Réf moteur],0))),IF(VALUE(RIGHT(I$5,1))&lt;=Tableau7[[#This Row],[Nbr d''OF faisa 1]],OFFSET(INDIRECT("'Faisa 1'!"&amp;ADDRESS(MATCH($A41,Tableau5[Réf moteur],0)+1,1),TRUE),RIGHT(I$5,1)-1,3,,),""),"")</f>
        <v/>
      </c>
      <c r="J41" s="143"/>
      <c r="K41" s="149"/>
      <c r="L41" s="172" t="str">
        <f ca="1">IF(NOT(ISNA(MATCH($A41,Tableau5[Réf moteur],0))),IF(VALUE(RIGHT(L$5,1))&lt;=Tableau7[[#This Row],[Nbr d''OF faisa 1]],OFFSET(INDIRECT("'Faisa 1'!"&amp;ADDRESS(MATCH($A41,Tableau5[Réf moteur],0)+1,1),TRUE),RIGHT(L$5,1)-1,3,,),""),"")</f>
        <v/>
      </c>
      <c r="M41" s="143"/>
      <c r="N41" s="149"/>
      <c r="O41" s="148" t="str">
        <f ca="1">IF(NOT(ISNA(MATCH($A41,Tableau5[Réf moteur],0))),IF(VALUE(RIGHT(O$5,1))&lt;=Tableau7[[#This Row],[Nbr d''OF faisa 1]],OFFSET(INDIRECT("'Faisa 1'!"&amp;ADDRESS(MATCH($A41,Tableau5[Réf moteur],0)+1,1),TRUE),RIGHT(O$5,1)-1,3,,),""),"")</f>
        <v/>
      </c>
      <c r="P41" s="143"/>
      <c r="Q41" s="149"/>
      <c r="R41" s="148"/>
      <c r="S41" s="143"/>
      <c r="T41" s="149"/>
      <c r="U41" s="148" t="str">
        <f ca="1">IF(NOT(ISNA(MATCH($A41,Tableau5[Réf moteur],0))),IF(VALUE(RIGHT(U$5,1))&lt;=Tableau7[[#This Row],[Nbr d''OF faisa 1]],OFFSET(INDIRECT("'Faisa 1'!"&amp;ADDRESS(MATCH($A41,Tableau5[Réf moteur],0)+1,1),TRUE),RIGHT(U$5,1)-1,3,,),""),"")</f>
        <v/>
      </c>
      <c r="V41" s="143"/>
      <c r="W41" s="149"/>
      <c r="X41" s="148" t="str">
        <f ca="1">IF(NOT(ISNA(MATCH($A41,Tableau5[Réf moteur],0))),IF(VALUE(RIGHT(X$5,1))&lt;=Tableau7[[#This Row],[Nbr d''OF faisa 1]],OFFSET(INDIRECT("'Faisa 1'!"&amp;ADDRESS(MATCH($A41,Tableau5[Réf moteur],0)+1,1),TRUE),RIGHT(X$5,1)-1,3,,),""),"")</f>
        <v/>
      </c>
      <c r="Y41" s="143"/>
      <c r="Z41" s="149"/>
      <c r="AA41" s="160">
        <f ca="1">COUNTA(Tableau7[[#This Row],[OF 1]:[Eng. prév.7]])</f>
        <v>6</v>
      </c>
      <c r="AB41" s="164">
        <f ca="1">Tableau7[[#This Row],[Colonne3]]-AA41</f>
        <v>-6</v>
      </c>
      <c r="AC4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2" spans="1:29" x14ac:dyDescent="0.25">
      <c r="A42" s="167">
        <v>500080656</v>
      </c>
      <c r="B42" s="142"/>
      <c r="C42" s="153"/>
      <c r="D42" s="149"/>
      <c r="E42" s="184">
        <f>IF(ISNA(VLOOKUP(Tableau7[[#This Row],[Part Number]],'Nbr OF faisa 1'!A:B,2,0)),0,VLOOKUP(Tableau7[[#This Row],[Part Number]],'Nbr OF faisa 1'!A:B,2,0))</f>
        <v>0</v>
      </c>
      <c r="F42" s="172" t="str">
        <f ca="1">IF(NOT(ISNA(MATCH($A42,Tableau5[Réf moteur],0))),IF(VALUE(RIGHT(F$5,1))&lt;=Tableau7[[#This Row],[Nbr d''OF faisa 1]],OFFSET(INDIRECT("'Faisa 1'!"&amp;ADDRESS(MATCH($A42,Tableau5[Réf moteur],0)+1,1),TRUE),RIGHT(F$5,1)-1,3,,),""),"")</f>
        <v/>
      </c>
      <c r="G42" s="143"/>
      <c r="H42" s="149"/>
      <c r="I42" s="172" t="str">
        <f ca="1">IF(NOT(ISNA(MATCH($A42,Tableau5[Réf moteur],0))),IF(VALUE(RIGHT(I$5,1))&lt;=Tableau7[[#This Row],[Nbr d''OF faisa 1]],OFFSET(INDIRECT("'Faisa 1'!"&amp;ADDRESS(MATCH($A42,Tableau5[Réf moteur],0)+1,1),TRUE),RIGHT(I$5,1)-1,3,,),""),"")</f>
        <v/>
      </c>
      <c r="J42" s="143"/>
      <c r="K42" s="149"/>
      <c r="L42" s="172" t="str">
        <f ca="1">IF(NOT(ISNA(MATCH($A42,Tableau5[Réf moteur],0))),IF(VALUE(RIGHT(L$5,1))&lt;=Tableau7[[#This Row],[Nbr d''OF faisa 1]],OFFSET(INDIRECT("'Faisa 1'!"&amp;ADDRESS(MATCH($A42,Tableau5[Réf moteur],0)+1,1),TRUE),RIGHT(L$5,1)-1,3,,),""),"")</f>
        <v/>
      </c>
      <c r="M42" s="143"/>
      <c r="N42" s="149"/>
      <c r="O42" s="148" t="str">
        <f ca="1">IF(NOT(ISNA(MATCH($A42,Tableau5[Réf moteur],0))),IF(VALUE(RIGHT(O$5,1))&lt;=Tableau7[[#This Row],[Nbr d''OF faisa 1]],OFFSET(INDIRECT("'Faisa 1'!"&amp;ADDRESS(MATCH($A42,Tableau5[Réf moteur],0)+1,1),TRUE),RIGHT(O$5,1)-1,3,,),""),"")</f>
        <v/>
      </c>
      <c r="P42" s="143"/>
      <c r="Q42" s="149"/>
      <c r="R42" s="148"/>
      <c r="S42" s="143"/>
      <c r="T42" s="149"/>
      <c r="U42" s="148" t="str">
        <f ca="1">IF(NOT(ISNA(MATCH($A42,Tableau5[Réf moteur],0))),IF(VALUE(RIGHT(U$5,1))&lt;=Tableau7[[#This Row],[Nbr d''OF faisa 1]],OFFSET(INDIRECT("'Faisa 1'!"&amp;ADDRESS(MATCH($A42,Tableau5[Réf moteur],0)+1,1),TRUE),RIGHT(U$5,1)-1,3,,),""),"")</f>
        <v/>
      </c>
      <c r="V42" s="143"/>
      <c r="W42" s="149"/>
      <c r="X42" s="148" t="str">
        <f ca="1">IF(NOT(ISNA(MATCH($A42,Tableau5[Réf moteur],0))),IF(VALUE(RIGHT(X$5,1))&lt;=Tableau7[[#This Row],[Nbr d''OF faisa 1]],OFFSET(INDIRECT("'Faisa 1'!"&amp;ADDRESS(MATCH($A42,Tableau5[Réf moteur],0)+1,1),TRUE),RIGHT(X$5,1)-1,3,,),""),"")</f>
        <v/>
      </c>
      <c r="Y42" s="143"/>
      <c r="Z42" s="149"/>
      <c r="AA42" s="160">
        <f ca="1">COUNTA(Tableau7[[#This Row],[OF 1]:[Eng. prév.7]])</f>
        <v>6</v>
      </c>
      <c r="AB42" s="164">
        <f ca="1">Tableau7[[#This Row],[Colonne3]]-AA42</f>
        <v>-6</v>
      </c>
      <c r="AC4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3" spans="1:29" x14ac:dyDescent="0.25">
      <c r="A43" s="167">
        <v>500080654</v>
      </c>
      <c r="B43" s="142"/>
      <c r="C43" s="153"/>
      <c r="D43" s="149"/>
      <c r="E43" s="184">
        <f>IF(ISNA(VLOOKUP(Tableau7[[#This Row],[Part Number]],'Nbr OF faisa 1'!A:B,2,0)),0,VLOOKUP(Tableau7[[#This Row],[Part Number]],'Nbr OF faisa 1'!A:B,2,0))</f>
        <v>1</v>
      </c>
      <c r="F43" s="172">
        <f ca="1">IF(NOT(ISNA(MATCH($A43,Tableau5[Réf moteur],0))),IF(VALUE(RIGHT(F$5,1))&lt;=Tableau7[[#This Row],[Nbr d''OF faisa 1]],OFFSET(INDIRECT("'Faisa 1'!"&amp;ADDRESS(MATCH($A43,Tableau5[Réf moteur],0)+1,1),TRUE),RIGHT(F$5,1)-1,3,,),""),"")</f>
        <v>277645</v>
      </c>
      <c r="G43" s="143"/>
      <c r="H43" s="149"/>
      <c r="I43" s="172" t="str">
        <f ca="1">IF(NOT(ISNA(MATCH($A43,Tableau5[Réf moteur],0))),IF(VALUE(RIGHT(I$5,1))&lt;=Tableau7[[#This Row],[Nbr d''OF faisa 1]],OFFSET(INDIRECT("'Faisa 1'!"&amp;ADDRESS(MATCH($A43,Tableau5[Réf moteur],0)+1,1),TRUE),RIGHT(I$5,1)-1,3,,),""),"")</f>
        <v/>
      </c>
      <c r="J43" s="143"/>
      <c r="K43" s="149"/>
      <c r="L43" s="172" t="str">
        <f ca="1">IF(NOT(ISNA(MATCH($A43,Tableau5[Réf moteur],0))),IF(VALUE(RIGHT(L$5,1))&lt;=Tableau7[[#This Row],[Nbr d''OF faisa 1]],OFFSET(INDIRECT("'Faisa 1'!"&amp;ADDRESS(MATCH($A43,Tableau5[Réf moteur],0)+1,1),TRUE),RIGHT(L$5,1)-1,3,,),""),"")</f>
        <v/>
      </c>
      <c r="M43" s="143"/>
      <c r="N43" s="149"/>
      <c r="O43" s="148" t="str">
        <f ca="1">IF(NOT(ISNA(MATCH($A43,Tableau5[Réf moteur],0))),IF(VALUE(RIGHT(O$5,1))&lt;=Tableau7[[#This Row],[Nbr d''OF faisa 1]],OFFSET(INDIRECT("'Faisa 1'!"&amp;ADDRESS(MATCH($A43,Tableau5[Réf moteur],0)+1,1),TRUE),RIGHT(O$5,1)-1,3,,),""),"")</f>
        <v/>
      </c>
      <c r="P43" s="143"/>
      <c r="Q43" s="149"/>
      <c r="R43" s="148"/>
      <c r="S43" s="143"/>
      <c r="T43" s="149"/>
      <c r="U43" s="148" t="str">
        <f ca="1">IF(NOT(ISNA(MATCH($A43,Tableau5[Réf moteur],0))),IF(VALUE(RIGHT(U$5,1))&lt;=Tableau7[[#This Row],[Nbr d''OF faisa 1]],OFFSET(INDIRECT("'Faisa 1'!"&amp;ADDRESS(MATCH($A43,Tableau5[Réf moteur],0)+1,1),TRUE),RIGHT(U$5,1)-1,3,,),""),"")</f>
        <v/>
      </c>
      <c r="V43" s="143"/>
      <c r="W43" s="149"/>
      <c r="X43" s="148" t="str">
        <f ca="1">IF(NOT(ISNA(MATCH($A43,Tableau5[Réf moteur],0))),IF(VALUE(RIGHT(X$5,1))&lt;=Tableau7[[#This Row],[Nbr d''OF faisa 1]],OFFSET(INDIRECT("'Faisa 1'!"&amp;ADDRESS(MATCH($A43,Tableau5[Réf moteur],0)+1,1),TRUE),RIGHT(X$5,1)-1,3,,),""),"")</f>
        <v/>
      </c>
      <c r="Y43" s="143"/>
      <c r="Z43" s="149"/>
      <c r="AA43" s="160">
        <f ca="1">COUNTA(Tableau7[[#This Row],[OF 1]:[Eng. prév.7]])</f>
        <v>6</v>
      </c>
      <c r="AB43" s="164">
        <f ca="1">Tableau7[[#This Row],[Colonne3]]-AA43</f>
        <v>-6</v>
      </c>
      <c r="AC4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4" spans="1:29" x14ac:dyDescent="0.25">
      <c r="A44" s="167">
        <v>500080636</v>
      </c>
      <c r="B44" s="142"/>
      <c r="C44" s="153"/>
      <c r="D44" s="149"/>
      <c r="E44" s="184">
        <f>IF(ISNA(VLOOKUP(Tableau7[[#This Row],[Part Number]],'Nbr OF faisa 1'!A:B,2,0)),0,VLOOKUP(Tableau7[[#This Row],[Part Number]],'Nbr OF faisa 1'!A:B,2,0))</f>
        <v>0</v>
      </c>
      <c r="F44" s="172" t="str">
        <f ca="1">IF(NOT(ISNA(MATCH($A44,Tableau5[Réf moteur],0))),IF(VALUE(RIGHT(F$5,1))&lt;=Tableau7[[#This Row],[Nbr d''OF faisa 1]],OFFSET(INDIRECT("'Faisa 1'!"&amp;ADDRESS(MATCH($A44,Tableau5[Réf moteur],0)+1,1),TRUE),RIGHT(F$5,1)-1,3,,),""),"")</f>
        <v/>
      </c>
      <c r="G44" s="143"/>
      <c r="H44" s="149"/>
      <c r="I44" s="172" t="str">
        <f ca="1">IF(NOT(ISNA(MATCH($A44,Tableau5[Réf moteur],0))),IF(VALUE(RIGHT(I$5,1))&lt;=Tableau7[[#This Row],[Nbr d''OF faisa 1]],OFFSET(INDIRECT("'Faisa 1'!"&amp;ADDRESS(MATCH($A44,Tableau5[Réf moteur],0)+1,1),TRUE),RIGHT(I$5,1)-1,3,,),""),"")</f>
        <v/>
      </c>
      <c r="J44" s="143"/>
      <c r="K44" s="149"/>
      <c r="L44" s="172" t="str">
        <f ca="1">IF(NOT(ISNA(MATCH($A44,Tableau5[Réf moteur],0))),IF(VALUE(RIGHT(L$5,1))&lt;=Tableau7[[#This Row],[Nbr d''OF faisa 1]],OFFSET(INDIRECT("'Faisa 1'!"&amp;ADDRESS(MATCH($A44,Tableau5[Réf moteur],0)+1,1),TRUE),RIGHT(L$5,1)-1,3,,),""),"")</f>
        <v/>
      </c>
      <c r="M44" s="143"/>
      <c r="N44" s="149"/>
      <c r="O44" s="148" t="str">
        <f ca="1">IF(NOT(ISNA(MATCH($A44,Tableau5[Réf moteur],0))),IF(VALUE(RIGHT(O$5,1))&lt;=Tableau7[[#This Row],[Nbr d''OF faisa 1]],OFFSET(INDIRECT("'Faisa 1'!"&amp;ADDRESS(MATCH($A44,Tableau5[Réf moteur],0)+1,1),TRUE),RIGHT(O$5,1)-1,3,,),""),"")</f>
        <v/>
      </c>
      <c r="P44" s="143"/>
      <c r="Q44" s="149"/>
      <c r="R44" s="148"/>
      <c r="S44" s="143"/>
      <c r="T44" s="149"/>
      <c r="U44" s="148" t="str">
        <f ca="1">IF(NOT(ISNA(MATCH($A44,Tableau5[Réf moteur],0))),IF(VALUE(RIGHT(U$5,1))&lt;=Tableau7[[#This Row],[Nbr d''OF faisa 1]],OFFSET(INDIRECT("'Faisa 1'!"&amp;ADDRESS(MATCH($A44,Tableau5[Réf moteur],0)+1,1),TRUE),RIGHT(U$5,1)-1,3,,),""),"")</f>
        <v/>
      </c>
      <c r="V44" s="143"/>
      <c r="W44" s="149"/>
      <c r="X44" s="148" t="str">
        <f ca="1">IF(NOT(ISNA(MATCH($A44,Tableau5[Réf moteur],0))),IF(VALUE(RIGHT(X$5,1))&lt;=Tableau7[[#This Row],[Nbr d''OF faisa 1]],OFFSET(INDIRECT("'Faisa 1'!"&amp;ADDRESS(MATCH($A44,Tableau5[Réf moteur],0)+1,1),TRUE),RIGHT(X$5,1)-1,3,,),""),"")</f>
        <v/>
      </c>
      <c r="Y44" s="143"/>
      <c r="Z44" s="149"/>
      <c r="AA44" s="160">
        <f ca="1">COUNTA(Tableau7[[#This Row],[OF 1]:[Eng. prév.7]])</f>
        <v>6</v>
      </c>
      <c r="AB44" s="164">
        <f ca="1">Tableau7[[#This Row],[Colonne3]]-AA44</f>
        <v>-6</v>
      </c>
      <c r="AC4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5" spans="1:29" x14ac:dyDescent="0.25">
      <c r="A45" s="167">
        <v>500080628</v>
      </c>
      <c r="B45" s="142"/>
      <c r="C45" s="153"/>
      <c r="D45" s="149"/>
      <c r="E45" s="184">
        <f>IF(ISNA(VLOOKUP(Tableau7[[#This Row],[Part Number]],'Nbr OF faisa 1'!A:B,2,0)),0,VLOOKUP(Tableau7[[#This Row],[Part Number]],'Nbr OF faisa 1'!A:B,2,0))</f>
        <v>3</v>
      </c>
      <c r="F45" s="172">
        <f ca="1">IF(NOT(ISNA(MATCH($A45,Tableau5[Réf moteur],0))),IF(VALUE(RIGHT(F$5,1))&lt;=Tableau7[[#This Row],[Nbr d''OF faisa 1]],OFFSET(INDIRECT("'Faisa 1'!"&amp;ADDRESS(MATCH($A45,Tableau5[Réf moteur],0)+1,1),TRUE),RIGHT(F$5,1)-1,3,,),""),"")</f>
        <v>281808</v>
      </c>
      <c r="G45" s="143"/>
      <c r="H45" s="149"/>
      <c r="I45" s="172">
        <f ca="1">IF(NOT(ISNA(MATCH($A45,Tableau5[Réf moteur],0))),IF(VALUE(RIGHT(I$5,1))&lt;=Tableau7[[#This Row],[Nbr d''OF faisa 1]],OFFSET(INDIRECT("'Faisa 1'!"&amp;ADDRESS(MATCH($A45,Tableau5[Réf moteur],0)+1,1),TRUE),RIGHT(I$5,1)-1,3,,),""),"")</f>
        <v>281810</v>
      </c>
      <c r="J45" s="143"/>
      <c r="K45" s="149"/>
      <c r="L45" s="172">
        <f ca="1">IF(NOT(ISNA(MATCH($A45,Tableau5[Réf moteur],0))),IF(VALUE(RIGHT(L$5,1))&lt;=Tableau7[[#This Row],[Nbr d''OF faisa 1]],OFFSET(INDIRECT("'Faisa 1'!"&amp;ADDRESS(MATCH($A45,Tableau5[Réf moteur],0)+1,1),TRUE),RIGHT(L$5,1)-1,3,,),""),"")</f>
        <v>281811</v>
      </c>
      <c r="M45" s="143"/>
      <c r="N45" s="149"/>
      <c r="O45" s="148" t="str">
        <f ca="1">IF(NOT(ISNA(MATCH($A45,Tableau5[Réf moteur],0))),IF(VALUE(RIGHT(O$5,1))&lt;=Tableau7[[#This Row],[Nbr d''OF faisa 1]],OFFSET(INDIRECT("'Faisa 1'!"&amp;ADDRESS(MATCH($A45,Tableau5[Réf moteur],0)+1,1),TRUE),RIGHT(O$5,1)-1,3,,),""),"")</f>
        <v/>
      </c>
      <c r="P45" s="143"/>
      <c r="Q45" s="149"/>
      <c r="R45" s="148"/>
      <c r="S45" s="143"/>
      <c r="T45" s="149"/>
      <c r="U45" s="148" t="str">
        <f ca="1">IF(NOT(ISNA(MATCH($A45,Tableau5[Réf moteur],0))),IF(VALUE(RIGHT(U$5,1))&lt;=Tableau7[[#This Row],[Nbr d''OF faisa 1]],OFFSET(INDIRECT("'Faisa 1'!"&amp;ADDRESS(MATCH($A45,Tableau5[Réf moteur],0)+1,1),TRUE),RIGHT(U$5,1)-1,3,,),""),"")</f>
        <v/>
      </c>
      <c r="V45" s="143"/>
      <c r="W45" s="149"/>
      <c r="X45" s="148" t="str">
        <f ca="1">IF(NOT(ISNA(MATCH($A45,Tableau5[Réf moteur],0))),IF(VALUE(RIGHT(X$5,1))&lt;=Tableau7[[#This Row],[Nbr d''OF faisa 1]],OFFSET(INDIRECT("'Faisa 1'!"&amp;ADDRESS(MATCH($A45,Tableau5[Réf moteur],0)+1,1),TRUE),RIGHT(X$5,1)-1,3,,),""),"")</f>
        <v/>
      </c>
      <c r="Y45" s="143"/>
      <c r="Z45" s="149"/>
      <c r="AA45" s="160">
        <f ca="1">COUNTA(Tableau7[[#This Row],[OF 1]:[Eng. prév.7]])</f>
        <v>6</v>
      </c>
      <c r="AB45" s="164">
        <f ca="1">Tableau7[[#This Row],[Colonne3]]-AA45</f>
        <v>-6</v>
      </c>
      <c r="AC4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6" spans="1:29" x14ac:dyDescent="0.25">
      <c r="A46" s="167">
        <v>500080598</v>
      </c>
      <c r="B46" s="142"/>
      <c r="C46" s="153"/>
      <c r="D46" s="149"/>
      <c r="E46" s="184">
        <f>IF(ISNA(VLOOKUP(Tableau7[[#This Row],[Part Number]],'Nbr OF faisa 1'!A:B,2,0)),0,VLOOKUP(Tableau7[[#This Row],[Part Number]],'Nbr OF faisa 1'!A:B,2,0))</f>
        <v>4</v>
      </c>
      <c r="F46" s="172">
        <f ca="1">IF(NOT(ISNA(MATCH($A46,Tableau5[Réf moteur],0))),IF(VALUE(RIGHT(F$5,1))&lt;=Tableau7[[#This Row],[Nbr d''OF faisa 1]],OFFSET(INDIRECT("'Faisa 1'!"&amp;ADDRESS(MATCH($A46,Tableau5[Réf moteur],0)+1,1),TRUE),RIGHT(F$5,1)-1,3,,),""),"")</f>
        <v>281939</v>
      </c>
      <c r="G46" s="143"/>
      <c r="H46" s="149"/>
      <c r="I46" s="172">
        <f ca="1">IF(NOT(ISNA(MATCH($A46,Tableau5[Réf moteur],0))),IF(VALUE(RIGHT(I$5,1))&lt;=Tableau7[[#This Row],[Nbr d''OF faisa 1]],OFFSET(INDIRECT("'Faisa 1'!"&amp;ADDRESS(MATCH($A46,Tableau5[Réf moteur],0)+1,1),TRUE),RIGHT(I$5,1)-1,3,,),""),"")</f>
        <v>281940</v>
      </c>
      <c r="J46" s="143"/>
      <c r="K46" s="149"/>
      <c r="L46" s="172">
        <f ca="1">IF(NOT(ISNA(MATCH($A46,Tableau5[Réf moteur],0))),IF(VALUE(RIGHT(L$5,1))&lt;=Tableau7[[#This Row],[Nbr d''OF faisa 1]],OFFSET(INDIRECT("'Faisa 1'!"&amp;ADDRESS(MATCH($A46,Tableau5[Réf moteur],0)+1,1),TRUE),RIGHT(L$5,1)-1,3,,),""),"")</f>
        <v>281941</v>
      </c>
      <c r="M46" s="143"/>
      <c r="N46" s="149"/>
      <c r="O46" s="148">
        <f ca="1">IF(NOT(ISNA(MATCH($A46,Tableau5[Réf moteur],0))),IF(VALUE(RIGHT(O$5,1))&lt;=Tableau7[[#This Row],[Nbr d''OF faisa 1]],OFFSET(INDIRECT("'Faisa 1'!"&amp;ADDRESS(MATCH($A46,Tableau5[Réf moteur],0)+1,1),TRUE),RIGHT(O$5,1)-1,3,,),""),"")</f>
        <v>282003</v>
      </c>
      <c r="P46" s="143"/>
      <c r="Q46" s="149"/>
      <c r="R46" s="148"/>
      <c r="S46" s="143"/>
      <c r="T46" s="149"/>
      <c r="U46" s="148" t="str">
        <f ca="1">IF(NOT(ISNA(MATCH($A46,Tableau5[Réf moteur],0))),IF(VALUE(RIGHT(U$5,1))&lt;=Tableau7[[#This Row],[Nbr d''OF faisa 1]],OFFSET(INDIRECT("'Faisa 1'!"&amp;ADDRESS(MATCH($A46,Tableau5[Réf moteur],0)+1,1),TRUE),RIGHT(U$5,1)-1,3,,),""),"")</f>
        <v/>
      </c>
      <c r="V46" s="143"/>
      <c r="W46" s="149"/>
      <c r="X46" s="148" t="str">
        <f ca="1">IF(NOT(ISNA(MATCH($A46,Tableau5[Réf moteur],0))),IF(VALUE(RIGHT(X$5,1))&lt;=Tableau7[[#This Row],[Nbr d''OF faisa 1]],OFFSET(INDIRECT("'Faisa 1'!"&amp;ADDRESS(MATCH($A46,Tableau5[Réf moteur],0)+1,1),TRUE),RIGHT(X$5,1)-1,3,,),""),"")</f>
        <v/>
      </c>
      <c r="Y46" s="143"/>
      <c r="Z46" s="149"/>
      <c r="AA46" s="160">
        <f ca="1">COUNTA(Tableau7[[#This Row],[OF 1]:[Eng. prév.7]])</f>
        <v>6</v>
      </c>
      <c r="AB46" s="164">
        <f ca="1">Tableau7[[#This Row],[Colonne3]]-AA46</f>
        <v>-6</v>
      </c>
      <c r="AC4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7" spans="1:29" x14ac:dyDescent="0.25">
      <c r="A47" s="167">
        <v>500080568</v>
      </c>
      <c r="B47" s="142"/>
      <c r="C47" s="153"/>
      <c r="D47" s="149"/>
      <c r="E47" s="184">
        <f>IF(ISNA(VLOOKUP(Tableau7[[#This Row],[Part Number]],'Nbr OF faisa 1'!A:B,2,0)),0,VLOOKUP(Tableau7[[#This Row],[Part Number]],'Nbr OF faisa 1'!A:B,2,0))</f>
        <v>1</v>
      </c>
      <c r="F47" s="172">
        <f ca="1">IF(NOT(ISNA(MATCH($A47,Tableau5[Réf moteur],0))),IF(VALUE(RIGHT(F$5,1))&lt;=Tableau7[[#This Row],[Nbr d''OF faisa 1]],OFFSET(INDIRECT("'Faisa 1'!"&amp;ADDRESS(MATCH($A47,Tableau5[Réf moteur],0)+1,1),TRUE),RIGHT(F$5,1)-1,3,,),""),"")</f>
        <v>275610</v>
      </c>
      <c r="G47" s="143"/>
      <c r="H47" s="149"/>
      <c r="I47" s="172" t="str">
        <f ca="1">IF(NOT(ISNA(MATCH($A47,Tableau5[Réf moteur],0))),IF(VALUE(RIGHT(I$5,1))&lt;=Tableau7[[#This Row],[Nbr d''OF faisa 1]],OFFSET(INDIRECT("'Faisa 1'!"&amp;ADDRESS(MATCH($A47,Tableau5[Réf moteur],0)+1,1),TRUE),RIGHT(I$5,1)-1,3,,),""),"")</f>
        <v/>
      </c>
      <c r="J47" s="143"/>
      <c r="K47" s="149"/>
      <c r="L47" s="172" t="str">
        <f ca="1">IF(NOT(ISNA(MATCH($A47,Tableau5[Réf moteur],0))),IF(VALUE(RIGHT(L$5,1))&lt;=Tableau7[[#This Row],[Nbr d''OF faisa 1]],OFFSET(INDIRECT("'Faisa 1'!"&amp;ADDRESS(MATCH($A47,Tableau5[Réf moteur],0)+1,1),TRUE),RIGHT(L$5,1)-1,3,,),""),"")</f>
        <v/>
      </c>
      <c r="M47" s="143"/>
      <c r="N47" s="149"/>
      <c r="O47" s="148" t="str">
        <f ca="1">IF(NOT(ISNA(MATCH($A47,Tableau5[Réf moteur],0))),IF(VALUE(RIGHT(O$5,1))&lt;=Tableau7[[#This Row],[Nbr d''OF faisa 1]],OFFSET(INDIRECT("'Faisa 1'!"&amp;ADDRESS(MATCH($A47,Tableau5[Réf moteur],0)+1,1),TRUE),RIGHT(O$5,1)-1,3,,),""),"")</f>
        <v/>
      </c>
      <c r="P47" s="143"/>
      <c r="Q47" s="149"/>
      <c r="R47" s="148"/>
      <c r="S47" s="143"/>
      <c r="T47" s="149"/>
      <c r="U47" s="148" t="str">
        <f ca="1">IF(NOT(ISNA(MATCH($A47,Tableau5[Réf moteur],0))),IF(VALUE(RIGHT(U$5,1))&lt;=Tableau7[[#This Row],[Nbr d''OF faisa 1]],OFFSET(INDIRECT("'Faisa 1'!"&amp;ADDRESS(MATCH($A47,Tableau5[Réf moteur],0)+1,1),TRUE),RIGHT(U$5,1)-1,3,,),""),"")</f>
        <v/>
      </c>
      <c r="V47" s="143"/>
      <c r="W47" s="149"/>
      <c r="X47" s="148" t="str">
        <f ca="1">IF(NOT(ISNA(MATCH($A47,Tableau5[Réf moteur],0))),IF(VALUE(RIGHT(X$5,1))&lt;=Tableau7[[#This Row],[Nbr d''OF faisa 1]],OFFSET(INDIRECT("'Faisa 1'!"&amp;ADDRESS(MATCH($A47,Tableau5[Réf moteur],0)+1,1),TRUE),RIGHT(X$5,1)-1,3,,),""),"")</f>
        <v/>
      </c>
      <c r="Y47" s="143"/>
      <c r="Z47" s="149"/>
      <c r="AA47" s="160">
        <f ca="1">COUNTA(Tableau7[[#This Row],[OF 1]:[Eng. prév.7]])</f>
        <v>6</v>
      </c>
      <c r="AB47" s="164">
        <f ca="1">Tableau7[[#This Row],[Colonne3]]-AA47</f>
        <v>-6</v>
      </c>
      <c r="AC4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8" spans="1:29" x14ac:dyDescent="0.25">
      <c r="A48" s="167">
        <v>500080562</v>
      </c>
      <c r="B48" s="142"/>
      <c r="C48" s="153"/>
      <c r="D48" s="149"/>
      <c r="E48" s="184">
        <f>IF(ISNA(VLOOKUP(Tableau7[[#This Row],[Part Number]],'Nbr OF faisa 1'!A:B,2,0)),0,VLOOKUP(Tableau7[[#This Row],[Part Number]],'Nbr OF faisa 1'!A:B,2,0))</f>
        <v>1</v>
      </c>
      <c r="F48" s="172">
        <f ca="1">IF(NOT(ISNA(MATCH($A48,Tableau5[Réf moteur],0))),IF(VALUE(RIGHT(F$5,1))&lt;=Tableau7[[#This Row],[Nbr d''OF faisa 1]],OFFSET(INDIRECT("'Faisa 1'!"&amp;ADDRESS(MATCH($A48,Tableau5[Réf moteur],0)+1,1),TRUE),RIGHT(F$5,1)-1,3,,),""),"")</f>
        <v>281839</v>
      </c>
      <c r="G48" s="143"/>
      <c r="H48" s="149"/>
      <c r="I48" s="172" t="str">
        <f ca="1">IF(NOT(ISNA(MATCH($A48,Tableau5[Réf moteur],0))),IF(VALUE(RIGHT(I$5,1))&lt;=Tableau7[[#This Row],[Nbr d''OF faisa 1]],OFFSET(INDIRECT("'Faisa 1'!"&amp;ADDRESS(MATCH($A48,Tableau5[Réf moteur],0)+1,1),TRUE),RIGHT(I$5,1)-1,3,,),""),"")</f>
        <v/>
      </c>
      <c r="J48" s="143"/>
      <c r="K48" s="149"/>
      <c r="L48" s="172" t="str">
        <f ca="1">IF(NOT(ISNA(MATCH($A48,Tableau5[Réf moteur],0))),IF(VALUE(RIGHT(L$5,1))&lt;=Tableau7[[#This Row],[Nbr d''OF faisa 1]],OFFSET(INDIRECT("'Faisa 1'!"&amp;ADDRESS(MATCH($A48,Tableau5[Réf moteur],0)+1,1),TRUE),RIGHT(L$5,1)-1,3,,),""),"")</f>
        <v/>
      </c>
      <c r="M48" s="143"/>
      <c r="N48" s="149"/>
      <c r="O48" s="148" t="str">
        <f ca="1">IF(NOT(ISNA(MATCH($A48,Tableau5[Réf moteur],0))),IF(VALUE(RIGHT(O$5,1))&lt;=Tableau7[[#This Row],[Nbr d''OF faisa 1]],OFFSET(INDIRECT("'Faisa 1'!"&amp;ADDRESS(MATCH($A48,Tableau5[Réf moteur],0)+1,1),TRUE),RIGHT(O$5,1)-1,3,,),""),"")</f>
        <v/>
      </c>
      <c r="P48" s="143"/>
      <c r="Q48" s="149"/>
      <c r="R48" s="148"/>
      <c r="S48" s="143"/>
      <c r="T48" s="149"/>
      <c r="U48" s="148" t="str">
        <f ca="1">IF(NOT(ISNA(MATCH($A48,Tableau5[Réf moteur],0))),IF(VALUE(RIGHT(U$5,1))&lt;=Tableau7[[#This Row],[Nbr d''OF faisa 1]],OFFSET(INDIRECT("'Faisa 1'!"&amp;ADDRESS(MATCH($A48,Tableau5[Réf moteur],0)+1,1),TRUE),RIGHT(U$5,1)-1,3,,),""),"")</f>
        <v/>
      </c>
      <c r="V48" s="143"/>
      <c r="W48" s="149"/>
      <c r="X48" s="148" t="str">
        <f ca="1">IF(NOT(ISNA(MATCH($A48,Tableau5[Réf moteur],0))),IF(VALUE(RIGHT(X$5,1))&lt;=Tableau7[[#This Row],[Nbr d''OF faisa 1]],OFFSET(INDIRECT("'Faisa 1'!"&amp;ADDRESS(MATCH($A48,Tableau5[Réf moteur],0)+1,1),TRUE),RIGHT(X$5,1)-1,3,,),""),"")</f>
        <v/>
      </c>
      <c r="Y48" s="143"/>
      <c r="Z48" s="149"/>
      <c r="AA48" s="160">
        <f ca="1">COUNTA(Tableau7[[#This Row],[OF 1]:[Eng. prév.7]])</f>
        <v>6</v>
      </c>
      <c r="AB48" s="164">
        <f ca="1">Tableau7[[#This Row],[Colonne3]]-AA48</f>
        <v>-6</v>
      </c>
      <c r="AC4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9" spans="1:29" x14ac:dyDescent="0.25">
      <c r="A49" s="167">
        <v>500080558</v>
      </c>
      <c r="B49" s="142"/>
      <c r="C49" s="153"/>
      <c r="D49" s="149"/>
      <c r="E49" s="184">
        <f>IF(ISNA(VLOOKUP(Tableau7[[#This Row],[Part Number]],'Nbr OF faisa 1'!A:B,2,0)),0,VLOOKUP(Tableau7[[#This Row],[Part Number]],'Nbr OF faisa 1'!A:B,2,0))</f>
        <v>4</v>
      </c>
      <c r="F49" s="172">
        <f ca="1">IF(NOT(ISNA(MATCH($A49,Tableau5[Réf moteur],0))),IF(VALUE(RIGHT(F$5,1))&lt;=Tableau7[[#This Row],[Nbr d''OF faisa 1]],OFFSET(INDIRECT("'Faisa 1'!"&amp;ADDRESS(MATCH($A49,Tableau5[Réf moteur],0)+1,1),TRUE),RIGHT(F$5,1)-1,3,,),""),"")</f>
        <v>281160</v>
      </c>
      <c r="G49" s="143"/>
      <c r="H49" s="149"/>
      <c r="I49" s="172">
        <f ca="1">IF(NOT(ISNA(MATCH($A49,Tableau5[Réf moteur],0))),IF(VALUE(RIGHT(I$5,1))&lt;=Tableau7[[#This Row],[Nbr d''OF faisa 1]],OFFSET(INDIRECT("'Faisa 1'!"&amp;ADDRESS(MATCH($A49,Tableau5[Réf moteur],0)+1,1),TRUE),RIGHT(I$5,1)-1,3,,),""),"")</f>
        <v>281161</v>
      </c>
      <c r="J49" s="142"/>
      <c r="K49" s="149"/>
      <c r="L49" s="172">
        <f ca="1">IF(NOT(ISNA(MATCH($A49,Tableau5[Réf moteur],0))),IF(VALUE(RIGHT(L$5,1))&lt;=Tableau7[[#This Row],[Nbr d''OF faisa 1]],OFFSET(INDIRECT("'Faisa 1'!"&amp;ADDRESS(MATCH($A49,Tableau5[Réf moteur],0)+1,1),TRUE),RIGHT(L$5,1)-1,3,,),""),"")</f>
        <v>281162</v>
      </c>
      <c r="M49" s="143"/>
      <c r="N49" s="149"/>
      <c r="O49" s="148">
        <f ca="1">IF(NOT(ISNA(MATCH($A49,Tableau5[Réf moteur],0))),IF(VALUE(RIGHT(O$5,1))&lt;=Tableau7[[#This Row],[Nbr d''OF faisa 1]],OFFSET(INDIRECT("'Faisa 1'!"&amp;ADDRESS(MATCH($A49,Tableau5[Réf moteur],0)+1,1),TRUE),RIGHT(O$5,1)-1,3,,),""),"")</f>
        <v>281325</v>
      </c>
      <c r="P49" s="143"/>
      <c r="Q49" s="149"/>
      <c r="R49" s="148"/>
      <c r="S49" s="143"/>
      <c r="T49" s="149"/>
      <c r="U49" s="148" t="str">
        <f ca="1">IF(NOT(ISNA(MATCH($A49,Tableau5[Réf moteur],0))),IF(VALUE(RIGHT(U$5,1))&lt;=Tableau7[[#This Row],[Nbr d''OF faisa 1]],OFFSET(INDIRECT("'Faisa 1'!"&amp;ADDRESS(MATCH($A49,Tableau5[Réf moteur],0)+1,1),TRUE),RIGHT(U$5,1)-1,3,,),""),"")</f>
        <v/>
      </c>
      <c r="V49" s="143"/>
      <c r="W49" s="149"/>
      <c r="X49" s="148" t="str">
        <f ca="1">IF(NOT(ISNA(MATCH($A49,Tableau5[Réf moteur],0))),IF(VALUE(RIGHT(X$5,1))&lt;=Tableau7[[#This Row],[Nbr d''OF faisa 1]],OFFSET(INDIRECT("'Faisa 1'!"&amp;ADDRESS(MATCH($A49,Tableau5[Réf moteur],0)+1,1),TRUE),RIGHT(X$5,1)-1,3,,),""),"")</f>
        <v/>
      </c>
      <c r="Y49" s="143"/>
      <c r="Z49" s="149"/>
      <c r="AA49" s="160">
        <f ca="1">COUNTA(Tableau7[[#This Row],[OF 1]:[Eng. prév.7]])</f>
        <v>6</v>
      </c>
      <c r="AB49" s="163">
        <f ca="1">Tableau7[[#This Row],[Colonne3]]-AA49</f>
        <v>-6</v>
      </c>
      <c r="AC4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0" spans="1:29" x14ac:dyDescent="0.25">
      <c r="A50" s="167">
        <v>500080554</v>
      </c>
      <c r="B50" s="142"/>
      <c r="C50" s="153"/>
      <c r="D50" s="149"/>
      <c r="E50" s="184">
        <f>IF(ISNA(VLOOKUP(Tableau7[[#This Row],[Part Number]],'Nbr OF faisa 1'!A:B,2,0)),0,VLOOKUP(Tableau7[[#This Row],[Part Number]],'Nbr OF faisa 1'!A:B,2,0))</f>
        <v>0</v>
      </c>
      <c r="F50" s="172" t="str">
        <f ca="1">IF(NOT(ISNA(MATCH($A50,Tableau5[Réf moteur],0))),IF(VALUE(RIGHT(F$5,1))&lt;=Tableau7[[#This Row],[Nbr d''OF faisa 1]],OFFSET(INDIRECT("'Faisa 1'!"&amp;ADDRESS(MATCH($A50,Tableau5[Réf moteur],0)+1,1),TRUE),RIGHT(F$5,1)-1,3,,),""),"")</f>
        <v/>
      </c>
      <c r="G50" s="143"/>
      <c r="H50" s="149"/>
      <c r="I50" s="172" t="str">
        <f ca="1">IF(NOT(ISNA(MATCH($A50,Tableau5[Réf moteur],0))),IF(VALUE(RIGHT(I$5,1))&lt;=Tableau7[[#This Row],[Nbr d''OF faisa 1]],OFFSET(INDIRECT("'Faisa 1'!"&amp;ADDRESS(MATCH($A50,Tableau5[Réf moteur],0)+1,1),TRUE),RIGHT(I$5,1)-1,3,,),""),"")</f>
        <v/>
      </c>
      <c r="J50" s="143"/>
      <c r="K50" s="149"/>
      <c r="L50" s="172" t="str">
        <f ca="1">IF(NOT(ISNA(MATCH($A50,Tableau5[Réf moteur],0))),IF(VALUE(RIGHT(L$5,1))&lt;=Tableau7[[#This Row],[Nbr d''OF faisa 1]],OFFSET(INDIRECT("'Faisa 1'!"&amp;ADDRESS(MATCH($A50,Tableau5[Réf moteur],0)+1,1),TRUE),RIGHT(L$5,1)-1,3,,),""),"")</f>
        <v/>
      </c>
      <c r="M50" s="143"/>
      <c r="N50" s="149"/>
      <c r="O50" s="148" t="str">
        <f ca="1">IF(NOT(ISNA(MATCH($A50,Tableau5[Réf moteur],0))),IF(VALUE(RIGHT(O$5,1))&lt;=Tableau7[[#This Row],[Nbr d''OF faisa 1]],OFFSET(INDIRECT("'Faisa 1'!"&amp;ADDRESS(MATCH($A50,Tableau5[Réf moteur],0)+1,1),TRUE),RIGHT(O$5,1)-1,3,,),""),"")</f>
        <v/>
      </c>
      <c r="P50" s="143"/>
      <c r="Q50" s="149"/>
      <c r="R50" s="148"/>
      <c r="S50" s="143"/>
      <c r="T50" s="149"/>
      <c r="U50" s="148" t="str">
        <f ca="1">IF(NOT(ISNA(MATCH($A50,Tableau5[Réf moteur],0))),IF(VALUE(RIGHT(U$5,1))&lt;=Tableau7[[#This Row],[Nbr d''OF faisa 1]],OFFSET(INDIRECT("'Faisa 1'!"&amp;ADDRESS(MATCH($A50,Tableau5[Réf moteur],0)+1,1),TRUE),RIGHT(U$5,1)-1,3,,),""),"")</f>
        <v/>
      </c>
      <c r="V50" s="143"/>
      <c r="W50" s="149"/>
      <c r="X50" s="148" t="str">
        <f ca="1">IF(NOT(ISNA(MATCH($A50,Tableau5[Réf moteur],0))),IF(VALUE(RIGHT(X$5,1))&lt;=Tableau7[[#This Row],[Nbr d''OF faisa 1]],OFFSET(INDIRECT("'Faisa 1'!"&amp;ADDRESS(MATCH($A50,Tableau5[Réf moteur],0)+1,1),TRUE),RIGHT(X$5,1)-1,3,,),""),"")</f>
        <v/>
      </c>
      <c r="Y50" s="143"/>
      <c r="Z50" s="149"/>
      <c r="AA50" s="160">
        <f ca="1">COUNTA(Tableau7[[#This Row],[OF 1]:[Eng. prév.7]])</f>
        <v>6</v>
      </c>
      <c r="AB50" s="164">
        <f ca="1">Tableau7[[#This Row],[Colonne3]]-AA50</f>
        <v>-6</v>
      </c>
      <c r="AC5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1" spans="1:29" x14ac:dyDescent="0.25">
      <c r="A51" s="167">
        <v>500080534</v>
      </c>
      <c r="B51" s="142"/>
      <c r="C51" s="153"/>
      <c r="D51" s="149"/>
      <c r="E51" s="184">
        <f>IF(ISNA(VLOOKUP(Tableau7[[#This Row],[Part Number]],'Nbr OF faisa 1'!A:B,2,0)),0,VLOOKUP(Tableau7[[#This Row],[Part Number]],'Nbr OF faisa 1'!A:B,2,0))</f>
        <v>0</v>
      </c>
      <c r="F51" s="172" t="str">
        <f ca="1">IF(NOT(ISNA(MATCH($A51,Tableau5[Réf moteur],0))),IF(VALUE(RIGHT(F$5,1))&lt;=Tableau7[[#This Row],[Nbr d''OF faisa 1]],OFFSET(INDIRECT("'Faisa 1'!"&amp;ADDRESS(MATCH($A51,Tableau5[Réf moteur],0)+1,1),TRUE),RIGHT(F$5,1)-1,3,,),""),"")</f>
        <v/>
      </c>
      <c r="G51" s="143"/>
      <c r="H51" s="149"/>
      <c r="I51" s="172" t="str">
        <f ca="1">IF(NOT(ISNA(MATCH($A51,Tableau5[Réf moteur],0))),IF(VALUE(RIGHT(I$5,1))&lt;=Tableau7[[#This Row],[Nbr d''OF faisa 1]],OFFSET(INDIRECT("'Faisa 1'!"&amp;ADDRESS(MATCH($A51,Tableau5[Réf moteur],0)+1,1),TRUE),RIGHT(I$5,1)-1,3,,),""),"")</f>
        <v/>
      </c>
      <c r="J51" s="143"/>
      <c r="K51" s="149"/>
      <c r="L51" s="172" t="str">
        <f ca="1">IF(NOT(ISNA(MATCH($A51,Tableau5[Réf moteur],0))),IF(VALUE(RIGHT(L$5,1))&lt;=Tableau7[[#This Row],[Nbr d''OF faisa 1]],OFFSET(INDIRECT("'Faisa 1'!"&amp;ADDRESS(MATCH($A51,Tableau5[Réf moteur],0)+1,1),TRUE),RIGHT(L$5,1)-1,3,,),""),"")</f>
        <v/>
      </c>
      <c r="M51" s="143"/>
      <c r="N51" s="149"/>
      <c r="O51" s="148" t="str">
        <f ca="1">IF(NOT(ISNA(MATCH($A51,Tableau5[Réf moteur],0))),IF(VALUE(RIGHT(O$5,1))&lt;=Tableau7[[#This Row],[Nbr d''OF faisa 1]],OFFSET(INDIRECT("'Faisa 1'!"&amp;ADDRESS(MATCH($A51,Tableau5[Réf moteur],0)+1,1),TRUE),RIGHT(O$5,1)-1,3,,),""),"")</f>
        <v/>
      </c>
      <c r="P51" s="143"/>
      <c r="Q51" s="149"/>
      <c r="R51" s="148"/>
      <c r="S51" s="143"/>
      <c r="T51" s="149"/>
      <c r="U51" s="148" t="str">
        <f ca="1">IF(NOT(ISNA(MATCH($A51,Tableau5[Réf moteur],0))),IF(VALUE(RIGHT(U$5,1))&lt;=Tableau7[[#This Row],[Nbr d''OF faisa 1]],OFFSET(INDIRECT("'Faisa 1'!"&amp;ADDRESS(MATCH($A51,Tableau5[Réf moteur],0)+1,1),TRUE),RIGHT(U$5,1)-1,3,,),""),"")</f>
        <v/>
      </c>
      <c r="V51" s="143"/>
      <c r="W51" s="149"/>
      <c r="X51" s="148" t="str">
        <f ca="1">IF(NOT(ISNA(MATCH($A51,Tableau5[Réf moteur],0))),IF(VALUE(RIGHT(X$5,1))&lt;=Tableau7[[#This Row],[Nbr d''OF faisa 1]],OFFSET(INDIRECT("'Faisa 1'!"&amp;ADDRESS(MATCH($A51,Tableau5[Réf moteur],0)+1,1),TRUE),RIGHT(X$5,1)-1,3,,),""),"")</f>
        <v/>
      </c>
      <c r="Y51" s="143"/>
      <c r="Z51" s="149"/>
      <c r="AA51" s="160">
        <f ca="1">COUNTA(Tableau7[[#This Row],[OF 1]:[Eng. prév.7]])</f>
        <v>6</v>
      </c>
      <c r="AB51" s="164">
        <f ca="1">Tableau7[[#This Row],[Colonne3]]-AA51</f>
        <v>-6</v>
      </c>
      <c r="AC5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2" spans="1:29" x14ac:dyDescent="0.25">
      <c r="A52" s="167">
        <v>500080520</v>
      </c>
      <c r="B52" s="142"/>
      <c r="C52" s="153"/>
      <c r="D52" s="149"/>
      <c r="E52" s="184">
        <f>IF(ISNA(VLOOKUP(Tableau7[[#This Row],[Part Number]],'Nbr OF faisa 1'!A:B,2,0)),0,VLOOKUP(Tableau7[[#This Row],[Part Number]],'Nbr OF faisa 1'!A:B,2,0))</f>
        <v>2</v>
      </c>
      <c r="F52" s="172">
        <f ca="1">IF(NOT(ISNA(MATCH($A52,Tableau5[Réf moteur],0))),IF(VALUE(RIGHT(F$5,1))&lt;=Tableau7[[#This Row],[Nbr d''OF faisa 1]],OFFSET(INDIRECT("'Faisa 1'!"&amp;ADDRESS(MATCH($A52,Tableau5[Réf moteur],0)+1,1),TRUE),RIGHT(F$5,1)-1,3,,),""),"")</f>
        <v>277740</v>
      </c>
      <c r="G52" s="143"/>
      <c r="H52" s="149"/>
      <c r="I52" s="172">
        <f ca="1">IF(NOT(ISNA(MATCH($A52,Tableau5[Réf moteur],0))),IF(VALUE(RIGHT(I$5,1))&lt;=Tableau7[[#This Row],[Nbr d''OF faisa 1]],OFFSET(INDIRECT("'Faisa 1'!"&amp;ADDRESS(MATCH($A52,Tableau5[Réf moteur],0)+1,1),TRUE),RIGHT(I$5,1)-1,3,,),""),"")</f>
        <v>277741</v>
      </c>
      <c r="J52" s="143"/>
      <c r="K52" s="149"/>
      <c r="L52" s="172" t="str">
        <f ca="1">IF(NOT(ISNA(MATCH($A52,Tableau5[Réf moteur],0))),IF(VALUE(RIGHT(L$5,1))&lt;=Tableau7[[#This Row],[Nbr d''OF faisa 1]],OFFSET(INDIRECT("'Faisa 1'!"&amp;ADDRESS(MATCH($A52,Tableau5[Réf moteur],0)+1,1),TRUE),RIGHT(L$5,1)-1,3,,),""),"")</f>
        <v/>
      </c>
      <c r="M52" s="143"/>
      <c r="N52" s="149"/>
      <c r="O52" s="148" t="str">
        <f ca="1">IF(NOT(ISNA(MATCH($A52,Tableau5[Réf moteur],0))),IF(VALUE(RIGHT(O$5,1))&lt;=Tableau7[[#This Row],[Nbr d''OF faisa 1]],OFFSET(INDIRECT("'Faisa 1'!"&amp;ADDRESS(MATCH($A52,Tableau5[Réf moteur],0)+1,1),TRUE),RIGHT(O$5,1)-1,3,,),""),"")</f>
        <v/>
      </c>
      <c r="P52" s="143"/>
      <c r="Q52" s="149"/>
      <c r="R52" s="148"/>
      <c r="S52" s="143"/>
      <c r="T52" s="149"/>
      <c r="U52" s="148" t="str">
        <f ca="1">IF(NOT(ISNA(MATCH($A52,Tableau5[Réf moteur],0))),IF(VALUE(RIGHT(U$5,1))&lt;=Tableau7[[#This Row],[Nbr d''OF faisa 1]],OFFSET(INDIRECT("'Faisa 1'!"&amp;ADDRESS(MATCH($A52,Tableau5[Réf moteur],0)+1,1),TRUE),RIGHT(U$5,1)-1,3,,),""),"")</f>
        <v/>
      </c>
      <c r="V52" s="143"/>
      <c r="W52" s="149"/>
      <c r="X52" s="148" t="str">
        <f ca="1">IF(NOT(ISNA(MATCH($A52,Tableau5[Réf moteur],0))),IF(VALUE(RIGHT(X$5,1))&lt;=Tableau7[[#This Row],[Nbr d''OF faisa 1]],OFFSET(INDIRECT("'Faisa 1'!"&amp;ADDRESS(MATCH($A52,Tableau5[Réf moteur],0)+1,1),TRUE),RIGHT(X$5,1)-1,3,,),""),"")</f>
        <v/>
      </c>
      <c r="Y52" s="143"/>
      <c r="Z52" s="149"/>
      <c r="AA52" s="160">
        <f ca="1">COUNTA(Tableau7[[#This Row],[OF 1]:[Eng. prév.7]])</f>
        <v>6</v>
      </c>
      <c r="AB52" s="164">
        <f ca="1">Tableau7[[#This Row],[Colonne3]]-AA52</f>
        <v>-6</v>
      </c>
      <c r="AC5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3" spans="1:29" x14ac:dyDescent="0.25">
      <c r="A53" s="167">
        <v>500080518</v>
      </c>
      <c r="B53" s="142"/>
      <c r="C53" s="153"/>
      <c r="D53" s="149"/>
      <c r="E53" s="184">
        <f>IF(ISNA(VLOOKUP(Tableau7[[#This Row],[Part Number]],'Nbr OF faisa 1'!A:B,2,0)),0,VLOOKUP(Tableau7[[#This Row],[Part Number]],'Nbr OF faisa 1'!A:B,2,0))</f>
        <v>2</v>
      </c>
      <c r="F53" s="172">
        <f ca="1">IF(NOT(ISNA(MATCH($A53,Tableau5[Réf moteur],0))),IF(VALUE(RIGHT(F$5,1))&lt;=Tableau7[[#This Row],[Nbr d''OF faisa 1]],OFFSET(INDIRECT("'Faisa 1'!"&amp;ADDRESS(MATCH($A53,Tableau5[Réf moteur],0)+1,1),TRUE),RIGHT(F$5,1)-1,3,,),""),"")</f>
        <v>273688</v>
      </c>
      <c r="G53" s="143"/>
      <c r="H53" s="149"/>
      <c r="I53" s="172">
        <f ca="1">IF(NOT(ISNA(MATCH($A53,Tableau5[Réf moteur],0))),IF(VALUE(RIGHT(I$5,1))&lt;=Tableau7[[#This Row],[Nbr d''OF faisa 1]],OFFSET(INDIRECT("'Faisa 1'!"&amp;ADDRESS(MATCH($A53,Tableau5[Réf moteur],0)+1,1),TRUE),RIGHT(I$5,1)-1,3,,),""),"")</f>
        <v>274088</v>
      </c>
      <c r="J53" s="143"/>
      <c r="K53" s="149"/>
      <c r="L53" s="172" t="str">
        <f ca="1">IF(NOT(ISNA(MATCH($A53,Tableau5[Réf moteur],0))),IF(VALUE(RIGHT(L$5,1))&lt;=Tableau7[[#This Row],[Nbr d''OF faisa 1]],OFFSET(INDIRECT("'Faisa 1'!"&amp;ADDRESS(MATCH($A53,Tableau5[Réf moteur],0)+1,1),TRUE),RIGHT(L$5,1)-1,3,,),""),"")</f>
        <v/>
      </c>
      <c r="M53" s="143"/>
      <c r="N53" s="149"/>
      <c r="O53" s="148" t="str">
        <f ca="1">IF(NOT(ISNA(MATCH($A53,Tableau5[Réf moteur],0))),IF(VALUE(RIGHT(O$5,1))&lt;=Tableau7[[#This Row],[Nbr d''OF faisa 1]],OFFSET(INDIRECT("'Faisa 1'!"&amp;ADDRESS(MATCH($A53,Tableau5[Réf moteur],0)+1,1),TRUE),RIGHT(O$5,1)-1,3,,),""),"")</f>
        <v/>
      </c>
      <c r="P53" s="143"/>
      <c r="Q53" s="149"/>
      <c r="R53" s="148"/>
      <c r="S53" s="143"/>
      <c r="T53" s="149"/>
      <c r="U53" s="148" t="str">
        <f ca="1">IF(NOT(ISNA(MATCH($A53,Tableau5[Réf moteur],0))),IF(VALUE(RIGHT(U$5,1))&lt;=Tableau7[[#This Row],[Nbr d''OF faisa 1]],OFFSET(INDIRECT("'Faisa 1'!"&amp;ADDRESS(MATCH($A53,Tableau5[Réf moteur],0)+1,1),TRUE),RIGHT(U$5,1)-1,3,,),""),"")</f>
        <v/>
      </c>
      <c r="V53" s="143"/>
      <c r="W53" s="149"/>
      <c r="X53" s="148" t="str">
        <f ca="1">IF(NOT(ISNA(MATCH($A53,Tableau5[Réf moteur],0))),IF(VALUE(RIGHT(X$5,1))&lt;=Tableau7[[#This Row],[Nbr d''OF faisa 1]],OFFSET(INDIRECT("'Faisa 1'!"&amp;ADDRESS(MATCH($A53,Tableau5[Réf moteur],0)+1,1),TRUE),RIGHT(X$5,1)-1,3,,),""),"")</f>
        <v/>
      </c>
      <c r="Y53" s="143"/>
      <c r="Z53" s="149"/>
      <c r="AA53" s="160">
        <f ca="1">COUNTA(Tableau7[[#This Row],[OF 1]:[Eng. prév.7]])</f>
        <v>6</v>
      </c>
      <c r="AB53" s="164">
        <f ca="1">Tableau7[[#This Row],[Colonne3]]-AA53</f>
        <v>-6</v>
      </c>
      <c r="AC5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4" spans="1:29" x14ac:dyDescent="0.25">
      <c r="A54" s="167">
        <v>500080512</v>
      </c>
      <c r="B54" s="142"/>
      <c r="C54" s="153"/>
      <c r="D54" s="149"/>
      <c r="E54" s="184">
        <f>IF(ISNA(VLOOKUP(Tableau7[[#This Row],[Part Number]],'Nbr OF faisa 1'!A:B,2,0)),0,VLOOKUP(Tableau7[[#This Row],[Part Number]],'Nbr OF faisa 1'!A:B,2,0))</f>
        <v>2</v>
      </c>
      <c r="F54" s="172">
        <f ca="1">IF(NOT(ISNA(MATCH($A54,Tableau5[Réf moteur],0))),IF(VALUE(RIGHT(F$5,1))&lt;=Tableau7[[#This Row],[Nbr d''OF faisa 1]],OFFSET(INDIRECT("'Faisa 1'!"&amp;ADDRESS(MATCH($A54,Tableau5[Réf moteur],0)+1,1),TRUE),RIGHT(F$5,1)-1,3,,),""),"")</f>
        <v>277291</v>
      </c>
      <c r="G54" s="143"/>
      <c r="H54" s="149"/>
      <c r="I54" s="172">
        <f ca="1">IF(NOT(ISNA(MATCH($A54,Tableau5[Réf moteur],0))),IF(VALUE(RIGHT(I$5,1))&lt;=Tableau7[[#This Row],[Nbr d''OF faisa 1]],OFFSET(INDIRECT("'Faisa 1'!"&amp;ADDRESS(MATCH($A54,Tableau5[Réf moteur],0)+1,1),TRUE),RIGHT(I$5,1)-1,3,,),""),"")</f>
        <v>277292</v>
      </c>
      <c r="J54" s="143"/>
      <c r="K54" s="149"/>
      <c r="L54" s="172" t="str">
        <f ca="1">IF(NOT(ISNA(MATCH($A54,Tableau5[Réf moteur],0))),IF(VALUE(RIGHT(L$5,1))&lt;=Tableau7[[#This Row],[Nbr d''OF faisa 1]],OFFSET(INDIRECT("'Faisa 1'!"&amp;ADDRESS(MATCH($A54,Tableau5[Réf moteur],0)+1,1),TRUE),RIGHT(L$5,1)-1,3,,),""),"")</f>
        <v/>
      </c>
      <c r="M54" s="143"/>
      <c r="N54" s="149"/>
      <c r="O54" s="148" t="str">
        <f ca="1">IF(NOT(ISNA(MATCH($A54,Tableau5[Réf moteur],0))),IF(VALUE(RIGHT(O$5,1))&lt;=Tableau7[[#This Row],[Nbr d''OF faisa 1]],OFFSET(INDIRECT("'Faisa 1'!"&amp;ADDRESS(MATCH($A54,Tableau5[Réf moteur],0)+1,1),TRUE),RIGHT(O$5,1)-1,3,,),""),"")</f>
        <v/>
      </c>
      <c r="P54" s="143"/>
      <c r="Q54" s="149"/>
      <c r="R54" s="148"/>
      <c r="S54" s="143"/>
      <c r="T54" s="149"/>
      <c r="U54" s="148" t="str">
        <f ca="1">IF(NOT(ISNA(MATCH($A54,Tableau5[Réf moteur],0))),IF(VALUE(RIGHT(U$5,1))&lt;=Tableau7[[#This Row],[Nbr d''OF faisa 1]],OFFSET(INDIRECT("'Faisa 1'!"&amp;ADDRESS(MATCH($A54,Tableau5[Réf moteur],0)+1,1),TRUE),RIGHT(U$5,1)-1,3,,),""),"")</f>
        <v/>
      </c>
      <c r="V54" s="143"/>
      <c r="W54" s="149"/>
      <c r="X54" s="148" t="str">
        <f ca="1">IF(NOT(ISNA(MATCH($A54,Tableau5[Réf moteur],0))),IF(VALUE(RIGHT(X$5,1))&lt;=Tableau7[[#This Row],[Nbr d''OF faisa 1]],OFFSET(INDIRECT("'Faisa 1'!"&amp;ADDRESS(MATCH($A54,Tableau5[Réf moteur],0)+1,1),TRUE),RIGHT(X$5,1)-1,3,,),""),"")</f>
        <v/>
      </c>
      <c r="Y54" s="143"/>
      <c r="Z54" s="149"/>
      <c r="AA54" s="160">
        <f ca="1">COUNTA(Tableau7[[#This Row],[OF 1]:[Eng. prév.7]])</f>
        <v>6</v>
      </c>
      <c r="AB54" s="164">
        <f ca="1">Tableau7[[#This Row],[Colonne3]]-AA54</f>
        <v>-6</v>
      </c>
      <c r="AC5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5" spans="1:29" x14ac:dyDescent="0.25">
      <c r="A55" s="167">
        <v>500080510</v>
      </c>
      <c r="B55" s="142"/>
      <c r="C55" s="153"/>
      <c r="D55" s="149"/>
      <c r="E55" s="184">
        <f>IF(ISNA(VLOOKUP(Tableau7[[#This Row],[Part Number]],'Nbr OF faisa 1'!A:B,2,0)),0,VLOOKUP(Tableau7[[#This Row],[Part Number]],'Nbr OF faisa 1'!A:B,2,0))</f>
        <v>1</v>
      </c>
      <c r="F55" s="172">
        <f ca="1">IF(NOT(ISNA(MATCH($A55,Tableau5[Réf moteur],0))),IF(VALUE(RIGHT(F$5,1))&lt;=Tableau7[[#This Row],[Nbr d''OF faisa 1]],OFFSET(INDIRECT("'Faisa 1'!"&amp;ADDRESS(MATCH($A55,Tableau5[Réf moteur],0)+1,1),TRUE),RIGHT(F$5,1)-1,3,,),""),"")</f>
        <v>273331</v>
      </c>
      <c r="G55" s="143"/>
      <c r="H55" s="149"/>
      <c r="I55" s="172" t="str">
        <f ca="1">IF(NOT(ISNA(MATCH($A55,Tableau5[Réf moteur],0))),IF(VALUE(RIGHT(I$5,1))&lt;=Tableau7[[#This Row],[Nbr d''OF faisa 1]],OFFSET(INDIRECT("'Faisa 1'!"&amp;ADDRESS(MATCH($A55,Tableau5[Réf moteur],0)+1,1),TRUE),RIGHT(I$5,1)-1,3,,),""),"")</f>
        <v/>
      </c>
      <c r="J55" s="143"/>
      <c r="K55" s="149"/>
      <c r="L55" s="172" t="str">
        <f ca="1">IF(NOT(ISNA(MATCH($A55,Tableau5[Réf moteur],0))),IF(VALUE(RIGHT(L$5,1))&lt;=Tableau7[[#This Row],[Nbr d''OF faisa 1]],OFFSET(INDIRECT("'Faisa 1'!"&amp;ADDRESS(MATCH($A55,Tableau5[Réf moteur],0)+1,1),TRUE),RIGHT(L$5,1)-1,3,,),""),"")</f>
        <v/>
      </c>
      <c r="M55" s="143"/>
      <c r="N55" s="149"/>
      <c r="O55" s="148" t="str">
        <f ca="1">IF(NOT(ISNA(MATCH($A55,Tableau5[Réf moteur],0))),IF(VALUE(RIGHT(O$5,1))&lt;=Tableau7[[#This Row],[Nbr d''OF faisa 1]],OFFSET(INDIRECT("'Faisa 1'!"&amp;ADDRESS(MATCH($A55,Tableau5[Réf moteur],0)+1,1),TRUE),RIGHT(O$5,1)-1,3,,),""),"")</f>
        <v/>
      </c>
      <c r="P55" s="143"/>
      <c r="Q55" s="149"/>
      <c r="R55" s="148"/>
      <c r="S55" s="143"/>
      <c r="T55" s="149"/>
      <c r="U55" s="148" t="str">
        <f ca="1">IF(NOT(ISNA(MATCH($A55,Tableau5[Réf moteur],0))),IF(VALUE(RIGHT(U$5,1))&lt;=Tableau7[[#This Row],[Nbr d''OF faisa 1]],OFFSET(INDIRECT("'Faisa 1'!"&amp;ADDRESS(MATCH($A55,Tableau5[Réf moteur],0)+1,1),TRUE),RIGHT(U$5,1)-1,3,,),""),"")</f>
        <v/>
      </c>
      <c r="V55" s="143"/>
      <c r="W55" s="149"/>
      <c r="X55" s="148" t="str">
        <f ca="1">IF(NOT(ISNA(MATCH($A55,Tableau5[Réf moteur],0))),IF(VALUE(RIGHT(X$5,1))&lt;=Tableau7[[#This Row],[Nbr d''OF faisa 1]],OFFSET(INDIRECT("'Faisa 1'!"&amp;ADDRESS(MATCH($A55,Tableau5[Réf moteur],0)+1,1),TRUE),RIGHT(X$5,1)-1,3,,),""),"")</f>
        <v/>
      </c>
      <c r="Y55" s="143"/>
      <c r="Z55" s="149"/>
      <c r="AA55" s="160">
        <f ca="1">COUNTA(Tableau7[[#This Row],[OF 1]:[Eng. prév.7]])</f>
        <v>6</v>
      </c>
      <c r="AB55" s="164">
        <f ca="1">Tableau7[[#This Row],[Colonne3]]-AA55</f>
        <v>-6</v>
      </c>
      <c r="AC5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6" spans="1:29" x14ac:dyDescent="0.25">
      <c r="A56" s="167">
        <v>500080506</v>
      </c>
      <c r="B56" s="142"/>
      <c r="C56" s="153"/>
      <c r="D56" s="149"/>
      <c r="E56" s="184">
        <f>IF(ISNA(VLOOKUP(Tableau7[[#This Row],[Part Number]],'Nbr OF faisa 1'!A:B,2,0)),0,VLOOKUP(Tableau7[[#This Row],[Part Number]],'Nbr OF faisa 1'!A:B,2,0))</f>
        <v>1</v>
      </c>
      <c r="F56" s="172">
        <f ca="1">IF(NOT(ISNA(MATCH($A56,Tableau5[Réf moteur],0))),IF(VALUE(RIGHT(F$5,1))&lt;=Tableau7[[#This Row],[Nbr d''OF faisa 1]],OFFSET(INDIRECT("'Faisa 1'!"&amp;ADDRESS(MATCH($A56,Tableau5[Réf moteur],0)+1,1),TRUE),RIGHT(F$5,1)-1,3,,),""),"")</f>
        <v>280958</v>
      </c>
      <c r="G56" s="143"/>
      <c r="H56" s="149"/>
      <c r="I56" s="172" t="str">
        <f ca="1">IF(NOT(ISNA(MATCH($A56,Tableau5[Réf moteur],0))),IF(VALUE(RIGHT(I$5,1))&lt;=Tableau7[[#This Row],[Nbr d''OF faisa 1]],OFFSET(INDIRECT("'Faisa 1'!"&amp;ADDRESS(MATCH($A56,Tableau5[Réf moteur],0)+1,1),TRUE),RIGHT(I$5,1)-1,3,,),""),"")</f>
        <v/>
      </c>
      <c r="J56" s="143"/>
      <c r="K56" s="149"/>
      <c r="L56" s="172" t="str">
        <f ca="1">IF(NOT(ISNA(MATCH($A56,Tableau5[Réf moteur],0))),IF(VALUE(RIGHT(L$5,1))&lt;=Tableau7[[#This Row],[Nbr d''OF faisa 1]],OFFSET(INDIRECT("'Faisa 1'!"&amp;ADDRESS(MATCH($A56,Tableau5[Réf moteur],0)+1,1),TRUE),RIGHT(L$5,1)-1,3,,),""),"")</f>
        <v/>
      </c>
      <c r="M56" s="143"/>
      <c r="N56" s="149"/>
      <c r="O56" s="148" t="str">
        <f ca="1">IF(NOT(ISNA(MATCH($A56,Tableau5[Réf moteur],0))),IF(VALUE(RIGHT(O$5,1))&lt;=Tableau7[[#This Row],[Nbr d''OF faisa 1]],OFFSET(INDIRECT("'Faisa 1'!"&amp;ADDRESS(MATCH($A56,Tableau5[Réf moteur],0)+1,1),TRUE),RIGHT(O$5,1)-1,3,,),""),"")</f>
        <v/>
      </c>
      <c r="P56" s="143"/>
      <c r="Q56" s="149"/>
      <c r="R56" s="148"/>
      <c r="S56" s="143"/>
      <c r="T56" s="149"/>
      <c r="U56" s="148" t="str">
        <f ca="1">IF(NOT(ISNA(MATCH($A56,Tableau5[Réf moteur],0))),IF(VALUE(RIGHT(U$5,1))&lt;=Tableau7[[#This Row],[Nbr d''OF faisa 1]],OFFSET(INDIRECT("'Faisa 1'!"&amp;ADDRESS(MATCH($A56,Tableau5[Réf moteur],0)+1,1),TRUE),RIGHT(U$5,1)-1,3,,),""),"")</f>
        <v/>
      </c>
      <c r="V56" s="143"/>
      <c r="W56" s="149"/>
      <c r="X56" s="148" t="str">
        <f ca="1">IF(NOT(ISNA(MATCH($A56,Tableau5[Réf moteur],0))),IF(VALUE(RIGHT(X$5,1))&lt;=Tableau7[[#This Row],[Nbr d''OF faisa 1]],OFFSET(INDIRECT("'Faisa 1'!"&amp;ADDRESS(MATCH($A56,Tableau5[Réf moteur],0)+1,1),TRUE),RIGHT(X$5,1)-1,3,,),""),"")</f>
        <v/>
      </c>
      <c r="Y56" s="143"/>
      <c r="Z56" s="149"/>
      <c r="AA56" s="160">
        <f ca="1">COUNTA(Tableau7[[#This Row],[OF 1]:[Eng. prév.7]])</f>
        <v>6</v>
      </c>
      <c r="AB56" s="164">
        <f ca="1">Tableau7[[#This Row],[Colonne3]]-AA56</f>
        <v>-6</v>
      </c>
      <c r="AC5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7" spans="1:29" x14ac:dyDescent="0.25">
      <c r="A57" s="167">
        <v>500080504</v>
      </c>
      <c r="B57" s="142"/>
      <c r="C57" s="153"/>
      <c r="D57" s="149"/>
      <c r="E57" s="184">
        <f>IF(ISNA(VLOOKUP(Tableau7[[#This Row],[Part Number]],'Nbr OF faisa 1'!A:B,2,0)),0,VLOOKUP(Tableau7[[#This Row],[Part Number]],'Nbr OF faisa 1'!A:B,2,0))</f>
        <v>1</v>
      </c>
      <c r="F57" s="172">
        <f ca="1">IF(NOT(ISNA(MATCH($A57,Tableau5[Réf moteur],0))),IF(VALUE(RIGHT(F$5,1))&lt;=Tableau7[[#This Row],[Nbr d''OF faisa 1]],OFFSET(INDIRECT("'Faisa 1'!"&amp;ADDRESS(MATCH($A57,Tableau5[Réf moteur],0)+1,1),TRUE),RIGHT(F$5,1)-1,3,,),""),"")</f>
        <v>280953</v>
      </c>
      <c r="G57" s="143"/>
      <c r="H57" s="149"/>
      <c r="I57" s="172" t="str">
        <f ca="1">IF(NOT(ISNA(MATCH($A57,Tableau5[Réf moteur],0))),IF(VALUE(RIGHT(I$5,1))&lt;=Tableau7[[#This Row],[Nbr d''OF faisa 1]],OFFSET(INDIRECT("'Faisa 1'!"&amp;ADDRESS(MATCH($A57,Tableau5[Réf moteur],0)+1,1),TRUE),RIGHT(I$5,1)-1,3,,),""),"")</f>
        <v/>
      </c>
      <c r="J57" s="143"/>
      <c r="K57" s="149"/>
      <c r="L57" s="172" t="str">
        <f ca="1">IF(NOT(ISNA(MATCH($A57,Tableau5[Réf moteur],0))),IF(VALUE(RIGHT(L$5,1))&lt;=Tableau7[[#This Row],[Nbr d''OF faisa 1]],OFFSET(INDIRECT("'Faisa 1'!"&amp;ADDRESS(MATCH($A57,Tableau5[Réf moteur],0)+1,1),TRUE),RIGHT(L$5,1)-1,3,,),""),"")</f>
        <v/>
      </c>
      <c r="M57" s="143"/>
      <c r="N57" s="149"/>
      <c r="O57" s="148" t="str">
        <f ca="1">IF(NOT(ISNA(MATCH($A57,Tableau5[Réf moteur],0))),IF(VALUE(RIGHT(O$5,1))&lt;=Tableau7[[#This Row],[Nbr d''OF faisa 1]],OFFSET(INDIRECT("'Faisa 1'!"&amp;ADDRESS(MATCH($A57,Tableau5[Réf moteur],0)+1,1),TRUE),RIGHT(O$5,1)-1,3,,),""),"")</f>
        <v/>
      </c>
      <c r="P57" s="143"/>
      <c r="Q57" s="149"/>
      <c r="R57" s="148"/>
      <c r="S57" s="143"/>
      <c r="T57" s="149"/>
      <c r="U57" s="148" t="str">
        <f ca="1">IF(NOT(ISNA(MATCH($A57,Tableau5[Réf moteur],0))),IF(VALUE(RIGHT(U$5,1))&lt;=Tableau7[[#This Row],[Nbr d''OF faisa 1]],OFFSET(INDIRECT("'Faisa 1'!"&amp;ADDRESS(MATCH($A57,Tableau5[Réf moteur],0)+1,1),TRUE),RIGHT(U$5,1)-1,3,,),""),"")</f>
        <v/>
      </c>
      <c r="V57" s="143"/>
      <c r="W57" s="149"/>
      <c r="X57" s="148" t="str">
        <f ca="1">IF(NOT(ISNA(MATCH($A57,Tableau5[Réf moteur],0))),IF(VALUE(RIGHT(X$5,1))&lt;=Tableau7[[#This Row],[Nbr d''OF faisa 1]],OFFSET(INDIRECT("'Faisa 1'!"&amp;ADDRESS(MATCH($A57,Tableau5[Réf moteur],0)+1,1),TRUE),RIGHT(X$5,1)-1,3,,),""),"")</f>
        <v/>
      </c>
      <c r="Y57" s="143"/>
      <c r="Z57" s="149"/>
      <c r="AA57" s="160">
        <f ca="1">COUNTA(Tableau7[[#This Row],[OF 1]:[Eng. prév.7]])</f>
        <v>6</v>
      </c>
      <c r="AB57" s="164">
        <f ca="1">Tableau7[[#This Row],[Colonne3]]-AA57</f>
        <v>-6</v>
      </c>
      <c r="AC5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8" spans="1:29" x14ac:dyDescent="0.25">
      <c r="A58" s="167">
        <v>73329342</v>
      </c>
      <c r="B58" s="142"/>
      <c r="C58" s="153"/>
      <c r="D58" s="149"/>
      <c r="E58" s="184">
        <f>IF(ISNA(VLOOKUP(Tableau7[[#This Row],[Part Number]],'Nbr OF faisa 1'!A:B,2,0)),0,VLOOKUP(Tableau7[[#This Row],[Part Number]],'Nbr OF faisa 1'!A:B,2,0))</f>
        <v>4</v>
      </c>
      <c r="F58" s="172">
        <f ca="1">IF(NOT(ISNA(MATCH($A58,Tableau5[Réf moteur],0))),IF(VALUE(RIGHT(F$5,1))&lt;=Tableau7[[#This Row],[Nbr d''OF faisa 1]],OFFSET(INDIRECT("'Faisa 1'!"&amp;ADDRESS(MATCH($A58,Tableau5[Réf moteur],0)+1,1),TRUE),RIGHT(F$5,1)-1,3,,),""),"")</f>
        <v>278704</v>
      </c>
      <c r="G58" s="143"/>
      <c r="H58" s="149"/>
      <c r="I58" s="172">
        <f ca="1">IF(NOT(ISNA(MATCH($A58,Tableau5[Réf moteur],0))),IF(VALUE(RIGHT(I$5,1))&lt;=Tableau7[[#This Row],[Nbr d''OF faisa 1]],OFFSET(INDIRECT("'Faisa 1'!"&amp;ADDRESS(MATCH($A58,Tableau5[Réf moteur],0)+1,1),TRUE),RIGHT(I$5,1)-1,3,,),""),"")</f>
        <v>280493</v>
      </c>
      <c r="J58" s="143"/>
      <c r="K58" s="149"/>
      <c r="L58" s="172">
        <f ca="1">IF(NOT(ISNA(MATCH($A58,Tableau5[Réf moteur],0))),IF(VALUE(RIGHT(L$5,1))&lt;=Tableau7[[#This Row],[Nbr d''OF faisa 1]],OFFSET(INDIRECT("'Faisa 1'!"&amp;ADDRESS(MATCH($A58,Tableau5[Réf moteur],0)+1,1),TRUE),RIGHT(L$5,1)-1,3,,),""),"")</f>
        <v>280494</v>
      </c>
      <c r="M58" s="143"/>
      <c r="N58" s="149"/>
      <c r="O58" s="148">
        <f ca="1">IF(NOT(ISNA(MATCH($A58,Tableau5[Réf moteur],0))),IF(VALUE(RIGHT(O$5,1))&lt;=Tableau7[[#This Row],[Nbr d''OF faisa 1]],OFFSET(INDIRECT("'Faisa 1'!"&amp;ADDRESS(MATCH($A58,Tableau5[Réf moteur],0)+1,1),TRUE),RIGHT(O$5,1)-1,3,,),""),"")</f>
        <v>281018</v>
      </c>
      <c r="P58" s="143"/>
      <c r="Q58" s="149"/>
      <c r="R58" s="148"/>
      <c r="S58" s="143"/>
      <c r="T58" s="149"/>
      <c r="U58" s="148" t="str">
        <f ca="1">IF(NOT(ISNA(MATCH($A58,Tableau5[Réf moteur],0))),IF(VALUE(RIGHT(U$5,1))&lt;=Tableau7[[#This Row],[Nbr d''OF faisa 1]],OFFSET(INDIRECT("'Faisa 1'!"&amp;ADDRESS(MATCH($A58,Tableau5[Réf moteur],0)+1,1),TRUE),RIGHT(U$5,1)-1,3,,),""),"")</f>
        <v/>
      </c>
      <c r="V58" s="143"/>
      <c r="W58" s="149"/>
      <c r="X58" s="148" t="str">
        <f ca="1">IF(NOT(ISNA(MATCH($A58,Tableau5[Réf moteur],0))),IF(VALUE(RIGHT(X$5,1))&lt;=Tableau7[[#This Row],[Nbr d''OF faisa 1]],OFFSET(INDIRECT("'Faisa 1'!"&amp;ADDRESS(MATCH($A58,Tableau5[Réf moteur],0)+1,1),TRUE),RIGHT(X$5,1)-1,3,,),""),"")</f>
        <v/>
      </c>
      <c r="Y58" s="143"/>
      <c r="Z58" s="149"/>
      <c r="AA58" s="160">
        <f ca="1">COUNTA(Tableau7[[#This Row],[OF 1]:[Eng. prév.7]])</f>
        <v>6</v>
      </c>
      <c r="AB58" s="164">
        <f ca="1">Tableau7[[#This Row],[Colonne3]]-AA58</f>
        <v>-6</v>
      </c>
      <c r="AC5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9" spans="1:29" x14ac:dyDescent="0.25">
      <c r="A59" s="167">
        <v>73329340</v>
      </c>
      <c r="B59" s="142"/>
      <c r="C59" s="153"/>
      <c r="D59" s="149"/>
      <c r="E59" s="184">
        <f>IF(ISNA(VLOOKUP(Tableau7[[#This Row],[Part Number]],'Nbr OF faisa 1'!A:B,2,0)),0,VLOOKUP(Tableau7[[#This Row],[Part Number]],'Nbr OF faisa 1'!A:B,2,0))</f>
        <v>0</v>
      </c>
      <c r="F59" s="172" t="str">
        <f ca="1">IF(NOT(ISNA(MATCH($A59,Tableau5[Réf moteur],0))),IF(VALUE(RIGHT(F$5,1))&lt;=Tableau7[[#This Row],[Nbr d''OF faisa 1]],OFFSET(INDIRECT("'Faisa 1'!"&amp;ADDRESS(MATCH($A59,Tableau5[Réf moteur],0)+1,1),TRUE),RIGHT(F$5,1)-1,3,,),""),"")</f>
        <v/>
      </c>
      <c r="G59" s="143"/>
      <c r="H59" s="149"/>
      <c r="I59" s="172" t="str">
        <f ca="1">IF(NOT(ISNA(MATCH($A59,Tableau5[Réf moteur],0))),IF(VALUE(RIGHT(I$5,1))&lt;=Tableau7[[#This Row],[Nbr d''OF faisa 1]],OFFSET(INDIRECT("'Faisa 1'!"&amp;ADDRESS(MATCH($A59,Tableau5[Réf moteur],0)+1,1),TRUE),RIGHT(I$5,1)-1,3,,),""),"")</f>
        <v/>
      </c>
      <c r="J59" s="143"/>
      <c r="K59" s="149"/>
      <c r="L59" s="172" t="str">
        <f ca="1">IF(NOT(ISNA(MATCH($A59,Tableau5[Réf moteur],0))),IF(VALUE(RIGHT(L$5,1))&lt;=Tableau7[[#This Row],[Nbr d''OF faisa 1]],OFFSET(INDIRECT("'Faisa 1'!"&amp;ADDRESS(MATCH($A59,Tableau5[Réf moteur],0)+1,1),TRUE),RIGHT(L$5,1)-1,3,,),""),"")</f>
        <v/>
      </c>
      <c r="M59" s="143"/>
      <c r="N59" s="149"/>
      <c r="O59" s="148" t="str">
        <f ca="1">IF(NOT(ISNA(MATCH($A59,Tableau5[Réf moteur],0))),IF(VALUE(RIGHT(O$5,1))&lt;=Tableau7[[#This Row],[Nbr d''OF faisa 1]],OFFSET(INDIRECT("'Faisa 1'!"&amp;ADDRESS(MATCH($A59,Tableau5[Réf moteur],0)+1,1),TRUE),RIGHT(O$5,1)-1,3,,),""),"")</f>
        <v/>
      </c>
      <c r="P59" s="143"/>
      <c r="Q59" s="149"/>
      <c r="R59" s="148"/>
      <c r="S59" s="143"/>
      <c r="T59" s="149"/>
      <c r="U59" s="148" t="str">
        <f ca="1">IF(NOT(ISNA(MATCH($A59,Tableau5[Réf moteur],0))),IF(VALUE(RIGHT(U$5,1))&lt;=Tableau7[[#This Row],[Nbr d''OF faisa 1]],OFFSET(INDIRECT("'Faisa 1'!"&amp;ADDRESS(MATCH($A59,Tableau5[Réf moteur],0)+1,1),TRUE),RIGHT(U$5,1)-1,3,,),""),"")</f>
        <v/>
      </c>
      <c r="V59" s="143"/>
      <c r="W59" s="149"/>
      <c r="X59" s="148" t="str">
        <f ca="1">IF(NOT(ISNA(MATCH($A59,Tableau5[Réf moteur],0))),IF(VALUE(RIGHT(X$5,1))&lt;=Tableau7[[#This Row],[Nbr d''OF faisa 1]],OFFSET(INDIRECT("'Faisa 1'!"&amp;ADDRESS(MATCH($A59,Tableau5[Réf moteur],0)+1,1),TRUE),RIGHT(X$5,1)-1,3,,),""),"")</f>
        <v/>
      </c>
      <c r="Y59" s="143"/>
      <c r="Z59" s="149"/>
      <c r="AA59" s="160">
        <f ca="1">COUNTA(Tableau7[[#This Row],[OF 1]:[Eng. prév.7]])</f>
        <v>6</v>
      </c>
      <c r="AB59" s="164">
        <f ca="1">Tableau7[[#This Row],[Colonne3]]-AA59</f>
        <v>-6</v>
      </c>
      <c r="AC5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0" spans="1:29" x14ac:dyDescent="0.25">
      <c r="A60" s="167">
        <v>73329336</v>
      </c>
      <c r="B60" s="142"/>
      <c r="C60" s="153"/>
      <c r="D60" s="149"/>
      <c r="E60" s="184">
        <f>IF(ISNA(VLOOKUP(Tableau7[[#This Row],[Part Number]],'Nbr OF faisa 1'!A:B,2,0)),0,VLOOKUP(Tableau7[[#This Row],[Part Number]],'Nbr OF faisa 1'!A:B,2,0))</f>
        <v>3</v>
      </c>
      <c r="F60" s="172">
        <f ca="1">IF(NOT(ISNA(MATCH($A60,Tableau5[Réf moteur],0))),IF(VALUE(RIGHT(F$5,1))&lt;=Tableau7[[#This Row],[Nbr d''OF faisa 1]],OFFSET(INDIRECT("'Faisa 1'!"&amp;ADDRESS(MATCH($A60,Tableau5[Réf moteur],0)+1,1),TRUE),RIGHT(F$5,1)-1,3,,),""),"")</f>
        <v>280562</v>
      </c>
      <c r="G60" s="143"/>
      <c r="H60" s="149"/>
      <c r="I60" s="172">
        <f ca="1">IF(NOT(ISNA(MATCH($A60,Tableau5[Réf moteur],0))),IF(VALUE(RIGHT(I$5,1))&lt;=Tableau7[[#This Row],[Nbr d''OF faisa 1]],OFFSET(INDIRECT("'Faisa 1'!"&amp;ADDRESS(MATCH($A60,Tableau5[Réf moteur],0)+1,1),TRUE),RIGHT(I$5,1)-1,3,,),""),"")</f>
        <v>280563</v>
      </c>
      <c r="J60" s="143"/>
      <c r="K60" s="149"/>
      <c r="L60" s="172">
        <f ca="1">IF(NOT(ISNA(MATCH($A60,Tableau5[Réf moteur],0))),IF(VALUE(RIGHT(L$5,1))&lt;=Tableau7[[#This Row],[Nbr d''OF faisa 1]],OFFSET(INDIRECT("'Faisa 1'!"&amp;ADDRESS(MATCH($A60,Tableau5[Réf moteur],0)+1,1),TRUE),RIGHT(L$5,1)-1,3,,),""),"")</f>
        <v>281070</v>
      </c>
      <c r="M60" s="143"/>
      <c r="N60" s="149"/>
      <c r="O60" s="148" t="str">
        <f ca="1">IF(NOT(ISNA(MATCH($A60,Tableau5[Réf moteur],0))),IF(VALUE(RIGHT(O$5,1))&lt;=Tableau7[[#This Row],[Nbr d''OF faisa 1]],OFFSET(INDIRECT("'Faisa 1'!"&amp;ADDRESS(MATCH($A60,Tableau5[Réf moteur],0)+1,1),TRUE),RIGHT(O$5,1)-1,3,,),""),"")</f>
        <v/>
      </c>
      <c r="P60" s="143"/>
      <c r="Q60" s="149"/>
      <c r="R60" s="148"/>
      <c r="S60" s="143"/>
      <c r="T60" s="149"/>
      <c r="U60" s="148" t="str">
        <f ca="1">IF(NOT(ISNA(MATCH($A60,Tableau5[Réf moteur],0))),IF(VALUE(RIGHT(U$5,1))&lt;=Tableau7[[#This Row],[Nbr d''OF faisa 1]],OFFSET(INDIRECT("'Faisa 1'!"&amp;ADDRESS(MATCH($A60,Tableau5[Réf moteur],0)+1,1),TRUE),RIGHT(U$5,1)-1,3,,),""),"")</f>
        <v/>
      </c>
      <c r="V60" s="143"/>
      <c r="W60" s="149"/>
      <c r="X60" s="148" t="str">
        <f ca="1">IF(NOT(ISNA(MATCH($A60,Tableau5[Réf moteur],0))),IF(VALUE(RIGHT(X$5,1))&lt;=Tableau7[[#This Row],[Nbr d''OF faisa 1]],OFFSET(INDIRECT("'Faisa 1'!"&amp;ADDRESS(MATCH($A60,Tableau5[Réf moteur],0)+1,1),TRUE),RIGHT(X$5,1)-1,3,,),""),"")</f>
        <v/>
      </c>
      <c r="Y60" s="143"/>
      <c r="Z60" s="149"/>
      <c r="AA60" s="160">
        <f ca="1">COUNTA(Tableau7[[#This Row],[OF 1]:[Eng. prév.7]])</f>
        <v>6</v>
      </c>
      <c r="AB60" s="164">
        <f ca="1">Tableau7[[#This Row],[Colonne3]]-AA60</f>
        <v>-6</v>
      </c>
      <c r="AC6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1" spans="1:29" x14ac:dyDescent="0.25">
      <c r="A61" s="167">
        <v>73329335</v>
      </c>
      <c r="B61" s="142"/>
      <c r="C61" s="153"/>
      <c r="D61" s="149"/>
      <c r="E61" s="184">
        <f>IF(ISNA(VLOOKUP(Tableau7[[#This Row],[Part Number]],'Nbr OF faisa 1'!A:B,2,0)),0,VLOOKUP(Tableau7[[#This Row],[Part Number]],'Nbr OF faisa 1'!A:B,2,0))</f>
        <v>2</v>
      </c>
      <c r="F61" s="172">
        <f ca="1">IF(NOT(ISNA(MATCH($A61,Tableau5[Réf moteur],0))),IF(VALUE(RIGHT(F$5,1))&lt;=Tableau7[[#This Row],[Nbr d''OF faisa 1]],OFFSET(INDIRECT("'Faisa 1'!"&amp;ADDRESS(MATCH($A61,Tableau5[Réf moteur],0)+1,1),TRUE),RIGHT(F$5,1)-1,3,,),""),"")</f>
        <v>280561</v>
      </c>
      <c r="G61" s="143"/>
      <c r="H61" s="149"/>
      <c r="I61" s="172">
        <f ca="1">IF(NOT(ISNA(MATCH($A61,Tableau5[Réf moteur],0))),IF(VALUE(RIGHT(I$5,1))&lt;=Tableau7[[#This Row],[Nbr d''OF faisa 1]],OFFSET(INDIRECT("'Faisa 1'!"&amp;ADDRESS(MATCH($A61,Tableau5[Réf moteur],0)+1,1),TRUE),RIGHT(I$5,1)-1,3,,),""),"")</f>
        <v>281069</v>
      </c>
      <c r="J61" s="143"/>
      <c r="K61" s="149"/>
      <c r="L61" s="172" t="str">
        <f ca="1">IF(NOT(ISNA(MATCH($A61,Tableau5[Réf moteur],0))),IF(VALUE(RIGHT(L$5,1))&lt;=Tableau7[[#This Row],[Nbr d''OF faisa 1]],OFFSET(INDIRECT("'Faisa 1'!"&amp;ADDRESS(MATCH($A61,Tableau5[Réf moteur],0)+1,1),TRUE),RIGHT(L$5,1)-1,3,,),""),"")</f>
        <v/>
      </c>
      <c r="M61" s="143"/>
      <c r="N61" s="149"/>
      <c r="O61" s="148" t="str">
        <f ca="1">IF(NOT(ISNA(MATCH($A61,Tableau5[Réf moteur],0))),IF(VALUE(RIGHT(O$5,1))&lt;=Tableau7[[#This Row],[Nbr d''OF faisa 1]],OFFSET(INDIRECT("'Faisa 1'!"&amp;ADDRESS(MATCH($A61,Tableau5[Réf moteur],0)+1,1),TRUE),RIGHT(O$5,1)-1,3,,),""),"")</f>
        <v/>
      </c>
      <c r="P61" s="143"/>
      <c r="Q61" s="149"/>
      <c r="R61" s="148"/>
      <c r="S61" s="143"/>
      <c r="T61" s="149"/>
      <c r="U61" s="148" t="str">
        <f ca="1">IF(NOT(ISNA(MATCH($A61,Tableau5[Réf moteur],0))),IF(VALUE(RIGHT(U$5,1))&lt;=Tableau7[[#This Row],[Nbr d''OF faisa 1]],OFFSET(INDIRECT("'Faisa 1'!"&amp;ADDRESS(MATCH($A61,Tableau5[Réf moteur],0)+1,1),TRUE),RIGHT(U$5,1)-1,3,,),""),"")</f>
        <v/>
      </c>
      <c r="V61" s="143"/>
      <c r="W61" s="149"/>
      <c r="X61" s="148" t="str">
        <f ca="1">IF(NOT(ISNA(MATCH($A61,Tableau5[Réf moteur],0))),IF(VALUE(RIGHT(X$5,1))&lt;=Tableau7[[#This Row],[Nbr d''OF faisa 1]],OFFSET(INDIRECT("'Faisa 1'!"&amp;ADDRESS(MATCH($A61,Tableau5[Réf moteur],0)+1,1),TRUE),RIGHT(X$5,1)-1,3,,),""),"")</f>
        <v/>
      </c>
      <c r="Y61" s="143"/>
      <c r="Z61" s="149"/>
      <c r="AA61" s="160">
        <f ca="1">COUNTA(Tableau7[[#This Row],[OF 1]:[Eng. prév.7]])</f>
        <v>6</v>
      </c>
      <c r="AB61" s="164">
        <f ca="1">Tableau7[[#This Row],[Colonne3]]-AA61</f>
        <v>-6</v>
      </c>
      <c r="AC6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2" spans="1:29" x14ac:dyDescent="0.25">
      <c r="A62" s="167">
        <v>73329334</v>
      </c>
      <c r="B62" s="142"/>
      <c r="C62" s="153"/>
      <c r="D62" s="149"/>
      <c r="E62" s="184">
        <f>IF(ISNA(VLOOKUP(Tableau7[[#This Row],[Part Number]],'Nbr OF faisa 1'!A:B,2,0)),0,VLOOKUP(Tableau7[[#This Row],[Part Number]],'Nbr OF faisa 1'!A:B,2,0))</f>
        <v>0</v>
      </c>
      <c r="F62" s="172" t="str">
        <f ca="1">IF(NOT(ISNA(MATCH($A62,Tableau5[Réf moteur],0))),IF(VALUE(RIGHT(F$5,1))&lt;=Tableau7[[#This Row],[Nbr d''OF faisa 1]],OFFSET(INDIRECT("'Faisa 1'!"&amp;ADDRESS(MATCH($A62,Tableau5[Réf moteur],0)+1,1),TRUE),RIGHT(F$5,1)-1,3,,),""),"")</f>
        <v/>
      </c>
      <c r="G62" s="143"/>
      <c r="H62" s="149"/>
      <c r="I62" s="172" t="str">
        <f ca="1">IF(NOT(ISNA(MATCH($A62,Tableau5[Réf moteur],0))),IF(VALUE(RIGHT(I$5,1))&lt;=Tableau7[[#This Row],[Nbr d''OF faisa 1]],OFFSET(INDIRECT("'Faisa 1'!"&amp;ADDRESS(MATCH($A62,Tableau5[Réf moteur],0)+1,1),TRUE),RIGHT(I$5,1)-1,3,,),""),"")</f>
        <v/>
      </c>
      <c r="J62" s="143"/>
      <c r="K62" s="149"/>
      <c r="L62" s="172" t="str">
        <f ca="1">IF(NOT(ISNA(MATCH($A62,Tableau5[Réf moteur],0))),IF(VALUE(RIGHT(L$5,1))&lt;=Tableau7[[#This Row],[Nbr d''OF faisa 1]],OFFSET(INDIRECT("'Faisa 1'!"&amp;ADDRESS(MATCH($A62,Tableau5[Réf moteur],0)+1,1),TRUE),RIGHT(L$5,1)-1,3,,),""),"")</f>
        <v/>
      </c>
      <c r="M62" s="143"/>
      <c r="N62" s="149"/>
      <c r="O62" s="148" t="str">
        <f ca="1">IF(NOT(ISNA(MATCH($A62,Tableau5[Réf moteur],0))),IF(VALUE(RIGHT(O$5,1))&lt;=Tableau7[[#This Row],[Nbr d''OF faisa 1]],OFFSET(INDIRECT("'Faisa 1'!"&amp;ADDRESS(MATCH($A62,Tableau5[Réf moteur],0)+1,1),TRUE),RIGHT(O$5,1)-1,3,,),""),"")</f>
        <v/>
      </c>
      <c r="P62" s="143"/>
      <c r="Q62" s="149"/>
      <c r="R62" s="148"/>
      <c r="S62" s="143"/>
      <c r="T62" s="149"/>
      <c r="U62" s="148" t="str">
        <f ca="1">IF(NOT(ISNA(MATCH($A62,Tableau5[Réf moteur],0))),IF(VALUE(RIGHT(U$5,1))&lt;=Tableau7[[#This Row],[Nbr d''OF faisa 1]],OFFSET(INDIRECT("'Faisa 1'!"&amp;ADDRESS(MATCH($A62,Tableau5[Réf moteur],0)+1,1),TRUE),RIGHT(U$5,1)-1,3,,),""),"")</f>
        <v/>
      </c>
      <c r="V62" s="143"/>
      <c r="W62" s="149"/>
      <c r="X62" s="148" t="str">
        <f ca="1">IF(NOT(ISNA(MATCH($A62,Tableau5[Réf moteur],0))),IF(VALUE(RIGHT(X$5,1))&lt;=Tableau7[[#This Row],[Nbr d''OF faisa 1]],OFFSET(INDIRECT("'Faisa 1'!"&amp;ADDRESS(MATCH($A62,Tableau5[Réf moteur],0)+1,1),TRUE),RIGHT(X$5,1)-1,3,,),""),"")</f>
        <v/>
      </c>
      <c r="Y62" s="143"/>
      <c r="Z62" s="149"/>
      <c r="AA62" s="160">
        <f ca="1">COUNTA(Tableau7[[#This Row],[OF 1]:[Eng. prév.7]])</f>
        <v>6</v>
      </c>
      <c r="AB62" s="164">
        <f ca="1">Tableau7[[#This Row],[Colonne3]]-AA62</f>
        <v>-6</v>
      </c>
      <c r="AC6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3" spans="1:29" x14ac:dyDescent="0.25">
      <c r="A63" s="167">
        <v>73329333</v>
      </c>
      <c r="B63" s="142"/>
      <c r="C63" s="153"/>
      <c r="D63" s="149"/>
      <c r="E63" s="184">
        <f>IF(ISNA(VLOOKUP(Tableau7[[#This Row],[Part Number]],'Nbr OF faisa 1'!A:B,2,0)),0,VLOOKUP(Tableau7[[#This Row],[Part Number]],'Nbr OF faisa 1'!A:B,2,0))</f>
        <v>3</v>
      </c>
      <c r="F63" s="172">
        <f ca="1">IF(NOT(ISNA(MATCH($A63,Tableau5[Réf moteur],0))),IF(VALUE(RIGHT(F$5,1))&lt;=Tableau7[[#This Row],[Nbr d''OF faisa 1]],OFFSET(INDIRECT("'Faisa 1'!"&amp;ADDRESS(MATCH($A63,Tableau5[Réf moteur],0)+1,1),TRUE),RIGHT(F$5,1)-1,3,,),""),"")</f>
        <v>280555</v>
      </c>
      <c r="G63" s="143"/>
      <c r="H63" s="149"/>
      <c r="I63" s="172">
        <f ca="1">IF(NOT(ISNA(MATCH($A63,Tableau5[Réf moteur],0))),IF(VALUE(RIGHT(I$5,1))&lt;=Tableau7[[#This Row],[Nbr d''OF faisa 1]],OFFSET(INDIRECT("'Faisa 1'!"&amp;ADDRESS(MATCH($A63,Tableau5[Réf moteur],0)+1,1),TRUE),RIGHT(I$5,1)-1,3,,),""),"")</f>
        <v>280556</v>
      </c>
      <c r="J63" s="143"/>
      <c r="K63" s="149"/>
      <c r="L63" s="172">
        <f ca="1">IF(NOT(ISNA(MATCH($A63,Tableau5[Réf moteur],0))),IF(VALUE(RIGHT(L$5,1))&lt;=Tableau7[[#This Row],[Nbr d''OF faisa 1]],OFFSET(INDIRECT("'Faisa 1'!"&amp;ADDRESS(MATCH($A63,Tableau5[Réf moteur],0)+1,1),TRUE),RIGHT(L$5,1)-1,3,,),""),"")</f>
        <v>280557</v>
      </c>
      <c r="M63" s="143"/>
      <c r="N63" s="149"/>
      <c r="O63" s="148" t="str">
        <f ca="1">IF(NOT(ISNA(MATCH($A63,Tableau5[Réf moteur],0))),IF(VALUE(RIGHT(O$5,1))&lt;=Tableau7[[#This Row],[Nbr d''OF faisa 1]],OFFSET(INDIRECT("'Faisa 1'!"&amp;ADDRESS(MATCH($A63,Tableau5[Réf moteur],0)+1,1),TRUE),RIGHT(O$5,1)-1,3,,),""),"")</f>
        <v/>
      </c>
      <c r="P63" s="143"/>
      <c r="Q63" s="149"/>
      <c r="R63" s="148"/>
      <c r="S63" s="143"/>
      <c r="T63" s="149"/>
      <c r="U63" s="148" t="str">
        <f ca="1">IF(NOT(ISNA(MATCH($A63,Tableau5[Réf moteur],0))),IF(VALUE(RIGHT(U$5,1))&lt;=Tableau7[[#This Row],[Nbr d''OF faisa 1]],OFFSET(INDIRECT("'Faisa 1'!"&amp;ADDRESS(MATCH($A63,Tableau5[Réf moteur],0)+1,1),TRUE),RIGHT(U$5,1)-1,3,,),""),"")</f>
        <v/>
      </c>
      <c r="V63" s="143"/>
      <c r="W63" s="149"/>
      <c r="X63" s="148" t="str">
        <f ca="1">IF(NOT(ISNA(MATCH($A63,Tableau5[Réf moteur],0))),IF(VALUE(RIGHT(X$5,1))&lt;=Tableau7[[#This Row],[Nbr d''OF faisa 1]],OFFSET(INDIRECT("'Faisa 1'!"&amp;ADDRESS(MATCH($A63,Tableau5[Réf moteur],0)+1,1),TRUE),RIGHT(X$5,1)-1,3,,),""),"")</f>
        <v/>
      </c>
      <c r="Y63" s="143"/>
      <c r="Z63" s="149"/>
      <c r="AA63" s="160">
        <f ca="1">COUNTA(Tableau7[[#This Row],[OF 1]:[Eng. prév.7]])</f>
        <v>6</v>
      </c>
      <c r="AB63" s="164">
        <f ca="1">Tableau7[[#This Row],[Colonne3]]-AA63</f>
        <v>-6</v>
      </c>
      <c r="AC6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4" spans="1:29" x14ac:dyDescent="0.25">
      <c r="A64" s="167">
        <v>73329330</v>
      </c>
      <c r="B64" s="142"/>
      <c r="C64" s="153"/>
      <c r="D64" s="149"/>
      <c r="E64" s="184">
        <f>IF(ISNA(VLOOKUP(Tableau7[[#This Row],[Part Number]],'Nbr OF faisa 1'!A:B,2,0)),0,VLOOKUP(Tableau7[[#This Row],[Part Number]],'Nbr OF faisa 1'!A:B,2,0))</f>
        <v>11</v>
      </c>
      <c r="F64" s="172">
        <f ca="1">IF(NOT(ISNA(MATCH($A64,Tableau5[Réf moteur],0))),IF(VALUE(RIGHT(F$5,1))&lt;=Tableau7[[#This Row],[Nbr d''OF faisa 1]],OFFSET(INDIRECT("'Faisa 1'!"&amp;ADDRESS(MATCH($A64,Tableau5[Réf moteur],0)+1,1),TRUE),RIGHT(F$5,1)-1,3,,),""),"")</f>
        <v>275170</v>
      </c>
      <c r="G64" s="143"/>
      <c r="H64" s="149"/>
      <c r="I64" s="172">
        <f ca="1">IF(NOT(ISNA(MATCH($A64,Tableau5[Réf moteur],0))),IF(VALUE(RIGHT(I$5,1))&lt;=Tableau7[[#This Row],[Nbr d''OF faisa 1]],OFFSET(INDIRECT("'Faisa 1'!"&amp;ADDRESS(MATCH($A64,Tableau5[Réf moteur],0)+1,1),TRUE),RIGHT(I$5,1)-1,3,,),""),"")</f>
        <v>278706</v>
      </c>
      <c r="J64" s="143"/>
      <c r="K64" s="149"/>
      <c r="L64" s="172">
        <f ca="1">IF(NOT(ISNA(MATCH($A64,Tableau5[Réf moteur],0))),IF(VALUE(RIGHT(L$5,1))&lt;=Tableau7[[#This Row],[Nbr d''OF faisa 1]],OFFSET(INDIRECT("'Faisa 1'!"&amp;ADDRESS(MATCH($A64,Tableau5[Réf moteur],0)+1,1),TRUE),RIGHT(L$5,1)-1,3,,),""),"")</f>
        <v>280498</v>
      </c>
      <c r="M64" s="143"/>
      <c r="N64" s="149"/>
      <c r="O64" s="148">
        <f ca="1">IF(NOT(ISNA(MATCH($A64,Tableau5[Réf moteur],0))),IF(VALUE(RIGHT(O$5,1))&lt;=Tableau7[[#This Row],[Nbr d''OF faisa 1]],OFFSET(INDIRECT("'Faisa 1'!"&amp;ADDRESS(MATCH($A64,Tableau5[Réf moteur],0)+1,1),TRUE),RIGHT(O$5,1)-1,3,,),""),"")</f>
        <v>280499</v>
      </c>
      <c r="P64" s="143"/>
      <c r="Q64" s="149"/>
      <c r="R64" s="148"/>
      <c r="S64" s="143"/>
      <c r="T64" s="149"/>
      <c r="U64" s="148">
        <f ca="1">IF(NOT(ISNA(MATCH($A64,Tableau5[Réf moteur],0))),IF(VALUE(RIGHT(U$5,1))&lt;=Tableau7[[#This Row],[Nbr d''OF faisa 1]],OFFSET(INDIRECT("'Faisa 1'!"&amp;ADDRESS(MATCH($A64,Tableau5[Réf moteur],0)+1,1),TRUE),RIGHT(U$5,1)-1,3,,),""),"")</f>
        <v>280501</v>
      </c>
      <c r="V64" s="143"/>
      <c r="W64" s="149"/>
      <c r="X64" s="148">
        <f ca="1">IF(NOT(ISNA(MATCH($A64,Tableau5[Réf moteur],0))),IF(VALUE(RIGHT(X$5,1))&lt;=Tableau7[[#This Row],[Nbr d''OF faisa 1]],OFFSET(INDIRECT("'Faisa 1'!"&amp;ADDRESS(MATCH($A64,Tableau5[Réf moteur],0)+1,1),TRUE),RIGHT(X$5,1)-1,3,,),""),"")</f>
        <v>280502</v>
      </c>
      <c r="Y64" s="143"/>
      <c r="Z64" s="149"/>
      <c r="AA64" s="160">
        <f ca="1">COUNTA(Tableau7[[#This Row],[OF 1]:[Eng. prév.7]])</f>
        <v>6</v>
      </c>
      <c r="AB64" s="164">
        <f ca="1">Tableau7[[#This Row],[Colonne3]]-AA64</f>
        <v>-6</v>
      </c>
      <c r="AC6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5" spans="1:29" x14ac:dyDescent="0.25">
      <c r="A65" s="167">
        <v>73329256</v>
      </c>
      <c r="B65" s="142"/>
      <c r="C65" s="153"/>
      <c r="D65" s="149"/>
      <c r="E65" s="184">
        <f>IF(ISNA(VLOOKUP(Tableau7[[#This Row],[Part Number]],'Nbr OF faisa 1'!A:B,2,0)),0,VLOOKUP(Tableau7[[#This Row],[Part Number]],'Nbr OF faisa 1'!A:B,2,0))</f>
        <v>1</v>
      </c>
      <c r="F65" s="172">
        <f ca="1">IF(NOT(ISNA(MATCH($A65,Tableau5[Réf moteur],0))),IF(VALUE(RIGHT(F$5,1))&lt;=Tableau7[[#This Row],[Nbr d''OF faisa 1]],OFFSET(INDIRECT("'Faisa 1'!"&amp;ADDRESS(MATCH($A65,Tableau5[Réf moteur],0)+1,1),TRUE),RIGHT(F$5,1)-1,3,,),""),"")</f>
        <v>280553</v>
      </c>
      <c r="G65" s="143"/>
      <c r="H65" s="149"/>
      <c r="I65" s="172" t="str">
        <f ca="1">IF(NOT(ISNA(MATCH($A65,Tableau5[Réf moteur],0))),IF(VALUE(RIGHT(I$5,1))&lt;=Tableau7[[#This Row],[Nbr d''OF faisa 1]],OFFSET(INDIRECT("'Faisa 1'!"&amp;ADDRESS(MATCH($A65,Tableau5[Réf moteur],0)+1,1),TRUE),RIGHT(I$5,1)-1,3,,),""),"")</f>
        <v/>
      </c>
      <c r="J65" s="143"/>
      <c r="K65" s="149"/>
      <c r="L65" s="172" t="str">
        <f ca="1">IF(NOT(ISNA(MATCH($A65,Tableau5[Réf moteur],0))),IF(VALUE(RIGHT(L$5,1))&lt;=Tableau7[[#This Row],[Nbr d''OF faisa 1]],OFFSET(INDIRECT("'Faisa 1'!"&amp;ADDRESS(MATCH($A65,Tableau5[Réf moteur],0)+1,1),TRUE),RIGHT(L$5,1)-1,3,,),""),"")</f>
        <v/>
      </c>
      <c r="M65" s="143"/>
      <c r="N65" s="149"/>
      <c r="O65" s="148" t="str">
        <f ca="1">IF(NOT(ISNA(MATCH($A65,Tableau5[Réf moteur],0))),IF(VALUE(RIGHT(O$5,1))&lt;=Tableau7[[#This Row],[Nbr d''OF faisa 1]],OFFSET(INDIRECT("'Faisa 1'!"&amp;ADDRESS(MATCH($A65,Tableau5[Réf moteur],0)+1,1),TRUE),RIGHT(O$5,1)-1,3,,),""),"")</f>
        <v/>
      </c>
      <c r="P65" s="143"/>
      <c r="Q65" s="149"/>
      <c r="R65" s="148"/>
      <c r="S65" s="143"/>
      <c r="T65" s="149"/>
      <c r="U65" s="148" t="str">
        <f ca="1">IF(NOT(ISNA(MATCH($A65,Tableau5[Réf moteur],0))),IF(VALUE(RIGHT(U$5,1))&lt;=Tableau7[[#This Row],[Nbr d''OF faisa 1]],OFFSET(INDIRECT("'Faisa 1'!"&amp;ADDRESS(MATCH($A65,Tableau5[Réf moteur],0)+1,1),TRUE),RIGHT(U$5,1)-1,3,,),""),"")</f>
        <v/>
      </c>
      <c r="V65" s="143"/>
      <c r="W65" s="149"/>
      <c r="X65" s="148" t="str">
        <f ca="1">IF(NOT(ISNA(MATCH($A65,Tableau5[Réf moteur],0))),IF(VALUE(RIGHT(X$5,1))&lt;=Tableau7[[#This Row],[Nbr d''OF faisa 1]],OFFSET(INDIRECT("'Faisa 1'!"&amp;ADDRESS(MATCH($A65,Tableau5[Réf moteur],0)+1,1),TRUE),RIGHT(X$5,1)-1,3,,),""),"")</f>
        <v/>
      </c>
      <c r="Y65" s="143"/>
      <c r="Z65" s="149"/>
      <c r="AA65" s="160">
        <f ca="1">COUNTA(Tableau7[[#This Row],[OF 1]:[Eng. prév.7]])</f>
        <v>6</v>
      </c>
      <c r="AB65" s="164">
        <f ca="1">Tableau7[[#This Row],[Colonne3]]-AA65</f>
        <v>-6</v>
      </c>
      <c r="AC6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6" spans="1:29" x14ac:dyDescent="0.25">
      <c r="A66" s="167">
        <v>73329254</v>
      </c>
      <c r="B66" s="142"/>
      <c r="C66" s="153"/>
      <c r="D66" s="149"/>
      <c r="E66" s="184">
        <f>IF(ISNA(VLOOKUP(Tableau7[[#This Row],[Part Number]],'Nbr OF faisa 1'!A:B,2,0)),0,VLOOKUP(Tableau7[[#This Row],[Part Number]],'Nbr OF faisa 1'!A:B,2,0))</f>
        <v>1</v>
      </c>
      <c r="F66" s="172">
        <f ca="1">IF(NOT(ISNA(MATCH($A66,Tableau5[Réf moteur],0))),IF(VALUE(RIGHT(F$5,1))&lt;=Tableau7[[#This Row],[Nbr d''OF faisa 1]],OFFSET(INDIRECT("'Faisa 1'!"&amp;ADDRESS(MATCH($A66,Tableau5[Réf moteur],0)+1,1),TRUE),RIGHT(F$5,1)-1,3,,),""),"")</f>
        <v>281004</v>
      </c>
      <c r="G66" s="143"/>
      <c r="H66" s="149"/>
      <c r="I66" s="172" t="str">
        <f ca="1">IF(NOT(ISNA(MATCH($A66,Tableau5[Réf moteur],0))),IF(VALUE(RIGHT(I$5,1))&lt;=Tableau7[[#This Row],[Nbr d''OF faisa 1]],OFFSET(INDIRECT("'Faisa 1'!"&amp;ADDRESS(MATCH($A66,Tableau5[Réf moteur],0)+1,1),TRUE),RIGHT(I$5,1)-1,3,,),""),"")</f>
        <v/>
      </c>
      <c r="J66" s="143"/>
      <c r="K66" s="149"/>
      <c r="L66" s="172" t="str">
        <f ca="1">IF(NOT(ISNA(MATCH($A66,Tableau5[Réf moteur],0))),IF(VALUE(RIGHT(L$5,1))&lt;=Tableau7[[#This Row],[Nbr d''OF faisa 1]],OFFSET(INDIRECT("'Faisa 1'!"&amp;ADDRESS(MATCH($A66,Tableau5[Réf moteur],0)+1,1),TRUE),RIGHT(L$5,1)-1,3,,),""),"")</f>
        <v/>
      </c>
      <c r="M66" s="143"/>
      <c r="N66" s="149"/>
      <c r="O66" s="148" t="str">
        <f ca="1">IF(NOT(ISNA(MATCH($A66,Tableau5[Réf moteur],0))),IF(VALUE(RIGHT(O$5,1))&lt;=Tableau7[[#This Row],[Nbr d''OF faisa 1]],OFFSET(INDIRECT("'Faisa 1'!"&amp;ADDRESS(MATCH($A66,Tableau5[Réf moteur],0)+1,1),TRUE),RIGHT(O$5,1)-1,3,,),""),"")</f>
        <v/>
      </c>
      <c r="P66" s="143"/>
      <c r="Q66" s="149"/>
      <c r="R66" s="148"/>
      <c r="S66" s="143"/>
      <c r="T66" s="149"/>
      <c r="U66" s="148" t="str">
        <f ca="1">IF(NOT(ISNA(MATCH($A66,Tableau5[Réf moteur],0))),IF(VALUE(RIGHT(U$5,1))&lt;=Tableau7[[#This Row],[Nbr d''OF faisa 1]],OFFSET(INDIRECT("'Faisa 1'!"&amp;ADDRESS(MATCH($A66,Tableau5[Réf moteur],0)+1,1),TRUE),RIGHT(U$5,1)-1,3,,),""),"")</f>
        <v/>
      </c>
      <c r="V66" s="143"/>
      <c r="W66" s="149"/>
      <c r="X66" s="148" t="str">
        <f ca="1">IF(NOT(ISNA(MATCH($A66,Tableau5[Réf moteur],0))),IF(VALUE(RIGHT(X$5,1))&lt;=Tableau7[[#This Row],[Nbr d''OF faisa 1]],OFFSET(INDIRECT("'Faisa 1'!"&amp;ADDRESS(MATCH($A66,Tableau5[Réf moteur],0)+1,1),TRUE),RIGHT(X$5,1)-1,3,,),""),"")</f>
        <v/>
      </c>
      <c r="Y66" s="143"/>
      <c r="Z66" s="149"/>
      <c r="AA66" s="160">
        <f ca="1">COUNTA(Tableau7[[#This Row],[OF 1]:[Eng. prév.7]])</f>
        <v>6</v>
      </c>
      <c r="AB66" s="164">
        <f ca="1">Tableau7[[#This Row],[Colonne3]]-AA66</f>
        <v>-6</v>
      </c>
      <c r="AC6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7" spans="1:29" x14ac:dyDescent="0.25">
      <c r="A67" s="167">
        <v>73329252</v>
      </c>
      <c r="B67" s="142"/>
      <c r="C67" s="153"/>
      <c r="D67" s="149"/>
      <c r="E67" s="184">
        <f>IF(ISNA(VLOOKUP(Tableau7[[#This Row],[Part Number]],'Nbr OF faisa 1'!A:B,2,0)),0,VLOOKUP(Tableau7[[#This Row],[Part Number]],'Nbr OF faisa 1'!A:B,2,0))</f>
        <v>5</v>
      </c>
      <c r="F67" s="172">
        <f ca="1">IF(NOT(ISNA(MATCH($A67,Tableau5[Réf moteur],0))),IF(VALUE(RIGHT(F$5,1))&lt;=Tableau7[[#This Row],[Nbr d''OF faisa 1]],OFFSET(INDIRECT("'Faisa 1'!"&amp;ADDRESS(MATCH($A67,Tableau5[Réf moteur],0)+1,1),TRUE),RIGHT(F$5,1)-1,3,,),""),"")</f>
        <v>278703</v>
      </c>
      <c r="G67" s="143"/>
      <c r="H67" s="149"/>
      <c r="I67" s="172">
        <f ca="1">IF(NOT(ISNA(MATCH($A67,Tableau5[Réf moteur],0))),IF(VALUE(RIGHT(I$5,1))&lt;=Tableau7[[#This Row],[Nbr d''OF faisa 1]],OFFSET(INDIRECT("'Faisa 1'!"&amp;ADDRESS(MATCH($A67,Tableau5[Réf moteur],0)+1,1),TRUE),RIGHT(I$5,1)-1,3,,),""),"")</f>
        <v>280490</v>
      </c>
      <c r="J67" s="143"/>
      <c r="K67" s="149"/>
      <c r="L67" s="172">
        <f ca="1">IF(NOT(ISNA(MATCH($A67,Tableau5[Réf moteur],0))),IF(VALUE(RIGHT(L$5,1))&lt;=Tableau7[[#This Row],[Nbr d''OF faisa 1]],OFFSET(INDIRECT("'Faisa 1'!"&amp;ADDRESS(MATCH($A67,Tableau5[Réf moteur],0)+1,1),TRUE),RIGHT(L$5,1)-1,3,,),""),"")</f>
        <v>280491</v>
      </c>
      <c r="M67" s="143"/>
      <c r="N67" s="149"/>
      <c r="O67" s="148">
        <f ca="1">IF(NOT(ISNA(MATCH($A67,Tableau5[Réf moteur],0))),IF(VALUE(RIGHT(O$5,1))&lt;=Tableau7[[#This Row],[Nbr d''OF faisa 1]],OFFSET(INDIRECT("'Faisa 1'!"&amp;ADDRESS(MATCH($A67,Tableau5[Réf moteur],0)+1,1),TRUE),RIGHT(O$5,1)-1,3,,),""),"")</f>
        <v>280492</v>
      </c>
      <c r="P67" s="143"/>
      <c r="Q67" s="149"/>
      <c r="R67" s="148"/>
      <c r="S67" s="143"/>
      <c r="T67" s="149"/>
      <c r="U67" s="148" t="str">
        <f ca="1">IF(NOT(ISNA(MATCH($A67,Tableau5[Réf moteur],0))),IF(VALUE(RIGHT(U$5,1))&lt;=Tableau7[[#This Row],[Nbr d''OF faisa 1]],OFFSET(INDIRECT("'Faisa 1'!"&amp;ADDRESS(MATCH($A67,Tableau5[Réf moteur],0)+1,1),TRUE),RIGHT(U$5,1)-1,3,,),""),"")</f>
        <v/>
      </c>
      <c r="V67" s="143"/>
      <c r="W67" s="149"/>
      <c r="X67" s="148" t="str">
        <f ca="1">IF(NOT(ISNA(MATCH($A67,Tableau5[Réf moteur],0))),IF(VALUE(RIGHT(X$5,1))&lt;=Tableau7[[#This Row],[Nbr d''OF faisa 1]],OFFSET(INDIRECT("'Faisa 1'!"&amp;ADDRESS(MATCH($A67,Tableau5[Réf moteur],0)+1,1),TRUE),RIGHT(X$5,1)-1,3,,),""),"")</f>
        <v/>
      </c>
      <c r="Y67" s="143"/>
      <c r="Z67" s="149"/>
      <c r="AA67" s="160">
        <f ca="1">COUNTA(Tableau7[[#This Row],[OF 1]:[Eng. prév.7]])</f>
        <v>6</v>
      </c>
      <c r="AB67" s="164">
        <f ca="1">Tableau7[[#This Row],[Colonne3]]-AA67</f>
        <v>-6</v>
      </c>
      <c r="AC6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8" spans="1:29" x14ac:dyDescent="0.25">
      <c r="A68" s="167">
        <v>71796171</v>
      </c>
      <c r="B68" s="142"/>
      <c r="C68" s="153"/>
      <c r="D68" s="149"/>
      <c r="E68" s="184">
        <f>IF(ISNA(VLOOKUP(Tableau7[[#This Row],[Part Number]],'Nbr OF faisa 1'!A:B,2,0)),0,VLOOKUP(Tableau7[[#This Row],[Part Number]],'Nbr OF faisa 1'!A:B,2,0))</f>
        <v>0</v>
      </c>
      <c r="F68" s="172" t="str">
        <f ca="1">IF(NOT(ISNA(MATCH($A68,Tableau5[Réf moteur],0))),IF(VALUE(RIGHT(F$5,1))&lt;=Tableau7[[#This Row],[Nbr d''OF faisa 1]],OFFSET(INDIRECT("'Faisa 1'!"&amp;ADDRESS(MATCH($A68,Tableau5[Réf moteur],0)+1,1),TRUE),RIGHT(F$5,1)-1,3,,),""),"")</f>
        <v/>
      </c>
      <c r="G68" s="143"/>
      <c r="H68" s="149"/>
      <c r="I68" s="172" t="str">
        <f ca="1">IF(NOT(ISNA(MATCH($A68,Tableau5[Réf moteur],0))),IF(VALUE(RIGHT(I$5,1))&lt;=Tableau7[[#This Row],[Nbr d''OF faisa 1]],OFFSET(INDIRECT("'Faisa 1'!"&amp;ADDRESS(MATCH($A68,Tableau5[Réf moteur],0)+1,1),TRUE),RIGHT(I$5,1)-1,3,,),""),"")</f>
        <v/>
      </c>
      <c r="J68" s="143"/>
      <c r="K68" s="149"/>
      <c r="L68" s="172" t="str">
        <f ca="1">IF(NOT(ISNA(MATCH($A68,Tableau5[Réf moteur],0))),IF(VALUE(RIGHT(L$5,1))&lt;=Tableau7[[#This Row],[Nbr d''OF faisa 1]],OFFSET(INDIRECT("'Faisa 1'!"&amp;ADDRESS(MATCH($A68,Tableau5[Réf moteur],0)+1,1),TRUE),RIGHT(L$5,1)-1,3,,),""),"")</f>
        <v/>
      </c>
      <c r="M68" s="143"/>
      <c r="N68" s="149"/>
      <c r="O68" s="148" t="str">
        <f ca="1">IF(NOT(ISNA(MATCH($A68,Tableau5[Réf moteur],0))),IF(VALUE(RIGHT(O$5,1))&lt;=Tableau7[[#This Row],[Nbr d''OF faisa 1]],OFFSET(INDIRECT("'Faisa 1'!"&amp;ADDRESS(MATCH($A68,Tableau5[Réf moteur],0)+1,1),TRUE),RIGHT(O$5,1)-1,3,,),""),"")</f>
        <v/>
      </c>
      <c r="P68" s="143"/>
      <c r="Q68" s="149"/>
      <c r="R68" s="148"/>
      <c r="S68" s="143"/>
      <c r="T68" s="149"/>
      <c r="U68" s="148" t="str">
        <f ca="1">IF(NOT(ISNA(MATCH($A68,Tableau5[Réf moteur],0))),IF(VALUE(RIGHT(U$5,1))&lt;=Tableau7[[#This Row],[Nbr d''OF faisa 1]],OFFSET(INDIRECT("'Faisa 1'!"&amp;ADDRESS(MATCH($A68,Tableau5[Réf moteur],0)+1,1),TRUE),RIGHT(U$5,1)-1,3,,),""),"")</f>
        <v/>
      </c>
      <c r="V68" s="143"/>
      <c r="W68" s="149"/>
      <c r="X68" s="148" t="str">
        <f ca="1">IF(NOT(ISNA(MATCH($A68,Tableau5[Réf moteur],0))),IF(VALUE(RIGHT(X$5,1))&lt;=Tableau7[[#This Row],[Nbr d''OF faisa 1]],OFFSET(INDIRECT("'Faisa 1'!"&amp;ADDRESS(MATCH($A68,Tableau5[Réf moteur],0)+1,1),TRUE),RIGHT(X$5,1)-1,3,,),""),"")</f>
        <v/>
      </c>
      <c r="Y68" s="143"/>
      <c r="Z68" s="149"/>
      <c r="AA68" s="160">
        <f ca="1">COUNTA(Tableau7[[#This Row],[OF 1]:[Eng. prév.7]])</f>
        <v>6</v>
      </c>
      <c r="AB68" s="164">
        <f ca="1">Tableau7[[#This Row],[Colonne3]]-AA68</f>
        <v>-6</v>
      </c>
      <c r="AC6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9" spans="1:29" x14ac:dyDescent="0.25">
      <c r="A69" s="167">
        <v>71796126</v>
      </c>
      <c r="B69" s="142"/>
      <c r="C69" s="153"/>
      <c r="D69" s="149"/>
      <c r="E69" s="184">
        <f>IF(ISNA(VLOOKUP(Tableau7[[#This Row],[Part Number]],'Nbr OF faisa 1'!A:B,2,0)),0,VLOOKUP(Tableau7[[#This Row],[Part Number]],'Nbr OF faisa 1'!A:B,2,0))</f>
        <v>4</v>
      </c>
      <c r="F69" s="172">
        <f ca="1">IF(NOT(ISNA(MATCH($A69,Tableau5[Réf moteur],0))),IF(VALUE(RIGHT(F$5,1))&lt;=Tableau7[[#This Row],[Nbr d''OF faisa 1]],OFFSET(INDIRECT("'Faisa 1'!"&amp;ADDRESS(MATCH($A69,Tableau5[Réf moteur],0)+1,1),TRUE),RIGHT(F$5,1)-1,3,,),""),"")</f>
        <v>267683</v>
      </c>
      <c r="G69" s="143"/>
      <c r="H69" s="149"/>
      <c r="I69" s="172">
        <f ca="1">IF(NOT(ISNA(MATCH($A69,Tableau5[Réf moteur],0))),IF(VALUE(RIGHT(I$5,1))&lt;=Tableau7[[#This Row],[Nbr d''OF faisa 1]],OFFSET(INDIRECT("'Faisa 1'!"&amp;ADDRESS(MATCH($A69,Tableau5[Réf moteur],0)+1,1),TRUE),RIGHT(I$5,1)-1,3,,),""),"")</f>
        <v>269395</v>
      </c>
      <c r="J69" s="143"/>
      <c r="K69" s="149"/>
      <c r="L69" s="172">
        <f ca="1">IF(NOT(ISNA(MATCH($A69,Tableau5[Réf moteur],0))),IF(VALUE(RIGHT(L$5,1))&lt;=Tableau7[[#This Row],[Nbr d''OF faisa 1]],OFFSET(INDIRECT("'Faisa 1'!"&amp;ADDRESS(MATCH($A69,Tableau5[Réf moteur],0)+1,1),TRUE),RIGHT(L$5,1)-1,3,,),""),"")</f>
        <v>271731</v>
      </c>
      <c r="M69" s="143"/>
      <c r="N69" s="149"/>
      <c r="O69" s="148">
        <f ca="1">IF(NOT(ISNA(MATCH($A69,Tableau5[Réf moteur],0))),IF(VALUE(RIGHT(O$5,1))&lt;=Tableau7[[#This Row],[Nbr d''OF faisa 1]],OFFSET(INDIRECT("'Faisa 1'!"&amp;ADDRESS(MATCH($A69,Tableau5[Réf moteur],0)+1,1),TRUE),RIGHT(O$5,1)-1,3,,),""),"")</f>
        <v>271732</v>
      </c>
      <c r="P69" s="143"/>
      <c r="Q69" s="149"/>
      <c r="R69" s="148"/>
      <c r="S69" s="143"/>
      <c r="T69" s="149"/>
      <c r="U69" s="148" t="str">
        <f ca="1">IF(NOT(ISNA(MATCH($A69,Tableau5[Réf moteur],0))),IF(VALUE(RIGHT(U$5,1))&lt;=Tableau7[[#This Row],[Nbr d''OF faisa 1]],OFFSET(INDIRECT("'Faisa 1'!"&amp;ADDRESS(MATCH($A69,Tableau5[Réf moteur],0)+1,1),TRUE),RIGHT(U$5,1)-1,3,,),""),"")</f>
        <v/>
      </c>
      <c r="V69" s="143"/>
      <c r="W69" s="149"/>
      <c r="X69" s="148" t="str">
        <f ca="1">IF(NOT(ISNA(MATCH($A69,Tableau5[Réf moteur],0))),IF(VALUE(RIGHT(X$5,1))&lt;=Tableau7[[#This Row],[Nbr d''OF faisa 1]],OFFSET(INDIRECT("'Faisa 1'!"&amp;ADDRESS(MATCH($A69,Tableau5[Réf moteur],0)+1,1),TRUE),RIGHT(X$5,1)-1,3,,),""),"")</f>
        <v/>
      </c>
      <c r="Y69" s="143"/>
      <c r="Z69" s="149"/>
      <c r="AA69" s="160">
        <f ca="1">COUNTA(Tableau7[[#This Row],[OF 1]:[Eng. prév.7]])</f>
        <v>6</v>
      </c>
      <c r="AB69" s="164">
        <f ca="1">Tableau7[[#This Row],[Colonne3]]-AA69</f>
        <v>-6</v>
      </c>
      <c r="AC6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0" spans="1:29" x14ac:dyDescent="0.25">
      <c r="A70" s="167">
        <v>71796100</v>
      </c>
      <c r="B70" s="142"/>
      <c r="C70" s="153"/>
      <c r="D70" s="149"/>
      <c r="E70" s="184">
        <f>IF(ISNA(VLOOKUP(Tableau7[[#This Row],[Part Number]],'Nbr OF faisa 1'!A:B,2,0)),0,VLOOKUP(Tableau7[[#This Row],[Part Number]],'Nbr OF faisa 1'!A:B,2,0))</f>
        <v>1</v>
      </c>
      <c r="F70" s="172">
        <f ca="1">IF(NOT(ISNA(MATCH($A70,Tableau5[Réf moteur],0))),IF(VALUE(RIGHT(F$5,1))&lt;=Tableau7[[#This Row],[Nbr d''OF faisa 1]],OFFSET(INDIRECT("'Faisa 1'!"&amp;ADDRESS(MATCH($A70,Tableau5[Réf moteur],0)+1,1),TRUE),RIGHT(F$5,1)-1,3,,),""),"")</f>
        <v>280993</v>
      </c>
      <c r="G70" s="143"/>
      <c r="H70" s="149"/>
      <c r="I70" s="172" t="str">
        <f ca="1">IF(NOT(ISNA(MATCH($A70,Tableau5[Réf moteur],0))),IF(VALUE(RIGHT(I$5,1))&lt;=Tableau7[[#This Row],[Nbr d''OF faisa 1]],OFFSET(INDIRECT("'Faisa 1'!"&amp;ADDRESS(MATCH($A70,Tableau5[Réf moteur],0)+1,1),TRUE),RIGHT(I$5,1)-1,3,,),""),"")</f>
        <v/>
      </c>
      <c r="J70" s="143"/>
      <c r="K70" s="149"/>
      <c r="L70" s="172" t="str">
        <f ca="1">IF(NOT(ISNA(MATCH($A70,Tableau5[Réf moteur],0))),IF(VALUE(RIGHT(L$5,1))&lt;=Tableau7[[#This Row],[Nbr d''OF faisa 1]],OFFSET(INDIRECT("'Faisa 1'!"&amp;ADDRESS(MATCH($A70,Tableau5[Réf moteur],0)+1,1),TRUE),RIGHT(L$5,1)-1,3,,),""),"")</f>
        <v/>
      </c>
      <c r="M70" s="143"/>
      <c r="N70" s="149"/>
      <c r="O70" s="148" t="str">
        <f ca="1">IF(NOT(ISNA(MATCH($A70,Tableau5[Réf moteur],0))),IF(VALUE(RIGHT(O$5,1))&lt;=Tableau7[[#This Row],[Nbr d''OF faisa 1]],OFFSET(INDIRECT("'Faisa 1'!"&amp;ADDRESS(MATCH($A70,Tableau5[Réf moteur],0)+1,1),TRUE),RIGHT(O$5,1)-1,3,,),""),"")</f>
        <v/>
      </c>
      <c r="P70" s="143"/>
      <c r="Q70" s="149"/>
      <c r="R70" s="148"/>
      <c r="S70" s="143"/>
      <c r="T70" s="149"/>
      <c r="U70" s="148" t="str">
        <f ca="1">IF(NOT(ISNA(MATCH($A70,Tableau5[Réf moteur],0))),IF(VALUE(RIGHT(U$5,1))&lt;=Tableau7[[#This Row],[Nbr d''OF faisa 1]],OFFSET(INDIRECT("'Faisa 1'!"&amp;ADDRESS(MATCH($A70,Tableau5[Réf moteur],0)+1,1),TRUE),RIGHT(U$5,1)-1,3,,),""),"")</f>
        <v/>
      </c>
      <c r="V70" s="143"/>
      <c r="W70" s="149"/>
      <c r="X70" s="148" t="str">
        <f ca="1">IF(NOT(ISNA(MATCH($A70,Tableau5[Réf moteur],0))),IF(VALUE(RIGHT(X$5,1))&lt;=Tableau7[[#This Row],[Nbr d''OF faisa 1]],OFFSET(INDIRECT("'Faisa 1'!"&amp;ADDRESS(MATCH($A70,Tableau5[Réf moteur],0)+1,1),TRUE),RIGHT(X$5,1)-1,3,,),""),"")</f>
        <v/>
      </c>
      <c r="Y70" s="143"/>
      <c r="Z70" s="149"/>
      <c r="AA70" s="160">
        <f ca="1">COUNTA(Tableau7[[#This Row],[OF 1]:[Eng. prév.7]])</f>
        <v>6</v>
      </c>
      <c r="AB70" s="164">
        <f ca="1">Tableau7[[#This Row],[Colonne3]]-AA70</f>
        <v>-6</v>
      </c>
      <c r="AC7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1" spans="1:29" x14ac:dyDescent="0.25">
      <c r="A71" s="167">
        <v>71795913</v>
      </c>
      <c r="B71" s="142"/>
      <c r="C71" s="153"/>
      <c r="D71" s="149"/>
      <c r="E71" s="184">
        <f>IF(ISNA(VLOOKUP(Tableau7[[#This Row],[Part Number]],'Nbr OF faisa 1'!A:B,2,0)),0,VLOOKUP(Tableau7[[#This Row],[Part Number]],'Nbr OF faisa 1'!A:B,2,0))</f>
        <v>0</v>
      </c>
      <c r="F71" s="172" t="str">
        <f ca="1">IF(NOT(ISNA(MATCH($A71,Tableau5[Réf moteur],0))),IF(VALUE(RIGHT(F$5,1))&lt;=Tableau7[[#This Row],[Nbr d''OF faisa 1]],OFFSET(INDIRECT("'Faisa 1'!"&amp;ADDRESS(MATCH($A71,Tableau5[Réf moteur],0)+1,1),TRUE),RIGHT(F$5,1)-1,3,,),""),"")</f>
        <v/>
      </c>
      <c r="G71" s="143"/>
      <c r="H71" s="149"/>
      <c r="I71" s="172" t="str">
        <f ca="1">IF(NOT(ISNA(MATCH($A71,Tableau5[Réf moteur],0))),IF(VALUE(RIGHT(I$5,1))&lt;=Tableau7[[#This Row],[Nbr d''OF faisa 1]],OFFSET(INDIRECT("'Faisa 1'!"&amp;ADDRESS(MATCH($A71,Tableau5[Réf moteur],0)+1,1),TRUE),RIGHT(I$5,1)-1,3,,),""),"")</f>
        <v/>
      </c>
      <c r="J71" s="143"/>
      <c r="K71" s="149"/>
      <c r="L71" s="172" t="str">
        <f ca="1">IF(NOT(ISNA(MATCH($A71,Tableau5[Réf moteur],0))),IF(VALUE(RIGHT(L$5,1))&lt;=Tableau7[[#This Row],[Nbr d''OF faisa 1]],OFFSET(INDIRECT("'Faisa 1'!"&amp;ADDRESS(MATCH($A71,Tableau5[Réf moteur],0)+1,1),TRUE),RIGHT(L$5,1)-1,3,,),""),"")</f>
        <v/>
      </c>
      <c r="M71" s="143"/>
      <c r="N71" s="149"/>
      <c r="O71" s="148" t="str">
        <f ca="1">IF(NOT(ISNA(MATCH($A71,Tableau5[Réf moteur],0))),IF(VALUE(RIGHT(O$5,1))&lt;=Tableau7[[#This Row],[Nbr d''OF faisa 1]],OFFSET(INDIRECT("'Faisa 1'!"&amp;ADDRESS(MATCH($A71,Tableau5[Réf moteur],0)+1,1),TRUE),RIGHT(O$5,1)-1,3,,),""),"")</f>
        <v/>
      </c>
      <c r="P71" s="143"/>
      <c r="Q71" s="149"/>
      <c r="R71" s="148"/>
      <c r="S71" s="143"/>
      <c r="T71" s="149"/>
      <c r="U71" s="148" t="str">
        <f ca="1">IF(NOT(ISNA(MATCH($A71,Tableau5[Réf moteur],0))),IF(VALUE(RIGHT(U$5,1))&lt;=Tableau7[[#This Row],[Nbr d''OF faisa 1]],OFFSET(INDIRECT("'Faisa 1'!"&amp;ADDRESS(MATCH($A71,Tableau5[Réf moteur],0)+1,1),TRUE),RIGHT(U$5,1)-1,3,,),""),"")</f>
        <v/>
      </c>
      <c r="V71" s="143"/>
      <c r="W71" s="149"/>
      <c r="X71" s="148" t="str">
        <f ca="1">IF(NOT(ISNA(MATCH($A71,Tableau5[Réf moteur],0))),IF(VALUE(RIGHT(X$5,1))&lt;=Tableau7[[#This Row],[Nbr d''OF faisa 1]],OFFSET(INDIRECT("'Faisa 1'!"&amp;ADDRESS(MATCH($A71,Tableau5[Réf moteur],0)+1,1),TRUE),RIGHT(X$5,1)-1,3,,),""),"")</f>
        <v/>
      </c>
      <c r="Y71" s="143"/>
      <c r="Z71" s="149"/>
      <c r="AA71" s="160">
        <f ca="1">COUNTA(Tableau7[[#This Row],[OF 1]:[Eng. prév.7]])</f>
        <v>6</v>
      </c>
      <c r="AB71" s="164">
        <f ca="1">Tableau7[[#This Row],[Colonne3]]-AA71</f>
        <v>-6</v>
      </c>
      <c r="AC7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2" spans="1:29" x14ac:dyDescent="0.25">
      <c r="A72" s="167">
        <v>71795215</v>
      </c>
      <c r="B72" s="142"/>
      <c r="C72" s="153"/>
      <c r="D72" s="149"/>
      <c r="E72" s="184">
        <f>IF(ISNA(VLOOKUP(Tableau7[[#This Row],[Part Number]],'Nbr OF faisa 1'!A:B,2,0)),0,VLOOKUP(Tableau7[[#This Row],[Part Number]],'Nbr OF faisa 1'!A:B,2,0))</f>
        <v>4</v>
      </c>
      <c r="F72" s="172">
        <f ca="1">IF(NOT(ISNA(MATCH($A72,Tableau5[Réf moteur],0))),IF(VALUE(RIGHT(F$5,1))&lt;=Tableau7[[#This Row],[Nbr d''OF faisa 1]],OFFSET(INDIRECT("'Faisa 1'!"&amp;ADDRESS(MATCH($A72,Tableau5[Réf moteur],0)+1,1),TRUE),RIGHT(F$5,1)-1,3,,),""),"")</f>
        <v>270182</v>
      </c>
      <c r="G72" s="143"/>
      <c r="H72" s="149"/>
      <c r="I72" s="172">
        <f ca="1">IF(NOT(ISNA(MATCH($A72,Tableau5[Réf moteur],0))),IF(VALUE(RIGHT(I$5,1))&lt;=Tableau7[[#This Row],[Nbr d''OF faisa 1]],OFFSET(INDIRECT("'Faisa 1'!"&amp;ADDRESS(MATCH($A72,Tableau5[Réf moteur],0)+1,1),TRUE),RIGHT(I$5,1)-1,3,,),""),"")</f>
        <v>270185</v>
      </c>
      <c r="J72" s="143"/>
      <c r="K72" s="149"/>
      <c r="L72" s="172">
        <f ca="1">IF(NOT(ISNA(MATCH($A72,Tableau5[Réf moteur],0))),IF(VALUE(RIGHT(L$5,1))&lt;=Tableau7[[#This Row],[Nbr d''OF faisa 1]],OFFSET(INDIRECT("'Faisa 1'!"&amp;ADDRESS(MATCH($A72,Tableau5[Réf moteur],0)+1,1),TRUE),RIGHT(L$5,1)-1,3,,),""),"")</f>
        <v>270186</v>
      </c>
      <c r="M72" s="143"/>
      <c r="N72" s="149"/>
      <c r="O72" s="148">
        <f ca="1">IF(NOT(ISNA(MATCH($A72,Tableau5[Réf moteur],0))),IF(VALUE(RIGHT(O$5,1))&lt;=Tableau7[[#This Row],[Nbr d''OF faisa 1]],OFFSET(INDIRECT("'Faisa 1'!"&amp;ADDRESS(MATCH($A72,Tableau5[Réf moteur],0)+1,1),TRUE),RIGHT(O$5,1)-1,3,,),""),"")</f>
        <v>270188</v>
      </c>
      <c r="P72" s="143"/>
      <c r="Q72" s="149"/>
      <c r="R72" s="148"/>
      <c r="S72" s="143"/>
      <c r="T72" s="149"/>
      <c r="U72" s="148" t="str">
        <f ca="1">IF(NOT(ISNA(MATCH($A72,Tableau5[Réf moteur],0))),IF(VALUE(RIGHT(U$5,1))&lt;=Tableau7[[#This Row],[Nbr d''OF faisa 1]],OFFSET(INDIRECT("'Faisa 1'!"&amp;ADDRESS(MATCH($A72,Tableau5[Réf moteur],0)+1,1),TRUE),RIGHT(U$5,1)-1,3,,),""),"")</f>
        <v/>
      </c>
      <c r="V72" s="143"/>
      <c r="W72" s="149"/>
      <c r="X72" s="148" t="str">
        <f ca="1">IF(NOT(ISNA(MATCH($A72,Tableau5[Réf moteur],0))),IF(VALUE(RIGHT(X$5,1))&lt;=Tableau7[[#This Row],[Nbr d''OF faisa 1]],OFFSET(INDIRECT("'Faisa 1'!"&amp;ADDRESS(MATCH($A72,Tableau5[Réf moteur],0)+1,1),TRUE),RIGHT(X$5,1)-1,3,,),""),"")</f>
        <v/>
      </c>
      <c r="Y72" s="143"/>
      <c r="Z72" s="149"/>
      <c r="AA72" s="160">
        <f ca="1">COUNTA(Tableau7[[#This Row],[OF 1]:[Eng. prév.7]])</f>
        <v>6</v>
      </c>
      <c r="AB72" s="164">
        <f ca="1">Tableau7[[#This Row],[Colonne3]]-AA72</f>
        <v>-6</v>
      </c>
      <c r="AC7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3" spans="1:29" x14ac:dyDescent="0.25">
      <c r="A73" s="167">
        <v>71794903</v>
      </c>
      <c r="B73" s="142"/>
      <c r="C73" s="153"/>
      <c r="D73" s="149"/>
      <c r="E73" s="184">
        <f>IF(ISNA(VLOOKUP(Tableau7[[#This Row],[Part Number]],'Nbr OF faisa 1'!A:B,2,0)),0,VLOOKUP(Tableau7[[#This Row],[Part Number]],'Nbr OF faisa 1'!A:B,2,0))</f>
        <v>3</v>
      </c>
      <c r="F73" s="172">
        <f ca="1">IF(NOT(ISNA(MATCH($A73,Tableau5[Réf moteur],0))),IF(VALUE(RIGHT(F$5,1))&lt;=Tableau7[[#This Row],[Nbr d''OF faisa 1]],OFFSET(INDIRECT("'Faisa 1'!"&amp;ADDRESS(MATCH($A73,Tableau5[Réf moteur],0)+1,1),TRUE),RIGHT(F$5,1)-1,3,,),""),"")</f>
        <v>264445</v>
      </c>
      <c r="G73" s="143"/>
      <c r="H73" s="149"/>
      <c r="I73" s="172">
        <f ca="1">IF(NOT(ISNA(MATCH($A73,Tableau5[Réf moteur],0))),IF(VALUE(RIGHT(I$5,1))&lt;=Tableau7[[#This Row],[Nbr d''OF faisa 1]],OFFSET(INDIRECT("'Faisa 1'!"&amp;ADDRESS(MATCH($A73,Tableau5[Réf moteur],0)+1,1),TRUE),RIGHT(I$5,1)-1,3,,),""),"")</f>
        <v>275202</v>
      </c>
      <c r="J73" s="143"/>
      <c r="K73" s="149"/>
      <c r="L73" s="172">
        <f ca="1">IF(NOT(ISNA(MATCH($A73,Tableau5[Réf moteur],0))),IF(VALUE(RIGHT(L$5,1))&lt;=Tableau7[[#This Row],[Nbr d''OF faisa 1]],OFFSET(INDIRECT("'Faisa 1'!"&amp;ADDRESS(MATCH($A73,Tableau5[Réf moteur],0)+1,1),TRUE),RIGHT(L$5,1)-1,3,,),""),"")</f>
        <v>281173</v>
      </c>
      <c r="M73" s="143"/>
      <c r="N73" s="149"/>
      <c r="O73" s="148" t="str">
        <f ca="1">IF(NOT(ISNA(MATCH($A73,Tableau5[Réf moteur],0))),IF(VALUE(RIGHT(O$5,1))&lt;=Tableau7[[#This Row],[Nbr d''OF faisa 1]],OFFSET(INDIRECT("'Faisa 1'!"&amp;ADDRESS(MATCH($A73,Tableau5[Réf moteur],0)+1,1),TRUE),RIGHT(O$5,1)-1,3,,),""),"")</f>
        <v/>
      </c>
      <c r="P73" s="143"/>
      <c r="Q73" s="149"/>
      <c r="R73" s="148"/>
      <c r="S73" s="143"/>
      <c r="T73" s="149"/>
      <c r="U73" s="148" t="str">
        <f ca="1">IF(NOT(ISNA(MATCH($A73,Tableau5[Réf moteur],0))),IF(VALUE(RIGHT(U$5,1))&lt;=Tableau7[[#This Row],[Nbr d''OF faisa 1]],OFFSET(INDIRECT("'Faisa 1'!"&amp;ADDRESS(MATCH($A73,Tableau5[Réf moteur],0)+1,1),TRUE),RIGHT(U$5,1)-1,3,,),""),"")</f>
        <v/>
      </c>
      <c r="V73" s="143"/>
      <c r="W73" s="149"/>
      <c r="X73" s="148" t="str">
        <f ca="1">IF(NOT(ISNA(MATCH($A73,Tableau5[Réf moteur],0))),IF(VALUE(RIGHT(X$5,1))&lt;=Tableau7[[#This Row],[Nbr d''OF faisa 1]],OFFSET(INDIRECT("'Faisa 1'!"&amp;ADDRESS(MATCH($A73,Tableau5[Réf moteur],0)+1,1),TRUE),RIGHT(X$5,1)-1,3,,),""),"")</f>
        <v/>
      </c>
      <c r="Y73" s="143"/>
      <c r="Z73" s="149"/>
      <c r="AA73" s="160">
        <f ca="1">COUNTA(Tableau7[[#This Row],[OF 1]:[Eng. prév.7]])</f>
        <v>6</v>
      </c>
      <c r="AB73" s="164">
        <f ca="1">Tableau7[[#This Row],[Colonne3]]-AA73</f>
        <v>-6</v>
      </c>
      <c r="AC7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4" spans="1:29" x14ac:dyDescent="0.25">
      <c r="A74" s="167">
        <v>8097818</v>
      </c>
      <c r="B74" s="142"/>
      <c r="C74" s="153"/>
      <c r="D74" s="149"/>
      <c r="E74" s="184">
        <f>IF(ISNA(VLOOKUP(Tableau7[[#This Row],[Part Number]],'Nbr OF faisa 1'!A:B,2,0)),0,VLOOKUP(Tableau7[[#This Row],[Part Number]],'Nbr OF faisa 1'!A:B,2,0))</f>
        <v>0</v>
      </c>
      <c r="F74" s="172" t="str">
        <f ca="1">IF(NOT(ISNA(MATCH($A74,Tableau5[Réf moteur],0))),IF(VALUE(RIGHT(F$5,1))&lt;=Tableau7[[#This Row],[Nbr d''OF faisa 1]],OFFSET(INDIRECT("'Faisa 1'!"&amp;ADDRESS(MATCH($A74,Tableau5[Réf moteur],0)+1,1),TRUE),RIGHT(F$5,1)-1,3,,),""),"")</f>
        <v/>
      </c>
      <c r="G74" s="143"/>
      <c r="H74" s="149"/>
      <c r="I74" s="172" t="str">
        <f ca="1">IF(NOT(ISNA(MATCH($A74,Tableau5[Réf moteur],0))),IF(VALUE(RIGHT(I$5,1))&lt;=Tableau7[[#This Row],[Nbr d''OF faisa 1]],OFFSET(INDIRECT("'Faisa 1'!"&amp;ADDRESS(MATCH($A74,Tableau5[Réf moteur],0)+1,1),TRUE),RIGHT(I$5,1)-1,3,,),""),"")</f>
        <v/>
      </c>
      <c r="J74" s="143"/>
      <c r="K74" s="149"/>
      <c r="L74" s="172" t="str">
        <f ca="1">IF(NOT(ISNA(MATCH($A74,Tableau5[Réf moteur],0))),IF(VALUE(RIGHT(L$5,1))&lt;=Tableau7[[#This Row],[Nbr d''OF faisa 1]],OFFSET(INDIRECT("'Faisa 1'!"&amp;ADDRESS(MATCH($A74,Tableau5[Réf moteur],0)+1,1),TRUE),RIGHT(L$5,1)-1,3,,),""),"")</f>
        <v/>
      </c>
      <c r="M74" s="143"/>
      <c r="N74" s="149"/>
      <c r="O74" s="148" t="str">
        <f ca="1">IF(NOT(ISNA(MATCH($A74,Tableau5[Réf moteur],0))),IF(VALUE(RIGHT(O$5,1))&lt;=Tableau7[[#This Row],[Nbr d''OF faisa 1]],OFFSET(INDIRECT("'Faisa 1'!"&amp;ADDRESS(MATCH($A74,Tableau5[Réf moteur],0)+1,1),TRUE),RIGHT(O$5,1)-1,3,,),""),"")</f>
        <v/>
      </c>
      <c r="P74" s="143"/>
      <c r="Q74" s="149"/>
      <c r="R74" s="148"/>
      <c r="S74" s="143"/>
      <c r="T74" s="149"/>
      <c r="U74" s="148" t="str">
        <f ca="1">IF(NOT(ISNA(MATCH($A74,Tableau5[Réf moteur],0))),IF(VALUE(RIGHT(U$5,1))&lt;=Tableau7[[#This Row],[Nbr d''OF faisa 1]],OFFSET(INDIRECT("'Faisa 1'!"&amp;ADDRESS(MATCH($A74,Tableau5[Réf moteur],0)+1,1),TRUE),RIGHT(U$5,1)-1,3,,),""),"")</f>
        <v/>
      </c>
      <c r="V74" s="143"/>
      <c r="W74" s="149"/>
      <c r="X74" s="148" t="str">
        <f ca="1">IF(NOT(ISNA(MATCH($A74,Tableau5[Réf moteur],0))),IF(VALUE(RIGHT(X$5,1))&lt;=Tableau7[[#This Row],[Nbr d''OF faisa 1]],OFFSET(INDIRECT("'Faisa 1'!"&amp;ADDRESS(MATCH($A74,Tableau5[Réf moteur],0)+1,1),TRUE),RIGHT(X$5,1)-1,3,,),""),"")</f>
        <v/>
      </c>
      <c r="Y74" s="143"/>
      <c r="Z74" s="149"/>
      <c r="AA74" s="160">
        <f ca="1">COUNTA(Tableau7[[#This Row],[OF 1]:[Eng. prév.7]])</f>
        <v>6</v>
      </c>
      <c r="AB74" s="164">
        <f ca="1">Tableau7[[#This Row],[Colonne3]]-AA74</f>
        <v>-6</v>
      </c>
      <c r="AC7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5" spans="1:29" x14ac:dyDescent="0.25">
      <c r="A75" s="167">
        <v>8097687</v>
      </c>
      <c r="B75" s="142"/>
      <c r="C75" s="153"/>
      <c r="D75" s="149"/>
      <c r="E75" s="184">
        <f>IF(ISNA(VLOOKUP(Tableau7[[#This Row],[Part Number]],'Nbr OF faisa 1'!A:B,2,0)),0,VLOOKUP(Tableau7[[#This Row],[Part Number]],'Nbr OF faisa 1'!A:B,2,0))</f>
        <v>0</v>
      </c>
      <c r="F75" s="172" t="str">
        <f ca="1">IF(NOT(ISNA(MATCH($A75,Tableau5[Réf moteur],0))),IF(VALUE(RIGHT(F$5,1))&lt;=Tableau7[[#This Row],[Nbr d''OF faisa 1]],OFFSET(INDIRECT("'Faisa 1'!"&amp;ADDRESS(MATCH($A75,Tableau5[Réf moteur],0)+1,1),TRUE),RIGHT(F$5,1)-1,3,,),""),"")</f>
        <v/>
      </c>
      <c r="G75" s="143"/>
      <c r="H75" s="149"/>
      <c r="I75" s="172" t="str">
        <f ca="1">IF(NOT(ISNA(MATCH($A75,Tableau5[Réf moteur],0))),IF(VALUE(RIGHT(I$5,1))&lt;=Tableau7[[#This Row],[Nbr d''OF faisa 1]],OFFSET(INDIRECT("'Faisa 1'!"&amp;ADDRESS(MATCH($A75,Tableau5[Réf moteur],0)+1,1),TRUE),RIGHT(I$5,1)-1,3,,),""),"")</f>
        <v/>
      </c>
      <c r="J75" s="143"/>
      <c r="K75" s="149"/>
      <c r="L75" s="172" t="str">
        <f ca="1">IF(NOT(ISNA(MATCH($A75,Tableau5[Réf moteur],0))),IF(VALUE(RIGHT(L$5,1))&lt;=Tableau7[[#This Row],[Nbr d''OF faisa 1]],OFFSET(INDIRECT("'Faisa 1'!"&amp;ADDRESS(MATCH($A75,Tableau5[Réf moteur],0)+1,1),TRUE),RIGHT(L$5,1)-1,3,,),""),"")</f>
        <v/>
      </c>
      <c r="M75" s="143"/>
      <c r="N75" s="149"/>
      <c r="O75" s="148" t="str">
        <f ca="1">IF(NOT(ISNA(MATCH($A75,Tableau5[Réf moteur],0))),IF(VALUE(RIGHT(O$5,1))&lt;=Tableau7[[#This Row],[Nbr d''OF faisa 1]],OFFSET(INDIRECT("'Faisa 1'!"&amp;ADDRESS(MATCH($A75,Tableau5[Réf moteur],0)+1,1),TRUE),RIGHT(O$5,1)-1,3,,),""),"")</f>
        <v/>
      </c>
      <c r="P75" s="143"/>
      <c r="Q75" s="149"/>
      <c r="R75" s="148"/>
      <c r="S75" s="143"/>
      <c r="T75" s="149"/>
      <c r="U75" s="148" t="str">
        <f ca="1">IF(NOT(ISNA(MATCH($A75,Tableau5[Réf moteur],0))),IF(VALUE(RIGHT(U$5,1))&lt;=Tableau7[[#This Row],[Nbr d''OF faisa 1]],OFFSET(INDIRECT("'Faisa 1'!"&amp;ADDRESS(MATCH($A75,Tableau5[Réf moteur],0)+1,1),TRUE),RIGHT(U$5,1)-1,3,,),""),"")</f>
        <v/>
      </c>
      <c r="V75" s="143"/>
      <c r="W75" s="149"/>
      <c r="X75" s="148" t="str">
        <f ca="1">IF(NOT(ISNA(MATCH($A75,Tableau5[Réf moteur],0))),IF(VALUE(RIGHT(X$5,1))&lt;=Tableau7[[#This Row],[Nbr d''OF faisa 1]],OFFSET(INDIRECT("'Faisa 1'!"&amp;ADDRESS(MATCH($A75,Tableau5[Réf moteur],0)+1,1),TRUE),RIGHT(X$5,1)-1,3,,),""),"")</f>
        <v/>
      </c>
      <c r="Y75" s="143"/>
      <c r="Z75" s="149"/>
      <c r="AA75" s="160">
        <f ca="1">COUNTA(Tableau7[[#This Row],[OF 1]:[Eng. prév.7]])</f>
        <v>6</v>
      </c>
      <c r="AB75" s="164">
        <f ca="1">Tableau7[[#This Row],[Colonne3]]-AA75</f>
        <v>-6</v>
      </c>
      <c r="AC7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6" spans="1:29" x14ac:dyDescent="0.25">
      <c r="A76" s="167">
        <v>8097567</v>
      </c>
      <c r="B76" s="142"/>
      <c r="C76" s="153"/>
      <c r="D76" s="149"/>
      <c r="E76" s="184">
        <f>IF(ISNA(VLOOKUP(Tableau7[[#This Row],[Part Number]],'Nbr OF faisa 1'!A:B,2,0)),0,VLOOKUP(Tableau7[[#This Row],[Part Number]],'Nbr OF faisa 1'!A:B,2,0))</f>
        <v>0</v>
      </c>
      <c r="F76" s="172" t="str">
        <f ca="1">IF(NOT(ISNA(MATCH($A76,Tableau5[Réf moteur],0))),IF(VALUE(RIGHT(F$5,1))&lt;=Tableau7[[#This Row],[Nbr d''OF faisa 1]],OFFSET(INDIRECT("'Faisa 1'!"&amp;ADDRESS(MATCH($A76,Tableau5[Réf moteur],0)+1,1),TRUE),RIGHT(F$5,1)-1,3,,),""),"")</f>
        <v/>
      </c>
      <c r="G76" s="143"/>
      <c r="H76" s="149"/>
      <c r="I76" s="172" t="str">
        <f ca="1">IF(NOT(ISNA(MATCH($A76,Tableau5[Réf moteur],0))),IF(VALUE(RIGHT(I$5,1))&lt;=Tableau7[[#This Row],[Nbr d''OF faisa 1]],OFFSET(INDIRECT("'Faisa 1'!"&amp;ADDRESS(MATCH($A76,Tableau5[Réf moteur],0)+1,1),TRUE),RIGHT(I$5,1)-1,3,,),""),"")</f>
        <v/>
      </c>
      <c r="J76" s="143"/>
      <c r="K76" s="149"/>
      <c r="L76" s="172" t="str">
        <f ca="1">IF(NOT(ISNA(MATCH($A76,Tableau5[Réf moteur],0))),IF(VALUE(RIGHT(L$5,1))&lt;=Tableau7[[#This Row],[Nbr d''OF faisa 1]],OFFSET(INDIRECT("'Faisa 1'!"&amp;ADDRESS(MATCH($A76,Tableau5[Réf moteur],0)+1,1),TRUE),RIGHT(L$5,1)-1,3,,),""),"")</f>
        <v/>
      </c>
      <c r="M76" s="143"/>
      <c r="N76" s="149"/>
      <c r="O76" s="148" t="str">
        <f ca="1">IF(NOT(ISNA(MATCH($A76,Tableau5[Réf moteur],0))),IF(VALUE(RIGHT(O$5,1))&lt;=Tableau7[[#This Row],[Nbr d''OF faisa 1]],OFFSET(INDIRECT("'Faisa 1'!"&amp;ADDRESS(MATCH($A76,Tableau5[Réf moteur],0)+1,1),TRUE),RIGHT(O$5,1)-1,3,,),""),"")</f>
        <v/>
      </c>
      <c r="P76" s="143"/>
      <c r="Q76" s="149"/>
      <c r="R76" s="148"/>
      <c r="S76" s="143"/>
      <c r="T76" s="149"/>
      <c r="U76" s="148" t="str">
        <f ca="1">IF(NOT(ISNA(MATCH($A76,Tableau5[Réf moteur],0))),IF(VALUE(RIGHT(U$5,1))&lt;=Tableau7[[#This Row],[Nbr d''OF faisa 1]],OFFSET(INDIRECT("'Faisa 1'!"&amp;ADDRESS(MATCH($A76,Tableau5[Réf moteur],0)+1,1),TRUE),RIGHT(U$5,1)-1,3,,),""),"")</f>
        <v/>
      </c>
      <c r="V76" s="143"/>
      <c r="W76" s="149"/>
      <c r="X76" s="148" t="str">
        <f ca="1">IF(NOT(ISNA(MATCH($A76,Tableau5[Réf moteur],0))),IF(VALUE(RIGHT(X$5,1))&lt;=Tableau7[[#This Row],[Nbr d''OF faisa 1]],OFFSET(INDIRECT("'Faisa 1'!"&amp;ADDRESS(MATCH($A76,Tableau5[Réf moteur],0)+1,1),TRUE),RIGHT(X$5,1)-1,3,,),""),"")</f>
        <v/>
      </c>
      <c r="Y76" s="143"/>
      <c r="Z76" s="149"/>
      <c r="AA76" s="160">
        <f ca="1">COUNTA(Tableau7[[#This Row],[OF 1]:[Eng. prév.7]])</f>
        <v>6</v>
      </c>
      <c r="AB76" s="164">
        <f ca="1">Tableau7[[#This Row],[Colonne3]]-AA76</f>
        <v>-6</v>
      </c>
      <c r="AC7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7" spans="1:29" x14ac:dyDescent="0.25">
      <c r="A77" s="167">
        <v>8094953</v>
      </c>
      <c r="B77" s="142"/>
      <c r="C77" s="153"/>
      <c r="D77" s="149"/>
      <c r="E77" s="184">
        <f>IF(ISNA(VLOOKUP(Tableau7[[#This Row],[Part Number]],'Nbr OF faisa 1'!A:B,2,0)),0,VLOOKUP(Tableau7[[#This Row],[Part Number]],'Nbr OF faisa 1'!A:B,2,0))</f>
        <v>0</v>
      </c>
      <c r="F77" s="172" t="str">
        <f ca="1">IF(NOT(ISNA(MATCH($A77,Tableau5[Réf moteur],0))),IF(VALUE(RIGHT(F$5,1))&lt;=Tableau7[[#This Row],[Nbr d''OF faisa 1]],OFFSET(INDIRECT("'Faisa 1'!"&amp;ADDRESS(MATCH($A77,Tableau5[Réf moteur],0)+1,1),TRUE),RIGHT(F$5,1)-1,3,,),""),"")</f>
        <v/>
      </c>
      <c r="G77" s="143"/>
      <c r="H77" s="149"/>
      <c r="I77" s="172" t="str">
        <f ca="1">IF(NOT(ISNA(MATCH($A77,Tableau5[Réf moteur],0))),IF(VALUE(RIGHT(I$5,1))&lt;=Tableau7[[#This Row],[Nbr d''OF faisa 1]],OFFSET(INDIRECT("'Faisa 1'!"&amp;ADDRESS(MATCH($A77,Tableau5[Réf moteur],0)+1,1),TRUE),RIGHT(I$5,1)-1,3,,),""),"")</f>
        <v/>
      </c>
      <c r="J77" s="143"/>
      <c r="K77" s="149"/>
      <c r="L77" s="172" t="str">
        <f ca="1">IF(NOT(ISNA(MATCH($A77,Tableau5[Réf moteur],0))),IF(VALUE(RIGHT(L$5,1))&lt;=Tableau7[[#This Row],[Nbr d''OF faisa 1]],OFFSET(INDIRECT("'Faisa 1'!"&amp;ADDRESS(MATCH($A77,Tableau5[Réf moteur],0)+1,1),TRUE),RIGHT(L$5,1)-1,3,,),""),"")</f>
        <v/>
      </c>
      <c r="M77" s="143"/>
      <c r="N77" s="149"/>
      <c r="O77" s="148" t="str">
        <f ca="1">IF(NOT(ISNA(MATCH($A77,Tableau5[Réf moteur],0))),IF(VALUE(RIGHT(O$5,1))&lt;=Tableau7[[#This Row],[Nbr d''OF faisa 1]],OFFSET(INDIRECT("'Faisa 1'!"&amp;ADDRESS(MATCH($A77,Tableau5[Réf moteur],0)+1,1),TRUE),RIGHT(O$5,1)-1,3,,),""),"")</f>
        <v/>
      </c>
      <c r="P77" s="143"/>
      <c r="Q77" s="149"/>
      <c r="R77" s="148"/>
      <c r="S77" s="143"/>
      <c r="T77" s="149"/>
      <c r="U77" s="148" t="str">
        <f ca="1">IF(NOT(ISNA(MATCH($A77,Tableau5[Réf moteur],0))),IF(VALUE(RIGHT(U$5,1))&lt;=Tableau7[[#This Row],[Nbr d''OF faisa 1]],OFFSET(INDIRECT("'Faisa 1'!"&amp;ADDRESS(MATCH($A77,Tableau5[Réf moteur],0)+1,1),TRUE),RIGHT(U$5,1)-1,3,,),""),"")</f>
        <v/>
      </c>
      <c r="V77" s="143"/>
      <c r="W77" s="149"/>
      <c r="X77" s="148" t="str">
        <f ca="1">IF(NOT(ISNA(MATCH($A77,Tableau5[Réf moteur],0))),IF(VALUE(RIGHT(X$5,1))&lt;=Tableau7[[#This Row],[Nbr d''OF faisa 1]],OFFSET(INDIRECT("'Faisa 1'!"&amp;ADDRESS(MATCH($A77,Tableau5[Réf moteur],0)+1,1),TRUE),RIGHT(X$5,1)-1,3,,),""),"")</f>
        <v/>
      </c>
      <c r="Y77" s="143"/>
      <c r="Z77" s="149"/>
      <c r="AA77" s="160">
        <f ca="1">COUNTA(Tableau7[[#This Row],[OF 1]:[Eng. prév.7]])</f>
        <v>6</v>
      </c>
      <c r="AB77" s="164">
        <f ca="1">Tableau7[[#This Row],[Colonne3]]-AA77</f>
        <v>-6</v>
      </c>
      <c r="AC7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8" spans="1:29" x14ac:dyDescent="0.25">
      <c r="A78" s="167">
        <v>8094950</v>
      </c>
      <c r="B78" s="142"/>
      <c r="C78" s="153"/>
      <c r="D78" s="149"/>
      <c r="E78" s="184">
        <f>IF(ISNA(VLOOKUP(Tableau7[[#This Row],[Part Number]],'Nbr OF faisa 1'!A:B,2,0)),0,VLOOKUP(Tableau7[[#This Row],[Part Number]],'Nbr OF faisa 1'!A:B,2,0))</f>
        <v>1</v>
      </c>
      <c r="F78" s="172">
        <f ca="1">IF(NOT(ISNA(MATCH($A78,Tableau5[Réf moteur],0))),IF(VALUE(RIGHT(F$5,1))&lt;=Tableau7[[#This Row],[Nbr d''OF faisa 1]],OFFSET(INDIRECT("'Faisa 1'!"&amp;ADDRESS(MATCH($A78,Tableau5[Réf moteur],0)+1,1),TRUE),RIGHT(F$5,1)-1,3,,),""),"")</f>
        <v>277390</v>
      </c>
      <c r="G78" s="143"/>
      <c r="H78" s="149"/>
      <c r="I78" s="172" t="str">
        <f ca="1">IF(NOT(ISNA(MATCH($A78,Tableau5[Réf moteur],0))),IF(VALUE(RIGHT(I$5,1))&lt;=Tableau7[[#This Row],[Nbr d''OF faisa 1]],OFFSET(INDIRECT("'Faisa 1'!"&amp;ADDRESS(MATCH($A78,Tableau5[Réf moteur],0)+1,1),TRUE),RIGHT(I$5,1)-1,3,,),""),"")</f>
        <v/>
      </c>
      <c r="J78" s="143"/>
      <c r="K78" s="149"/>
      <c r="L78" s="172" t="str">
        <f ca="1">IF(NOT(ISNA(MATCH($A78,Tableau5[Réf moteur],0))),IF(VALUE(RIGHT(L$5,1))&lt;=Tableau7[[#This Row],[Nbr d''OF faisa 1]],OFFSET(INDIRECT("'Faisa 1'!"&amp;ADDRESS(MATCH($A78,Tableau5[Réf moteur],0)+1,1),TRUE),RIGHT(L$5,1)-1,3,,),""),"")</f>
        <v/>
      </c>
      <c r="M78" s="143"/>
      <c r="N78" s="149"/>
      <c r="O78" s="148" t="str">
        <f ca="1">IF(NOT(ISNA(MATCH($A78,Tableau5[Réf moteur],0))),IF(VALUE(RIGHT(O$5,1))&lt;=Tableau7[[#This Row],[Nbr d''OF faisa 1]],OFFSET(INDIRECT("'Faisa 1'!"&amp;ADDRESS(MATCH($A78,Tableau5[Réf moteur],0)+1,1),TRUE),RIGHT(O$5,1)-1,3,,),""),"")</f>
        <v/>
      </c>
      <c r="P78" s="143"/>
      <c r="Q78" s="149"/>
      <c r="R78" s="148"/>
      <c r="S78" s="143"/>
      <c r="T78" s="149"/>
      <c r="U78" s="148" t="str">
        <f ca="1">IF(NOT(ISNA(MATCH($A78,Tableau5[Réf moteur],0))),IF(VALUE(RIGHT(U$5,1))&lt;=Tableau7[[#This Row],[Nbr d''OF faisa 1]],OFFSET(INDIRECT("'Faisa 1'!"&amp;ADDRESS(MATCH($A78,Tableau5[Réf moteur],0)+1,1),TRUE),RIGHT(U$5,1)-1,3,,),""),"")</f>
        <v/>
      </c>
      <c r="V78" s="143"/>
      <c r="W78" s="149"/>
      <c r="X78" s="148" t="str">
        <f ca="1">IF(NOT(ISNA(MATCH($A78,Tableau5[Réf moteur],0))),IF(VALUE(RIGHT(X$5,1))&lt;=Tableau7[[#This Row],[Nbr d''OF faisa 1]],OFFSET(INDIRECT("'Faisa 1'!"&amp;ADDRESS(MATCH($A78,Tableau5[Réf moteur],0)+1,1),TRUE),RIGHT(X$5,1)-1,3,,),""),"")</f>
        <v/>
      </c>
      <c r="Y78" s="143"/>
      <c r="Z78" s="149"/>
      <c r="AA78" s="160">
        <f ca="1">COUNTA(Tableau7[[#This Row],[OF 1]:[Eng. prév.7]])</f>
        <v>6</v>
      </c>
      <c r="AB78" s="164">
        <f ca="1">Tableau7[[#This Row],[Colonne3]]-AA78</f>
        <v>-6</v>
      </c>
      <c r="AC7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9" spans="1:29" x14ac:dyDescent="0.25">
      <c r="A79" s="167">
        <v>8094266</v>
      </c>
      <c r="B79" s="142"/>
      <c r="C79" s="153"/>
      <c r="D79" s="149"/>
      <c r="E79" s="184">
        <f>IF(ISNA(VLOOKUP(Tableau7[[#This Row],[Part Number]],'Nbr OF faisa 1'!A:B,2,0)),0,VLOOKUP(Tableau7[[#This Row],[Part Number]],'Nbr OF faisa 1'!A:B,2,0))</f>
        <v>1</v>
      </c>
      <c r="F79" s="172">
        <f ca="1">IF(NOT(ISNA(MATCH($A79,Tableau5[Réf moteur],0))),IF(VALUE(RIGHT(F$5,1))&lt;=Tableau7[[#This Row],[Nbr d''OF faisa 1]],OFFSET(INDIRECT("'Faisa 1'!"&amp;ADDRESS(MATCH($A79,Tableau5[Réf moteur],0)+1,1),TRUE),RIGHT(F$5,1)-1,3,,),""),"")</f>
        <v>280478</v>
      </c>
      <c r="G79" s="143"/>
      <c r="H79" s="149"/>
      <c r="I79" s="172" t="str">
        <f ca="1">IF(NOT(ISNA(MATCH($A79,Tableau5[Réf moteur],0))),IF(VALUE(RIGHT(I$5,1))&lt;=Tableau7[[#This Row],[Nbr d''OF faisa 1]],OFFSET(INDIRECT("'Faisa 1'!"&amp;ADDRESS(MATCH($A79,Tableau5[Réf moteur],0)+1,1),TRUE),RIGHT(I$5,1)-1,3,,),""),"")</f>
        <v/>
      </c>
      <c r="J79" s="143"/>
      <c r="K79" s="149"/>
      <c r="L79" s="172" t="str">
        <f ca="1">IF(NOT(ISNA(MATCH($A79,Tableau5[Réf moteur],0))),IF(VALUE(RIGHT(L$5,1))&lt;=Tableau7[[#This Row],[Nbr d''OF faisa 1]],OFFSET(INDIRECT("'Faisa 1'!"&amp;ADDRESS(MATCH($A79,Tableau5[Réf moteur],0)+1,1),TRUE),RIGHT(L$5,1)-1,3,,),""),"")</f>
        <v/>
      </c>
      <c r="M79" s="143"/>
      <c r="N79" s="149"/>
      <c r="O79" s="148" t="str">
        <f ca="1">IF(NOT(ISNA(MATCH($A79,Tableau5[Réf moteur],0))),IF(VALUE(RIGHT(O$5,1))&lt;=Tableau7[[#This Row],[Nbr d''OF faisa 1]],OFFSET(INDIRECT("'Faisa 1'!"&amp;ADDRESS(MATCH($A79,Tableau5[Réf moteur],0)+1,1),TRUE),RIGHT(O$5,1)-1,3,,),""),"")</f>
        <v/>
      </c>
      <c r="P79" s="143"/>
      <c r="Q79" s="149"/>
      <c r="R79" s="148"/>
      <c r="S79" s="143"/>
      <c r="T79" s="149"/>
      <c r="U79" s="148" t="str">
        <f ca="1">IF(NOT(ISNA(MATCH($A79,Tableau5[Réf moteur],0))),IF(VALUE(RIGHT(U$5,1))&lt;=Tableau7[[#This Row],[Nbr d''OF faisa 1]],OFFSET(INDIRECT("'Faisa 1'!"&amp;ADDRESS(MATCH($A79,Tableau5[Réf moteur],0)+1,1),TRUE),RIGHT(U$5,1)-1,3,,),""),"")</f>
        <v/>
      </c>
      <c r="V79" s="143"/>
      <c r="W79" s="149"/>
      <c r="X79" s="148" t="str">
        <f ca="1">IF(NOT(ISNA(MATCH($A79,Tableau5[Réf moteur],0))),IF(VALUE(RIGHT(X$5,1))&lt;=Tableau7[[#This Row],[Nbr d''OF faisa 1]],OFFSET(INDIRECT("'Faisa 1'!"&amp;ADDRESS(MATCH($A79,Tableau5[Réf moteur],0)+1,1),TRUE),RIGHT(X$5,1)-1,3,,),""),"")</f>
        <v/>
      </c>
      <c r="Y79" s="143"/>
      <c r="Z79" s="149"/>
      <c r="AA79" s="160">
        <f ca="1">COUNTA(Tableau7[[#This Row],[OF 1]:[Eng. prév.7]])</f>
        <v>6</v>
      </c>
      <c r="AB79" s="164">
        <f ca="1">Tableau7[[#This Row],[Colonne3]]-AA79</f>
        <v>-6</v>
      </c>
      <c r="AC7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0" spans="1:29" x14ac:dyDescent="0.25">
      <c r="A80" s="167">
        <v>8094262</v>
      </c>
      <c r="B80" s="142"/>
      <c r="C80" s="153"/>
      <c r="D80" s="149"/>
      <c r="E80" s="184">
        <f>IF(ISNA(VLOOKUP(Tableau7[[#This Row],[Part Number]],'Nbr OF faisa 1'!A:B,2,0)),0,VLOOKUP(Tableau7[[#This Row],[Part Number]],'Nbr OF faisa 1'!A:B,2,0))</f>
        <v>0</v>
      </c>
      <c r="F80" s="172" t="str">
        <f ca="1">IF(NOT(ISNA(MATCH($A80,Tableau5[Réf moteur],0))),IF(VALUE(RIGHT(F$5,1))&lt;=Tableau7[[#This Row],[Nbr d''OF faisa 1]],OFFSET(INDIRECT("'Faisa 1'!"&amp;ADDRESS(MATCH($A80,Tableau5[Réf moteur],0)+1,1),TRUE),RIGHT(F$5,1)-1,3,,),""),"")</f>
        <v/>
      </c>
      <c r="G80" s="143"/>
      <c r="H80" s="149"/>
      <c r="I80" s="172" t="str">
        <f ca="1">IF(NOT(ISNA(MATCH($A80,Tableau5[Réf moteur],0))),IF(VALUE(RIGHT(I$5,1))&lt;=Tableau7[[#This Row],[Nbr d''OF faisa 1]],OFFSET(INDIRECT("'Faisa 1'!"&amp;ADDRESS(MATCH($A80,Tableau5[Réf moteur],0)+1,1),TRUE),RIGHT(I$5,1)-1,3,,),""),"")</f>
        <v/>
      </c>
      <c r="J80" s="143"/>
      <c r="K80" s="149"/>
      <c r="L80" s="172" t="str">
        <f ca="1">IF(NOT(ISNA(MATCH($A80,Tableau5[Réf moteur],0))),IF(VALUE(RIGHT(L$5,1))&lt;=Tableau7[[#This Row],[Nbr d''OF faisa 1]],OFFSET(INDIRECT("'Faisa 1'!"&amp;ADDRESS(MATCH($A80,Tableau5[Réf moteur],0)+1,1),TRUE),RIGHT(L$5,1)-1,3,,),""),"")</f>
        <v/>
      </c>
      <c r="M80" s="143"/>
      <c r="N80" s="149"/>
      <c r="O80" s="148" t="str">
        <f ca="1">IF(NOT(ISNA(MATCH($A80,Tableau5[Réf moteur],0))),IF(VALUE(RIGHT(O$5,1))&lt;=Tableau7[[#This Row],[Nbr d''OF faisa 1]],OFFSET(INDIRECT("'Faisa 1'!"&amp;ADDRESS(MATCH($A80,Tableau5[Réf moteur],0)+1,1),TRUE),RIGHT(O$5,1)-1,3,,),""),"")</f>
        <v/>
      </c>
      <c r="P80" s="143"/>
      <c r="Q80" s="149"/>
      <c r="R80" s="148"/>
      <c r="S80" s="143"/>
      <c r="T80" s="149"/>
      <c r="U80" s="148" t="str">
        <f ca="1">IF(NOT(ISNA(MATCH($A80,Tableau5[Réf moteur],0))),IF(VALUE(RIGHT(U$5,1))&lt;=Tableau7[[#This Row],[Nbr d''OF faisa 1]],OFFSET(INDIRECT("'Faisa 1'!"&amp;ADDRESS(MATCH($A80,Tableau5[Réf moteur],0)+1,1),TRUE),RIGHT(U$5,1)-1,3,,),""),"")</f>
        <v/>
      </c>
      <c r="V80" s="143"/>
      <c r="W80" s="149"/>
      <c r="X80" s="148" t="str">
        <f ca="1">IF(NOT(ISNA(MATCH($A80,Tableau5[Réf moteur],0))),IF(VALUE(RIGHT(X$5,1))&lt;=Tableau7[[#This Row],[Nbr d''OF faisa 1]],OFFSET(INDIRECT("'Faisa 1'!"&amp;ADDRESS(MATCH($A80,Tableau5[Réf moteur],0)+1,1),TRUE),RIGHT(X$5,1)-1,3,,),""),"")</f>
        <v/>
      </c>
      <c r="Y80" s="143"/>
      <c r="Z80" s="149"/>
      <c r="AA80" s="160">
        <f ca="1">COUNTA(Tableau7[[#This Row],[OF 1]:[Eng. prév.7]])</f>
        <v>6</v>
      </c>
      <c r="AB80" s="164">
        <f ca="1">Tableau7[[#This Row],[Colonne3]]-AA80</f>
        <v>-6</v>
      </c>
      <c r="AC8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1" spans="1:29" x14ac:dyDescent="0.25">
      <c r="A81" s="167">
        <v>8094260</v>
      </c>
      <c r="B81" s="142"/>
      <c r="C81" s="153"/>
      <c r="D81" s="149"/>
      <c r="E81" s="184">
        <f>IF(ISNA(VLOOKUP(Tableau7[[#This Row],[Part Number]],'Nbr OF faisa 1'!A:B,2,0)),0,VLOOKUP(Tableau7[[#This Row],[Part Number]],'Nbr OF faisa 1'!A:B,2,0))</f>
        <v>0</v>
      </c>
      <c r="F81" s="172" t="str">
        <f ca="1">IF(NOT(ISNA(MATCH($A81,Tableau5[Réf moteur],0))),IF(VALUE(RIGHT(F$5,1))&lt;=Tableau7[[#This Row],[Nbr d''OF faisa 1]],OFFSET(INDIRECT("'Faisa 1'!"&amp;ADDRESS(MATCH($A81,Tableau5[Réf moteur],0)+1,1),TRUE),RIGHT(F$5,1)-1,3,,),""),"")</f>
        <v/>
      </c>
      <c r="G81" s="143"/>
      <c r="H81" s="149"/>
      <c r="I81" s="172" t="str">
        <f ca="1">IF(NOT(ISNA(MATCH($A81,Tableau5[Réf moteur],0))),IF(VALUE(RIGHT(I$5,1))&lt;=Tableau7[[#This Row],[Nbr d''OF faisa 1]],OFFSET(INDIRECT("'Faisa 1'!"&amp;ADDRESS(MATCH($A81,Tableau5[Réf moteur],0)+1,1),TRUE),RIGHT(I$5,1)-1,3,,),""),"")</f>
        <v/>
      </c>
      <c r="J81" s="143"/>
      <c r="K81" s="149"/>
      <c r="L81" s="172" t="str">
        <f ca="1">IF(NOT(ISNA(MATCH($A81,Tableau5[Réf moteur],0))),IF(VALUE(RIGHT(L$5,1))&lt;=Tableau7[[#This Row],[Nbr d''OF faisa 1]],OFFSET(INDIRECT("'Faisa 1'!"&amp;ADDRESS(MATCH($A81,Tableau5[Réf moteur],0)+1,1),TRUE),RIGHT(L$5,1)-1,3,,),""),"")</f>
        <v/>
      </c>
      <c r="M81" s="143"/>
      <c r="N81" s="149"/>
      <c r="O81" s="148" t="str">
        <f ca="1">IF(NOT(ISNA(MATCH($A81,Tableau5[Réf moteur],0))),IF(VALUE(RIGHT(O$5,1))&lt;=Tableau7[[#This Row],[Nbr d''OF faisa 1]],OFFSET(INDIRECT("'Faisa 1'!"&amp;ADDRESS(MATCH($A81,Tableau5[Réf moteur],0)+1,1),TRUE),RIGHT(O$5,1)-1,3,,),""),"")</f>
        <v/>
      </c>
      <c r="P81" s="143"/>
      <c r="Q81" s="149"/>
      <c r="R81" s="148"/>
      <c r="S81" s="143"/>
      <c r="T81" s="149"/>
      <c r="U81" s="148" t="str">
        <f ca="1">IF(NOT(ISNA(MATCH($A81,Tableau5[Réf moteur],0))),IF(VALUE(RIGHT(U$5,1))&lt;=Tableau7[[#This Row],[Nbr d''OF faisa 1]],OFFSET(INDIRECT("'Faisa 1'!"&amp;ADDRESS(MATCH($A81,Tableau5[Réf moteur],0)+1,1),TRUE),RIGHT(U$5,1)-1,3,,),""),"")</f>
        <v/>
      </c>
      <c r="V81" s="143"/>
      <c r="W81" s="149"/>
      <c r="X81" s="148" t="str">
        <f ca="1">IF(NOT(ISNA(MATCH($A81,Tableau5[Réf moteur],0))),IF(VALUE(RIGHT(X$5,1))&lt;=Tableau7[[#This Row],[Nbr d''OF faisa 1]],OFFSET(INDIRECT("'Faisa 1'!"&amp;ADDRESS(MATCH($A81,Tableau5[Réf moteur],0)+1,1),TRUE),RIGHT(X$5,1)-1,3,,),""),"")</f>
        <v/>
      </c>
      <c r="Y81" s="143"/>
      <c r="Z81" s="149"/>
      <c r="AA81" s="160">
        <f ca="1">COUNTA(Tableau7[[#This Row],[OF 1]:[Eng. prév.7]])</f>
        <v>6</v>
      </c>
      <c r="AB81" s="164">
        <f ca="1">Tableau7[[#This Row],[Colonne3]]-AA81</f>
        <v>-6</v>
      </c>
      <c r="AC8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2" spans="1:29" x14ac:dyDescent="0.25">
      <c r="A82" s="167">
        <v>8094255</v>
      </c>
      <c r="B82" s="142"/>
      <c r="C82" s="153"/>
      <c r="D82" s="149"/>
      <c r="E82" s="184">
        <f>IF(ISNA(VLOOKUP(Tableau7[[#This Row],[Part Number]],'Nbr OF faisa 1'!A:B,2,0)),0,VLOOKUP(Tableau7[[#This Row],[Part Number]],'Nbr OF faisa 1'!A:B,2,0))</f>
        <v>1</v>
      </c>
      <c r="F82" s="172">
        <f ca="1">IF(NOT(ISNA(MATCH($A82,Tableau5[Réf moteur],0))),IF(VALUE(RIGHT(F$5,1))&lt;=Tableau7[[#This Row],[Nbr d''OF faisa 1]],OFFSET(INDIRECT("'Faisa 1'!"&amp;ADDRESS(MATCH($A82,Tableau5[Réf moteur],0)+1,1),TRUE),RIGHT(F$5,1)-1,3,,),""),"")</f>
        <v>281388</v>
      </c>
      <c r="G82" s="143"/>
      <c r="H82" s="149"/>
      <c r="I82" s="172" t="str">
        <f ca="1">IF(NOT(ISNA(MATCH($A82,Tableau5[Réf moteur],0))),IF(VALUE(RIGHT(I$5,1))&lt;=Tableau7[[#This Row],[Nbr d''OF faisa 1]],OFFSET(INDIRECT("'Faisa 1'!"&amp;ADDRESS(MATCH($A82,Tableau5[Réf moteur],0)+1,1),TRUE),RIGHT(I$5,1)-1,3,,),""),"")</f>
        <v/>
      </c>
      <c r="J82" s="143"/>
      <c r="K82" s="149"/>
      <c r="L82" s="172" t="str">
        <f ca="1">IF(NOT(ISNA(MATCH($A82,Tableau5[Réf moteur],0))),IF(VALUE(RIGHT(L$5,1))&lt;=Tableau7[[#This Row],[Nbr d''OF faisa 1]],OFFSET(INDIRECT("'Faisa 1'!"&amp;ADDRESS(MATCH($A82,Tableau5[Réf moteur],0)+1,1),TRUE),RIGHT(L$5,1)-1,3,,),""),"")</f>
        <v/>
      </c>
      <c r="M82" s="143"/>
      <c r="N82" s="149"/>
      <c r="O82" s="148" t="str">
        <f ca="1">IF(NOT(ISNA(MATCH($A82,Tableau5[Réf moteur],0))),IF(VALUE(RIGHT(O$5,1))&lt;=Tableau7[[#This Row],[Nbr d''OF faisa 1]],OFFSET(INDIRECT("'Faisa 1'!"&amp;ADDRESS(MATCH($A82,Tableau5[Réf moteur],0)+1,1),TRUE),RIGHT(O$5,1)-1,3,,),""),"")</f>
        <v/>
      </c>
      <c r="P82" s="143"/>
      <c r="Q82" s="149"/>
      <c r="R82" s="148"/>
      <c r="S82" s="143"/>
      <c r="T82" s="149"/>
      <c r="U82" s="148" t="str">
        <f ca="1">IF(NOT(ISNA(MATCH($A82,Tableau5[Réf moteur],0))),IF(VALUE(RIGHT(U$5,1))&lt;=Tableau7[[#This Row],[Nbr d''OF faisa 1]],OFFSET(INDIRECT("'Faisa 1'!"&amp;ADDRESS(MATCH($A82,Tableau5[Réf moteur],0)+1,1),TRUE),RIGHT(U$5,1)-1,3,,),""),"")</f>
        <v/>
      </c>
      <c r="V82" s="143"/>
      <c r="W82" s="149"/>
      <c r="X82" s="148" t="str">
        <f ca="1">IF(NOT(ISNA(MATCH($A82,Tableau5[Réf moteur],0))),IF(VALUE(RIGHT(X$5,1))&lt;=Tableau7[[#This Row],[Nbr d''OF faisa 1]],OFFSET(INDIRECT("'Faisa 1'!"&amp;ADDRESS(MATCH($A82,Tableau5[Réf moteur],0)+1,1),TRUE),RIGHT(X$5,1)-1,3,,),""),"")</f>
        <v/>
      </c>
      <c r="Y82" s="143"/>
      <c r="Z82" s="149"/>
      <c r="AA82" s="160">
        <f ca="1">COUNTA(Tableau7[[#This Row],[OF 1]:[Eng. prév.7]])</f>
        <v>6</v>
      </c>
      <c r="AB82" s="164">
        <f ca="1">Tableau7[[#This Row],[Colonne3]]-AA82</f>
        <v>-6</v>
      </c>
      <c r="AC8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3" spans="1:29" x14ac:dyDescent="0.25">
      <c r="A83" s="167">
        <v>8094254</v>
      </c>
      <c r="B83" s="142"/>
      <c r="C83" s="153"/>
      <c r="D83" s="149"/>
      <c r="E83" s="184">
        <f>IF(ISNA(VLOOKUP(Tableau7[[#This Row],[Part Number]],'Nbr OF faisa 1'!A:B,2,0)),0,VLOOKUP(Tableau7[[#This Row],[Part Number]],'Nbr OF faisa 1'!A:B,2,0))</f>
        <v>2</v>
      </c>
      <c r="F83" s="172">
        <f ca="1">IF(NOT(ISNA(MATCH($A83,Tableau5[Réf moteur],0))),IF(VALUE(RIGHT(F$5,1))&lt;=Tableau7[[#This Row],[Nbr d''OF faisa 1]],OFFSET(INDIRECT("'Faisa 1'!"&amp;ADDRESS(MATCH($A83,Tableau5[Réf moteur],0)+1,1),TRUE),RIGHT(F$5,1)-1,3,,),""),"")</f>
        <v>279329</v>
      </c>
      <c r="G83" s="143"/>
      <c r="H83" s="149"/>
      <c r="I83" s="172">
        <f ca="1">IF(NOT(ISNA(MATCH($A83,Tableau5[Réf moteur],0))),IF(VALUE(RIGHT(I$5,1))&lt;=Tableau7[[#This Row],[Nbr d''OF faisa 1]],OFFSET(INDIRECT("'Faisa 1'!"&amp;ADDRESS(MATCH($A83,Tableau5[Réf moteur],0)+1,1),TRUE),RIGHT(I$5,1)-1,3,,),""),"")</f>
        <v>281377</v>
      </c>
      <c r="J83" s="143"/>
      <c r="K83" s="149"/>
      <c r="L83" s="172" t="str">
        <f ca="1">IF(NOT(ISNA(MATCH($A83,Tableau5[Réf moteur],0))),IF(VALUE(RIGHT(L$5,1))&lt;=Tableau7[[#This Row],[Nbr d''OF faisa 1]],OFFSET(INDIRECT("'Faisa 1'!"&amp;ADDRESS(MATCH($A83,Tableau5[Réf moteur],0)+1,1),TRUE),RIGHT(L$5,1)-1,3,,),""),"")</f>
        <v/>
      </c>
      <c r="M83" s="143"/>
      <c r="N83" s="149"/>
      <c r="O83" s="148" t="str">
        <f ca="1">IF(NOT(ISNA(MATCH($A83,Tableau5[Réf moteur],0))),IF(VALUE(RIGHT(O$5,1))&lt;=Tableau7[[#This Row],[Nbr d''OF faisa 1]],OFFSET(INDIRECT("'Faisa 1'!"&amp;ADDRESS(MATCH($A83,Tableau5[Réf moteur],0)+1,1),TRUE),RIGHT(O$5,1)-1,3,,),""),"")</f>
        <v/>
      </c>
      <c r="P83" s="143"/>
      <c r="Q83" s="149"/>
      <c r="R83" s="148"/>
      <c r="S83" s="143"/>
      <c r="T83" s="149"/>
      <c r="U83" s="148" t="str">
        <f ca="1">IF(NOT(ISNA(MATCH($A83,Tableau5[Réf moteur],0))),IF(VALUE(RIGHT(U$5,1))&lt;=Tableau7[[#This Row],[Nbr d''OF faisa 1]],OFFSET(INDIRECT("'Faisa 1'!"&amp;ADDRESS(MATCH($A83,Tableau5[Réf moteur],0)+1,1),TRUE),RIGHT(U$5,1)-1,3,,),""),"")</f>
        <v/>
      </c>
      <c r="V83" s="143"/>
      <c r="W83" s="149"/>
      <c r="X83" s="148" t="str">
        <f ca="1">IF(NOT(ISNA(MATCH($A83,Tableau5[Réf moteur],0))),IF(VALUE(RIGHT(X$5,1))&lt;=Tableau7[[#This Row],[Nbr d''OF faisa 1]],OFFSET(INDIRECT("'Faisa 1'!"&amp;ADDRESS(MATCH($A83,Tableau5[Réf moteur],0)+1,1),TRUE),RIGHT(X$5,1)-1,3,,),""),"")</f>
        <v/>
      </c>
      <c r="Y83" s="143"/>
      <c r="Z83" s="149"/>
      <c r="AA83" s="160">
        <f ca="1">COUNTA(Tableau7[[#This Row],[OF 1]:[Eng. prév.7]])</f>
        <v>6</v>
      </c>
      <c r="AB83" s="164">
        <f ca="1">Tableau7[[#This Row],[Colonne3]]-AA83</f>
        <v>-6</v>
      </c>
      <c r="AC8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4" spans="1:29" x14ac:dyDescent="0.25">
      <c r="A84" s="167">
        <v>2999992</v>
      </c>
      <c r="B84" s="142"/>
      <c r="C84" s="153"/>
      <c r="D84" s="149"/>
      <c r="E84" s="184">
        <f>IF(ISNA(VLOOKUP(Tableau7[[#This Row],[Part Number]],'Nbr OF faisa 1'!A:B,2,0)),0,VLOOKUP(Tableau7[[#This Row],[Part Number]],'Nbr OF faisa 1'!A:B,2,0))</f>
        <v>0</v>
      </c>
      <c r="F84" s="172" t="str">
        <f ca="1">IF(NOT(ISNA(MATCH($A84,Tableau5[Réf moteur],0))),IF(VALUE(RIGHT(F$5,1))&lt;=Tableau7[[#This Row],[Nbr d''OF faisa 1]],OFFSET(INDIRECT("'Faisa 1'!"&amp;ADDRESS(MATCH($A84,Tableau5[Réf moteur],0)+1,1),TRUE),RIGHT(F$5,1)-1,3,,),""),"")</f>
        <v/>
      </c>
      <c r="G84" s="143"/>
      <c r="H84" s="149"/>
      <c r="I84" s="172" t="str">
        <f ca="1">IF(NOT(ISNA(MATCH($A84,Tableau5[Réf moteur],0))),IF(VALUE(RIGHT(I$5,1))&lt;=Tableau7[[#This Row],[Nbr d''OF faisa 1]],OFFSET(INDIRECT("'Faisa 1'!"&amp;ADDRESS(MATCH($A84,Tableau5[Réf moteur],0)+1,1),TRUE),RIGHT(I$5,1)-1,3,,),""),"")</f>
        <v/>
      </c>
      <c r="J84" s="143"/>
      <c r="K84" s="149"/>
      <c r="L84" s="172" t="str">
        <f ca="1">IF(NOT(ISNA(MATCH($A84,Tableau5[Réf moteur],0))),IF(VALUE(RIGHT(L$5,1))&lt;=Tableau7[[#This Row],[Nbr d''OF faisa 1]],OFFSET(INDIRECT("'Faisa 1'!"&amp;ADDRESS(MATCH($A84,Tableau5[Réf moteur],0)+1,1),TRUE),RIGHT(L$5,1)-1,3,,),""),"")</f>
        <v/>
      </c>
      <c r="M84" s="143"/>
      <c r="N84" s="149"/>
      <c r="O84" s="148" t="str">
        <f ca="1">IF(NOT(ISNA(MATCH($A84,Tableau5[Réf moteur],0))),IF(VALUE(RIGHT(O$5,1))&lt;=Tableau7[[#This Row],[Nbr d''OF faisa 1]],OFFSET(INDIRECT("'Faisa 1'!"&amp;ADDRESS(MATCH($A84,Tableau5[Réf moteur],0)+1,1),TRUE),RIGHT(O$5,1)-1,3,,),""),"")</f>
        <v/>
      </c>
      <c r="P84" s="143"/>
      <c r="Q84" s="149"/>
      <c r="R84" s="148"/>
      <c r="S84" s="143"/>
      <c r="T84" s="149"/>
      <c r="U84" s="148" t="str">
        <f ca="1">IF(NOT(ISNA(MATCH($A84,Tableau5[Réf moteur],0))),IF(VALUE(RIGHT(U$5,1))&lt;=Tableau7[[#This Row],[Nbr d''OF faisa 1]],OFFSET(INDIRECT("'Faisa 1'!"&amp;ADDRESS(MATCH($A84,Tableau5[Réf moteur],0)+1,1),TRUE),RIGHT(U$5,1)-1,3,,),""),"")</f>
        <v/>
      </c>
      <c r="V84" s="143"/>
      <c r="W84" s="149"/>
      <c r="X84" s="148" t="str">
        <f ca="1">IF(NOT(ISNA(MATCH($A84,Tableau5[Réf moteur],0))),IF(VALUE(RIGHT(X$5,1))&lt;=Tableau7[[#This Row],[Nbr d''OF faisa 1]],OFFSET(INDIRECT("'Faisa 1'!"&amp;ADDRESS(MATCH($A84,Tableau5[Réf moteur],0)+1,1),TRUE),RIGHT(X$5,1)-1,3,,),""),"")</f>
        <v/>
      </c>
      <c r="Y84" s="143"/>
      <c r="Z84" s="149"/>
      <c r="AA84" s="160">
        <f ca="1">COUNTA(Tableau7[[#This Row],[OF 1]:[Eng. prév.7]])</f>
        <v>6</v>
      </c>
      <c r="AB84" s="164">
        <f ca="1">Tableau7[[#This Row],[Colonne3]]-AA84</f>
        <v>-6</v>
      </c>
      <c r="AC8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5" spans="1:29" x14ac:dyDescent="0.25">
      <c r="A85" s="167">
        <v>2999990</v>
      </c>
      <c r="B85" s="142"/>
      <c r="C85" s="153"/>
      <c r="D85" s="149"/>
      <c r="E85" s="184">
        <f>IF(ISNA(VLOOKUP(Tableau7[[#This Row],[Part Number]],'Nbr OF faisa 1'!A:B,2,0)),0,VLOOKUP(Tableau7[[#This Row],[Part Number]],'Nbr OF faisa 1'!A:B,2,0))</f>
        <v>2</v>
      </c>
      <c r="F85" s="172">
        <f ca="1">IF(NOT(ISNA(MATCH($A85,Tableau5[Réf moteur],0))),IF(VALUE(RIGHT(F$5,1))&lt;=Tableau7[[#This Row],[Nbr d''OF faisa 1]],OFFSET(INDIRECT("'Faisa 1'!"&amp;ADDRESS(MATCH($A85,Tableau5[Réf moteur],0)+1,1),TRUE),RIGHT(F$5,1)-1,3,,),""),"")</f>
        <v>279217</v>
      </c>
      <c r="G85" s="143"/>
      <c r="H85" s="149"/>
      <c r="I85" s="172">
        <f ca="1">IF(NOT(ISNA(MATCH($A85,Tableau5[Réf moteur],0))),IF(VALUE(RIGHT(I$5,1))&lt;=Tableau7[[#This Row],[Nbr d''OF faisa 1]],OFFSET(INDIRECT("'Faisa 1'!"&amp;ADDRESS(MATCH($A85,Tableau5[Réf moteur],0)+1,1),TRUE),RIGHT(I$5,1)-1,3,,),""),"")</f>
        <v>280815</v>
      </c>
      <c r="J85" s="143"/>
      <c r="K85" s="149"/>
      <c r="L85" s="172" t="str">
        <f ca="1">IF(NOT(ISNA(MATCH($A85,Tableau5[Réf moteur],0))),IF(VALUE(RIGHT(L$5,1))&lt;=Tableau7[[#This Row],[Nbr d''OF faisa 1]],OFFSET(INDIRECT("'Faisa 1'!"&amp;ADDRESS(MATCH($A85,Tableau5[Réf moteur],0)+1,1),TRUE),RIGHT(L$5,1)-1,3,,),""),"")</f>
        <v/>
      </c>
      <c r="M85" s="143"/>
      <c r="N85" s="149"/>
      <c r="O85" s="148" t="str">
        <f ca="1">IF(NOT(ISNA(MATCH($A85,Tableau5[Réf moteur],0))),IF(VALUE(RIGHT(O$5,1))&lt;=Tableau7[[#This Row],[Nbr d''OF faisa 1]],OFFSET(INDIRECT("'Faisa 1'!"&amp;ADDRESS(MATCH($A85,Tableau5[Réf moteur],0)+1,1),TRUE),RIGHT(O$5,1)-1,3,,),""),"")</f>
        <v/>
      </c>
      <c r="P85" s="143"/>
      <c r="Q85" s="149"/>
      <c r="R85" s="148"/>
      <c r="S85" s="143"/>
      <c r="T85" s="149"/>
      <c r="U85" s="148" t="str">
        <f ca="1">IF(NOT(ISNA(MATCH($A85,Tableau5[Réf moteur],0))),IF(VALUE(RIGHT(U$5,1))&lt;=Tableau7[[#This Row],[Nbr d''OF faisa 1]],OFFSET(INDIRECT("'Faisa 1'!"&amp;ADDRESS(MATCH($A85,Tableau5[Réf moteur],0)+1,1),TRUE),RIGHT(U$5,1)-1,3,,),""),"")</f>
        <v/>
      </c>
      <c r="V85" s="143"/>
      <c r="W85" s="149"/>
      <c r="X85" s="148" t="str">
        <f ca="1">IF(NOT(ISNA(MATCH($A85,Tableau5[Réf moteur],0))),IF(VALUE(RIGHT(X$5,1))&lt;=Tableau7[[#This Row],[Nbr d''OF faisa 1]],OFFSET(INDIRECT("'Faisa 1'!"&amp;ADDRESS(MATCH($A85,Tableau5[Réf moteur],0)+1,1),TRUE),RIGHT(X$5,1)-1,3,,),""),"")</f>
        <v/>
      </c>
      <c r="Y85" s="143"/>
      <c r="Z85" s="149"/>
      <c r="AA85" s="160">
        <f ca="1">COUNTA(Tableau7[[#This Row],[OF 1]:[Eng. prév.7]])</f>
        <v>6</v>
      </c>
      <c r="AB85" s="164">
        <f ca="1">Tableau7[[#This Row],[Colonne3]]-AA85</f>
        <v>-6</v>
      </c>
      <c r="AC8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6" spans="1:29" x14ac:dyDescent="0.25">
      <c r="A86" s="167">
        <v>2999988</v>
      </c>
      <c r="B86" s="142"/>
      <c r="C86" s="153"/>
      <c r="D86" s="149"/>
      <c r="E86" s="184">
        <f>IF(ISNA(VLOOKUP(Tableau7[[#This Row],[Part Number]],'Nbr OF faisa 1'!A:B,2,0)),0,VLOOKUP(Tableau7[[#This Row],[Part Number]],'Nbr OF faisa 1'!A:B,2,0))</f>
        <v>0</v>
      </c>
      <c r="F86" s="172" t="str">
        <f ca="1">IF(NOT(ISNA(MATCH($A86,Tableau5[Réf moteur],0))),IF(VALUE(RIGHT(F$5,1))&lt;=Tableau7[[#This Row],[Nbr d''OF faisa 1]],OFFSET(INDIRECT("'Faisa 1'!"&amp;ADDRESS(MATCH($A86,Tableau5[Réf moteur],0)+1,1),TRUE),RIGHT(F$5,1)-1,3,,),""),"")</f>
        <v/>
      </c>
      <c r="G86" s="143"/>
      <c r="H86" s="149"/>
      <c r="I86" s="172" t="str">
        <f ca="1">IF(NOT(ISNA(MATCH($A86,Tableau5[Réf moteur],0))),IF(VALUE(RIGHT(I$5,1))&lt;=Tableau7[[#This Row],[Nbr d''OF faisa 1]],OFFSET(INDIRECT("'Faisa 1'!"&amp;ADDRESS(MATCH($A86,Tableau5[Réf moteur],0)+1,1),TRUE),RIGHT(I$5,1)-1,3,,),""),"")</f>
        <v/>
      </c>
      <c r="J86" s="143"/>
      <c r="K86" s="149"/>
      <c r="L86" s="172" t="str">
        <f ca="1">IF(NOT(ISNA(MATCH($A86,Tableau5[Réf moteur],0))),IF(VALUE(RIGHT(L$5,1))&lt;=Tableau7[[#This Row],[Nbr d''OF faisa 1]],OFFSET(INDIRECT("'Faisa 1'!"&amp;ADDRESS(MATCH($A86,Tableau5[Réf moteur],0)+1,1),TRUE),RIGHT(L$5,1)-1,3,,),""),"")</f>
        <v/>
      </c>
      <c r="M86" s="143"/>
      <c r="N86" s="149"/>
      <c r="O86" s="148" t="str">
        <f ca="1">IF(NOT(ISNA(MATCH($A86,Tableau5[Réf moteur],0))),IF(VALUE(RIGHT(O$5,1))&lt;=Tableau7[[#This Row],[Nbr d''OF faisa 1]],OFFSET(INDIRECT("'Faisa 1'!"&amp;ADDRESS(MATCH($A86,Tableau5[Réf moteur],0)+1,1),TRUE),RIGHT(O$5,1)-1,3,,),""),"")</f>
        <v/>
      </c>
      <c r="P86" s="143"/>
      <c r="Q86" s="149"/>
      <c r="R86" s="148"/>
      <c r="S86" s="143"/>
      <c r="T86" s="149"/>
      <c r="U86" s="148" t="str">
        <f ca="1">IF(NOT(ISNA(MATCH($A86,Tableau5[Réf moteur],0))),IF(VALUE(RIGHT(U$5,1))&lt;=Tableau7[[#This Row],[Nbr d''OF faisa 1]],OFFSET(INDIRECT("'Faisa 1'!"&amp;ADDRESS(MATCH($A86,Tableau5[Réf moteur],0)+1,1),TRUE),RIGHT(U$5,1)-1,3,,),""),"")</f>
        <v/>
      </c>
      <c r="V86" s="143"/>
      <c r="W86" s="149"/>
      <c r="X86" s="148" t="str">
        <f ca="1">IF(NOT(ISNA(MATCH($A86,Tableau5[Réf moteur],0))),IF(VALUE(RIGHT(X$5,1))&lt;=Tableau7[[#This Row],[Nbr d''OF faisa 1]],OFFSET(INDIRECT("'Faisa 1'!"&amp;ADDRESS(MATCH($A86,Tableau5[Réf moteur],0)+1,1),TRUE),RIGHT(X$5,1)-1,3,,),""),"")</f>
        <v/>
      </c>
      <c r="Y86" s="143"/>
      <c r="Z86" s="149"/>
      <c r="AA86" s="160">
        <f ca="1">COUNTA(Tableau7[[#This Row],[OF 1]:[Eng. prév.7]])</f>
        <v>6</v>
      </c>
      <c r="AB86" s="164">
        <f ca="1">Tableau7[[#This Row],[Colonne3]]-AA86</f>
        <v>-6</v>
      </c>
      <c r="AC8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7" spans="1:29" x14ac:dyDescent="0.25">
      <c r="A87" s="167">
        <v>2999976</v>
      </c>
      <c r="B87" s="142"/>
      <c r="C87" s="153"/>
      <c r="D87" s="149"/>
      <c r="E87" s="184">
        <f>IF(ISNA(VLOOKUP(Tableau7[[#This Row],[Part Number]],'Nbr OF faisa 1'!A:B,2,0)),0,VLOOKUP(Tableau7[[#This Row],[Part Number]],'Nbr OF faisa 1'!A:B,2,0))</f>
        <v>0</v>
      </c>
      <c r="F87" s="172" t="str">
        <f ca="1">IF(NOT(ISNA(MATCH($A87,Tableau5[Réf moteur],0))),IF(VALUE(RIGHT(F$5,1))&lt;=Tableau7[[#This Row],[Nbr d''OF faisa 1]],OFFSET(INDIRECT("'Faisa 1'!"&amp;ADDRESS(MATCH($A87,Tableau5[Réf moteur],0)+1,1),TRUE),RIGHT(F$5,1)-1,3,,),""),"")</f>
        <v/>
      </c>
      <c r="G87" s="143"/>
      <c r="H87" s="149"/>
      <c r="I87" s="172" t="str">
        <f ca="1">IF(NOT(ISNA(MATCH($A87,Tableau5[Réf moteur],0))),IF(VALUE(RIGHT(I$5,1))&lt;=Tableau7[[#This Row],[Nbr d''OF faisa 1]],OFFSET(INDIRECT("'Faisa 1'!"&amp;ADDRESS(MATCH($A87,Tableau5[Réf moteur],0)+1,1),TRUE),RIGHT(I$5,1)-1,3,,),""),"")</f>
        <v/>
      </c>
      <c r="J87" s="143"/>
      <c r="K87" s="149"/>
      <c r="L87" s="172" t="str">
        <f ca="1">IF(NOT(ISNA(MATCH($A87,Tableau5[Réf moteur],0))),IF(VALUE(RIGHT(L$5,1))&lt;=Tableau7[[#This Row],[Nbr d''OF faisa 1]],OFFSET(INDIRECT("'Faisa 1'!"&amp;ADDRESS(MATCH($A87,Tableau5[Réf moteur],0)+1,1),TRUE),RIGHT(L$5,1)-1,3,,),""),"")</f>
        <v/>
      </c>
      <c r="M87" s="143"/>
      <c r="N87" s="149"/>
      <c r="O87" s="148" t="str">
        <f ca="1">IF(NOT(ISNA(MATCH($A87,Tableau5[Réf moteur],0))),IF(VALUE(RIGHT(O$5,1))&lt;=Tableau7[[#This Row],[Nbr d''OF faisa 1]],OFFSET(INDIRECT("'Faisa 1'!"&amp;ADDRESS(MATCH($A87,Tableau5[Réf moteur],0)+1,1),TRUE),RIGHT(O$5,1)-1,3,,),""),"")</f>
        <v/>
      </c>
      <c r="P87" s="143"/>
      <c r="Q87" s="149"/>
      <c r="R87" s="148"/>
      <c r="S87" s="143"/>
      <c r="T87" s="149"/>
      <c r="U87" s="148" t="str">
        <f ca="1">IF(NOT(ISNA(MATCH($A87,Tableau5[Réf moteur],0))),IF(VALUE(RIGHT(U$5,1))&lt;=Tableau7[[#This Row],[Nbr d''OF faisa 1]],OFFSET(INDIRECT("'Faisa 1'!"&amp;ADDRESS(MATCH($A87,Tableau5[Réf moteur],0)+1,1),TRUE),RIGHT(U$5,1)-1,3,,),""),"")</f>
        <v/>
      </c>
      <c r="V87" s="143"/>
      <c r="W87" s="149"/>
      <c r="X87" s="148" t="str">
        <f ca="1">IF(NOT(ISNA(MATCH($A87,Tableau5[Réf moteur],0))),IF(VALUE(RIGHT(X$5,1))&lt;=Tableau7[[#This Row],[Nbr d''OF faisa 1]],OFFSET(INDIRECT("'Faisa 1'!"&amp;ADDRESS(MATCH($A87,Tableau5[Réf moteur],0)+1,1),TRUE),RIGHT(X$5,1)-1,3,,),""),"")</f>
        <v/>
      </c>
      <c r="Y87" s="143"/>
      <c r="Z87" s="149"/>
      <c r="AA87" s="160">
        <f ca="1">COUNTA(Tableau7[[#This Row],[OF 1]:[Eng. prév.7]])</f>
        <v>6</v>
      </c>
      <c r="AB87" s="164">
        <f ca="1">Tableau7[[#This Row],[Colonne3]]-AA87</f>
        <v>-6</v>
      </c>
      <c r="AC8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8" spans="1:29" x14ac:dyDescent="0.25">
      <c r="A88" s="167">
        <v>2999944</v>
      </c>
      <c r="B88" s="142"/>
      <c r="C88" s="153"/>
      <c r="D88" s="149"/>
      <c r="E88" s="184">
        <f>IF(ISNA(VLOOKUP(Tableau7[[#This Row],[Part Number]],'Nbr OF faisa 1'!A:B,2,0)),0,VLOOKUP(Tableau7[[#This Row],[Part Number]],'Nbr OF faisa 1'!A:B,2,0))</f>
        <v>2</v>
      </c>
      <c r="F88" s="172">
        <f ca="1">IF(NOT(ISNA(MATCH($A88,Tableau5[Réf moteur],0))),IF(VALUE(RIGHT(F$5,1))&lt;=Tableau7[[#This Row],[Nbr d''OF faisa 1]],OFFSET(INDIRECT("'Faisa 1'!"&amp;ADDRESS(MATCH($A88,Tableau5[Réf moteur],0)+1,1),TRUE),RIGHT(F$5,1)-1,3,,),""),"")</f>
        <v>281956</v>
      </c>
      <c r="G88" s="143"/>
      <c r="H88" s="149"/>
      <c r="I88" s="172">
        <f ca="1">IF(NOT(ISNA(MATCH($A88,Tableau5[Réf moteur],0))),IF(VALUE(RIGHT(I$5,1))&lt;=Tableau7[[#This Row],[Nbr d''OF faisa 1]],OFFSET(INDIRECT("'Faisa 1'!"&amp;ADDRESS(MATCH($A88,Tableau5[Réf moteur],0)+1,1),TRUE),RIGHT(I$5,1)-1,3,,),""),"")</f>
        <v>281957</v>
      </c>
      <c r="J88" s="143"/>
      <c r="K88" s="149"/>
      <c r="L88" s="172" t="str">
        <f ca="1">IF(NOT(ISNA(MATCH($A88,Tableau5[Réf moteur],0))),IF(VALUE(RIGHT(L$5,1))&lt;=Tableau7[[#This Row],[Nbr d''OF faisa 1]],OFFSET(INDIRECT("'Faisa 1'!"&amp;ADDRESS(MATCH($A88,Tableau5[Réf moteur],0)+1,1),TRUE),RIGHT(L$5,1)-1,3,,),""),"")</f>
        <v/>
      </c>
      <c r="M88" s="143"/>
      <c r="N88" s="149"/>
      <c r="O88" s="148" t="str">
        <f ca="1">IF(NOT(ISNA(MATCH($A88,Tableau5[Réf moteur],0))),IF(VALUE(RIGHT(O$5,1))&lt;=Tableau7[[#This Row],[Nbr d''OF faisa 1]],OFFSET(INDIRECT("'Faisa 1'!"&amp;ADDRESS(MATCH($A88,Tableau5[Réf moteur],0)+1,1),TRUE),RIGHT(O$5,1)-1,3,,),""),"")</f>
        <v/>
      </c>
      <c r="P88" s="143"/>
      <c r="Q88" s="149"/>
      <c r="R88" s="148"/>
      <c r="S88" s="143"/>
      <c r="T88" s="149"/>
      <c r="U88" s="148" t="str">
        <f ca="1">IF(NOT(ISNA(MATCH($A88,Tableau5[Réf moteur],0))),IF(VALUE(RIGHT(U$5,1))&lt;=Tableau7[[#This Row],[Nbr d''OF faisa 1]],OFFSET(INDIRECT("'Faisa 1'!"&amp;ADDRESS(MATCH($A88,Tableau5[Réf moteur],0)+1,1),TRUE),RIGHT(U$5,1)-1,3,,),""),"")</f>
        <v/>
      </c>
      <c r="V88" s="143"/>
      <c r="W88" s="149"/>
      <c r="X88" s="148" t="str">
        <f ca="1">IF(NOT(ISNA(MATCH($A88,Tableau5[Réf moteur],0))),IF(VALUE(RIGHT(X$5,1))&lt;=Tableau7[[#This Row],[Nbr d''OF faisa 1]],OFFSET(INDIRECT("'Faisa 1'!"&amp;ADDRESS(MATCH($A88,Tableau5[Réf moteur],0)+1,1),TRUE),RIGHT(X$5,1)-1,3,,),""),"")</f>
        <v/>
      </c>
      <c r="Y88" s="143"/>
      <c r="Z88" s="149"/>
      <c r="AA88" s="160">
        <f ca="1">COUNTA(Tableau7[[#This Row],[OF 1]:[Eng. prév.7]])</f>
        <v>6</v>
      </c>
      <c r="AB88" s="164">
        <f ca="1">Tableau7[[#This Row],[Colonne3]]-AA88</f>
        <v>-6</v>
      </c>
      <c r="AC8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9" spans="1:29" x14ac:dyDescent="0.25">
      <c r="A89" s="167">
        <v>2999942</v>
      </c>
      <c r="B89" s="142"/>
      <c r="C89" s="153"/>
      <c r="D89" s="149"/>
      <c r="E89" s="184">
        <f>IF(ISNA(VLOOKUP(Tableau7[[#This Row],[Part Number]],'Nbr OF faisa 1'!A:B,2,0)),0,VLOOKUP(Tableau7[[#This Row],[Part Number]],'Nbr OF faisa 1'!A:B,2,0))</f>
        <v>3</v>
      </c>
      <c r="F89" s="172">
        <f ca="1">IF(NOT(ISNA(MATCH($A89,Tableau5[Réf moteur],0))),IF(VALUE(RIGHT(F$5,1))&lt;=Tableau7[[#This Row],[Nbr d''OF faisa 1]],OFFSET(INDIRECT("'Faisa 1'!"&amp;ADDRESS(MATCH($A89,Tableau5[Réf moteur],0)+1,1),TRUE),RIGHT(F$5,1)-1,3,,),""),"")</f>
        <v>274358</v>
      </c>
      <c r="G89" s="143"/>
      <c r="H89" s="149"/>
      <c r="I89" s="172">
        <f ca="1">IF(NOT(ISNA(MATCH($A89,Tableau5[Réf moteur],0))),IF(VALUE(RIGHT(I$5,1))&lt;=Tableau7[[#This Row],[Nbr d''OF faisa 1]],OFFSET(INDIRECT("'Faisa 1'!"&amp;ADDRESS(MATCH($A89,Tableau5[Réf moteur],0)+1,1),TRUE),RIGHT(I$5,1)-1,3,,),""),"")</f>
        <v>274392</v>
      </c>
      <c r="J89" s="143"/>
      <c r="K89" s="149"/>
      <c r="L89" s="172">
        <f ca="1">IF(NOT(ISNA(MATCH($A89,Tableau5[Réf moteur],0))),IF(VALUE(RIGHT(L$5,1))&lt;=Tableau7[[#This Row],[Nbr d''OF faisa 1]],OFFSET(INDIRECT("'Faisa 1'!"&amp;ADDRESS(MATCH($A89,Tableau5[Réf moteur],0)+1,1),TRUE),RIGHT(L$5,1)-1,3,,),""),"")</f>
        <v>275433</v>
      </c>
      <c r="M89" s="143"/>
      <c r="N89" s="149"/>
      <c r="O89" s="148" t="str">
        <f ca="1">IF(NOT(ISNA(MATCH($A89,Tableau5[Réf moteur],0))),IF(VALUE(RIGHT(O$5,1))&lt;=Tableau7[[#This Row],[Nbr d''OF faisa 1]],OFFSET(INDIRECT("'Faisa 1'!"&amp;ADDRESS(MATCH($A89,Tableau5[Réf moteur],0)+1,1),TRUE),RIGHT(O$5,1)-1,3,,),""),"")</f>
        <v/>
      </c>
      <c r="P89" s="143"/>
      <c r="Q89" s="149"/>
      <c r="R89" s="148"/>
      <c r="S89" s="143"/>
      <c r="T89" s="149"/>
      <c r="U89" s="148" t="str">
        <f ca="1">IF(NOT(ISNA(MATCH($A89,Tableau5[Réf moteur],0))),IF(VALUE(RIGHT(U$5,1))&lt;=Tableau7[[#This Row],[Nbr d''OF faisa 1]],OFFSET(INDIRECT("'Faisa 1'!"&amp;ADDRESS(MATCH($A89,Tableau5[Réf moteur],0)+1,1),TRUE),RIGHT(U$5,1)-1,3,,),""),"")</f>
        <v/>
      </c>
      <c r="V89" s="143"/>
      <c r="W89" s="149"/>
      <c r="X89" s="148" t="str">
        <f ca="1">IF(NOT(ISNA(MATCH($A89,Tableau5[Réf moteur],0))),IF(VALUE(RIGHT(X$5,1))&lt;=Tableau7[[#This Row],[Nbr d''OF faisa 1]],OFFSET(INDIRECT("'Faisa 1'!"&amp;ADDRESS(MATCH($A89,Tableau5[Réf moteur],0)+1,1),TRUE),RIGHT(X$5,1)-1,3,,),""),"")</f>
        <v/>
      </c>
      <c r="Y89" s="143"/>
      <c r="Z89" s="149"/>
      <c r="AA89" s="160">
        <f ca="1">COUNTA(Tableau7[[#This Row],[OF 1]:[Eng. prév.7]])</f>
        <v>6</v>
      </c>
      <c r="AB89" s="164">
        <f ca="1">Tableau7[[#This Row],[Colonne3]]-AA89</f>
        <v>-6</v>
      </c>
      <c r="AC8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0" spans="1:29" x14ac:dyDescent="0.25">
      <c r="A90" s="167">
        <v>2999940</v>
      </c>
      <c r="B90" s="142"/>
      <c r="C90" s="153"/>
      <c r="D90" s="149"/>
      <c r="E90" s="184">
        <f>IF(ISNA(VLOOKUP(Tableau7[[#This Row],[Part Number]],'Nbr OF faisa 1'!A:B,2,0)),0,VLOOKUP(Tableau7[[#This Row],[Part Number]],'Nbr OF faisa 1'!A:B,2,0))</f>
        <v>0</v>
      </c>
      <c r="F90" s="172" t="str">
        <f ca="1">IF(NOT(ISNA(MATCH($A90,Tableau5[Réf moteur],0))),IF(VALUE(RIGHT(F$5,1))&lt;=Tableau7[[#This Row],[Nbr d''OF faisa 1]],OFFSET(INDIRECT("'Faisa 1'!"&amp;ADDRESS(MATCH($A90,Tableau5[Réf moteur],0)+1,1),TRUE),RIGHT(F$5,1)-1,3,,),""),"")</f>
        <v/>
      </c>
      <c r="G90" s="143"/>
      <c r="H90" s="149"/>
      <c r="I90" s="172" t="str">
        <f ca="1">IF(NOT(ISNA(MATCH($A90,Tableau5[Réf moteur],0))),IF(VALUE(RIGHT(I$5,1))&lt;=Tableau7[[#This Row],[Nbr d''OF faisa 1]],OFFSET(INDIRECT("'Faisa 1'!"&amp;ADDRESS(MATCH($A90,Tableau5[Réf moteur],0)+1,1),TRUE),RIGHT(I$5,1)-1,3,,),""),"")</f>
        <v/>
      </c>
      <c r="J90" s="143"/>
      <c r="K90" s="149"/>
      <c r="L90" s="172" t="str">
        <f ca="1">IF(NOT(ISNA(MATCH($A90,Tableau5[Réf moteur],0))),IF(VALUE(RIGHT(L$5,1))&lt;=Tableau7[[#This Row],[Nbr d''OF faisa 1]],OFFSET(INDIRECT("'Faisa 1'!"&amp;ADDRESS(MATCH($A90,Tableau5[Réf moteur],0)+1,1),TRUE),RIGHT(L$5,1)-1,3,,),""),"")</f>
        <v/>
      </c>
      <c r="M90" s="143"/>
      <c r="N90" s="149"/>
      <c r="O90" s="148" t="str">
        <f ca="1">IF(NOT(ISNA(MATCH($A90,Tableau5[Réf moteur],0))),IF(VALUE(RIGHT(O$5,1))&lt;=Tableau7[[#This Row],[Nbr d''OF faisa 1]],OFFSET(INDIRECT("'Faisa 1'!"&amp;ADDRESS(MATCH($A90,Tableau5[Réf moteur],0)+1,1),TRUE),RIGHT(O$5,1)-1,3,,),""),"")</f>
        <v/>
      </c>
      <c r="P90" s="143"/>
      <c r="Q90" s="149"/>
      <c r="R90" s="148"/>
      <c r="S90" s="143"/>
      <c r="T90" s="149"/>
      <c r="U90" s="148" t="str">
        <f ca="1">IF(NOT(ISNA(MATCH($A90,Tableau5[Réf moteur],0))),IF(VALUE(RIGHT(U$5,1))&lt;=Tableau7[[#This Row],[Nbr d''OF faisa 1]],OFFSET(INDIRECT("'Faisa 1'!"&amp;ADDRESS(MATCH($A90,Tableau5[Réf moteur],0)+1,1),TRUE),RIGHT(U$5,1)-1,3,,),""),"")</f>
        <v/>
      </c>
      <c r="V90" s="143"/>
      <c r="W90" s="149"/>
      <c r="X90" s="148" t="str">
        <f ca="1">IF(NOT(ISNA(MATCH($A90,Tableau5[Réf moteur],0))),IF(VALUE(RIGHT(X$5,1))&lt;=Tableau7[[#This Row],[Nbr d''OF faisa 1]],OFFSET(INDIRECT("'Faisa 1'!"&amp;ADDRESS(MATCH($A90,Tableau5[Réf moteur],0)+1,1),TRUE),RIGHT(X$5,1)-1,3,,),""),"")</f>
        <v/>
      </c>
      <c r="Y90" s="143"/>
      <c r="Z90" s="149"/>
      <c r="AA90" s="160">
        <f ca="1">COUNTA(Tableau7[[#This Row],[OF 1]:[Eng. prév.7]])</f>
        <v>6</v>
      </c>
      <c r="AB90" s="164">
        <f ca="1">Tableau7[[#This Row],[Colonne3]]-AA90</f>
        <v>-6</v>
      </c>
      <c r="AC9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1" spans="1:29" x14ac:dyDescent="0.25">
      <c r="A91" s="167">
        <v>2999938</v>
      </c>
      <c r="B91" s="142"/>
      <c r="C91" s="153"/>
      <c r="D91" s="149"/>
      <c r="E91" s="184">
        <f>IF(ISNA(VLOOKUP(Tableau7[[#This Row],[Part Number]],'Nbr OF faisa 1'!A:B,2,0)),0,VLOOKUP(Tableau7[[#This Row],[Part Number]],'Nbr OF faisa 1'!A:B,2,0))</f>
        <v>0</v>
      </c>
      <c r="F91" s="172" t="str">
        <f ca="1">IF(NOT(ISNA(MATCH($A91,Tableau5[Réf moteur],0))),IF(VALUE(RIGHT(F$5,1))&lt;=Tableau7[[#This Row],[Nbr d''OF faisa 1]],OFFSET(INDIRECT("'Faisa 1'!"&amp;ADDRESS(MATCH($A91,Tableau5[Réf moteur],0)+1,1),TRUE),RIGHT(F$5,1)-1,3,,),""),"")</f>
        <v/>
      </c>
      <c r="G91" s="143"/>
      <c r="H91" s="149"/>
      <c r="I91" s="172" t="str">
        <f ca="1">IF(NOT(ISNA(MATCH($A91,Tableau5[Réf moteur],0))),IF(VALUE(RIGHT(I$5,1))&lt;=Tableau7[[#This Row],[Nbr d''OF faisa 1]],OFFSET(INDIRECT("'Faisa 1'!"&amp;ADDRESS(MATCH($A91,Tableau5[Réf moteur],0)+1,1),TRUE),RIGHT(I$5,1)-1,3,,),""),"")</f>
        <v/>
      </c>
      <c r="J91" s="143"/>
      <c r="K91" s="149"/>
      <c r="L91" s="172" t="str">
        <f ca="1">IF(NOT(ISNA(MATCH($A91,Tableau5[Réf moteur],0))),IF(VALUE(RIGHT(L$5,1))&lt;=Tableau7[[#This Row],[Nbr d''OF faisa 1]],OFFSET(INDIRECT("'Faisa 1'!"&amp;ADDRESS(MATCH($A91,Tableau5[Réf moteur],0)+1,1),TRUE),RIGHT(L$5,1)-1,3,,),""),"")</f>
        <v/>
      </c>
      <c r="M91" s="143"/>
      <c r="N91" s="149"/>
      <c r="O91" s="148" t="str">
        <f ca="1">IF(NOT(ISNA(MATCH($A91,Tableau5[Réf moteur],0))),IF(VALUE(RIGHT(O$5,1))&lt;=Tableau7[[#This Row],[Nbr d''OF faisa 1]],OFFSET(INDIRECT("'Faisa 1'!"&amp;ADDRESS(MATCH($A91,Tableau5[Réf moteur],0)+1,1),TRUE),RIGHT(O$5,1)-1,3,,),""),"")</f>
        <v/>
      </c>
      <c r="P91" s="143"/>
      <c r="Q91" s="149"/>
      <c r="R91" s="148"/>
      <c r="S91" s="143"/>
      <c r="T91" s="149"/>
      <c r="U91" s="148" t="str">
        <f ca="1">IF(NOT(ISNA(MATCH($A91,Tableau5[Réf moteur],0))),IF(VALUE(RIGHT(U$5,1))&lt;=Tableau7[[#This Row],[Nbr d''OF faisa 1]],OFFSET(INDIRECT("'Faisa 1'!"&amp;ADDRESS(MATCH($A91,Tableau5[Réf moteur],0)+1,1),TRUE),RIGHT(U$5,1)-1,3,,),""),"")</f>
        <v/>
      </c>
      <c r="V91" s="143"/>
      <c r="W91" s="149"/>
      <c r="X91" s="148" t="str">
        <f ca="1">IF(NOT(ISNA(MATCH($A91,Tableau5[Réf moteur],0))),IF(VALUE(RIGHT(X$5,1))&lt;=Tableau7[[#This Row],[Nbr d''OF faisa 1]],OFFSET(INDIRECT("'Faisa 1'!"&amp;ADDRESS(MATCH($A91,Tableau5[Réf moteur],0)+1,1),TRUE),RIGHT(X$5,1)-1,3,,),""),"")</f>
        <v/>
      </c>
      <c r="Y91" s="143"/>
      <c r="Z91" s="149"/>
      <c r="AA91" s="160">
        <f ca="1">COUNTA(Tableau7[[#This Row],[OF 1]:[Eng. prév.7]])</f>
        <v>6</v>
      </c>
      <c r="AB91" s="164">
        <f ca="1">Tableau7[[#This Row],[Colonne3]]-AA91</f>
        <v>-6</v>
      </c>
      <c r="AC9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2" spans="1:29" x14ac:dyDescent="0.25">
      <c r="A92" s="167">
        <v>2999936</v>
      </c>
      <c r="B92" s="142"/>
      <c r="C92" s="153"/>
      <c r="D92" s="149"/>
      <c r="E92" s="184">
        <f>IF(ISNA(VLOOKUP(Tableau7[[#This Row],[Part Number]],'Nbr OF faisa 1'!A:B,2,0)),0,VLOOKUP(Tableau7[[#This Row],[Part Number]],'Nbr OF faisa 1'!A:B,2,0))</f>
        <v>0</v>
      </c>
      <c r="F92" s="172" t="str">
        <f ca="1">IF(NOT(ISNA(MATCH($A92,Tableau5[Réf moteur],0))),IF(VALUE(RIGHT(F$5,1))&lt;=Tableau7[[#This Row],[Nbr d''OF faisa 1]],OFFSET(INDIRECT("'Faisa 1'!"&amp;ADDRESS(MATCH($A92,Tableau5[Réf moteur],0)+1,1),TRUE),RIGHT(F$5,1)-1,3,,),""),"")</f>
        <v/>
      </c>
      <c r="G92" s="143"/>
      <c r="H92" s="149"/>
      <c r="I92" s="172" t="str">
        <f ca="1">IF(NOT(ISNA(MATCH($A92,Tableau5[Réf moteur],0))),IF(VALUE(RIGHT(I$5,1))&lt;=Tableau7[[#This Row],[Nbr d''OF faisa 1]],OFFSET(INDIRECT("'Faisa 1'!"&amp;ADDRESS(MATCH($A92,Tableau5[Réf moteur],0)+1,1),TRUE),RIGHT(I$5,1)-1,3,,),""),"")</f>
        <v/>
      </c>
      <c r="J92" s="143"/>
      <c r="K92" s="149"/>
      <c r="L92" s="172" t="str">
        <f ca="1">IF(NOT(ISNA(MATCH($A92,Tableau5[Réf moteur],0))),IF(VALUE(RIGHT(L$5,1))&lt;=Tableau7[[#This Row],[Nbr d''OF faisa 1]],OFFSET(INDIRECT("'Faisa 1'!"&amp;ADDRESS(MATCH($A92,Tableau5[Réf moteur],0)+1,1),TRUE),RIGHT(L$5,1)-1,3,,),""),"")</f>
        <v/>
      </c>
      <c r="M92" s="143"/>
      <c r="N92" s="149"/>
      <c r="O92" s="148" t="str">
        <f ca="1">IF(NOT(ISNA(MATCH($A92,Tableau5[Réf moteur],0))),IF(VALUE(RIGHT(O$5,1))&lt;=Tableau7[[#This Row],[Nbr d''OF faisa 1]],OFFSET(INDIRECT("'Faisa 1'!"&amp;ADDRESS(MATCH($A92,Tableau5[Réf moteur],0)+1,1),TRUE),RIGHT(O$5,1)-1,3,,),""),"")</f>
        <v/>
      </c>
      <c r="P92" s="143"/>
      <c r="Q92" s="149"/>
      <c r="R92" s="148"/>
      <c r="S92" s="143"/>
      <c r="T92" s="149"/>
      <c r="U92" s="148" t="str">
        <f ca="1">IF(NOT(ISNA(MATCH($A92,Tableau5[Réf moteur],0))),IF(VALUE(RIGHT(U$5,1))&lt;=Tableau7[[#This Row],[Nbr d''OF faisa 1]],OFFSET(INDIRECT("'Faisa 1'!"&amp;ADDRESS(MATCH($A92,Tableau5[Réf moteur],0)+1,1),TRUE),RIGHT(U$5,1)-1,3,,),""),"")</f>
        <v/>
      </c>
      <c r="V92" s="143"/>
      <c r="W92" s="149"/>
      <c r="X92" s="148" t="str">
        <f ca="1">IF(NOT(ISNA(MATCH($A92,Tableau5[Réf moteur],0))),IF(VALUE(RIGHT(X$5,1))&lt;=Tableau7[[#This Row],[Nbr d''OF faisa 1]],OFFSET(INDIRECT("'Faisa 1'!"&amp;ADDRESS(MATCH($A92,Tableau5[Réf moteur],0)+1,1),TRUE),RIGHT(X$5,1)-1,3,,),""),"")</f>
        <v/>
      </c>
      <c r="Y92" s="143"/>
      <c r="Z92" s="149"/>
      <c r="AA92" s="160">
        <f ca="1">COUNTA(Tableau7[[#This Row],[OF 1]:[Eng. prév.7]])</f>
        <v>6</v>
      </c>
      <c r="AB92" s="164">
        <f ca="1">Tableau7[[#This Row],[Colonne3]]-AA92</f>
        <v>-6</v>
      </c>
      <c r="AC9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3" spans="1:29" x14ac:dyDescent="0.25">
      <c r="A93" s="167">
        <v>2999930</v>
      </c>
      <c r="B93" s="142"/>
      <c r="C93" s="153"/>
      <c r="D93" s="149"/>
      <c r="E93" s="184">
        <f>IF(ISNA(VLOOKUP(Tableau7[[#This Row],[Part Number]],'Nbr OF faisa 1'!A:B,2,0)),0,VLOOKUP(Tableau7[[#This Row],[Part Number]],'Nbr OF faisa 1'!A:B,2,0))</f>
        <v>0</v>
      </c>
      <c r="F93" s="172" t="str">
        <f ca="1">IF(NOT(ISNA(MATCH($A93,Tableau5[Réf moteur],0))),IF(VALUE(RIGHT(F$5,1))&lt;=Tableau7[[#This Row],[Nbr d''OF faisa 1]],OFFSET(INDIRECT("'Faisa 1'!"&amp;ADDRESS(MATCH($A93,Tableau5[Réf moteur],0)+1,1),TRUE),RIGHT(F$5,1)-1,3,,),""),"")</f>
        <v/>
      </c>
      <c r="G93" s="143"/>
      <c r="H93" s="149"/>
      <c r="I93" s="172" t="str">
        <f ca="1">IF(NOT(ISNA(MATCH($A93,Tableau5[Réf moteur],0))),IF(VALUE(RIGHT(I$5,1))&lt;=Tableau7[[#This Row],[Nbr d''OF faisa 1]],OFFSET(INDIRECT("'Faisa 1'!"&amp;ADDRESS(MATCH($A93,Tableau5[Réf moteur],0)+1,1),TRUE),RIGHT(I$5,1)-1,3,,),""),"")</f>
        <v/>
      </c>
      <c r="J93" s="143"/>
      <c r="K93" s="149"/>
      <c r="L93" s="172" t="str">
        <f ca="1">IF(NOT(ISNA(MATCH($A93,Tableau5[Réf moteur],0))),IF(VALUE(RIGHT(L$5,1))&lt;=Tableau7[[#This Row],[Nbr d''OF faisa 1]],OFFSET(INDIRECT("'Faisa 1'!"&amp;ADDRESS(MATCH($A93,Tableau5[Réf moteur],0)+1,1),TRUE),RIGHT(L$5,1)-1,3,,),""),"")</f>
        <v/>
      </c>
      <c r="M93" s="143"/>
      <c r="N93" s="149"/>
      <c r="O93" s="148" t="str">
        <f ca="1">IF(NOT(ISNA(MATCH($A93,Tableau5[Réf moteur],0))),IF(VALUE(RIGHT(O$5,1))&lt;=Tableau7[[#This Row],[Nbr d''OF faisa 1]],OFFSET(INDIRECT("'Faisa 1'!"&amp;ADDRESS(MATCH($A93,Tableau5[Réf moteur],0)+1,1),TRUE),RIGHT(O$5,1)-1,3,,),""),"")</f>
        <v/>
      </c>
      <c r="P93" s="143"/>
      <c r="Q93" s="149"/>
      <c r="R93" s="148"/>
      <c r="S93" s="143"/>
      <c r="T93" s="149"/>
      <c r="U93" s="148" t="str">
        <f ca="1">IF(NOT(ISNA(MATCH($A93,Tableau5[Réf moteur],0))),IF(VALUE(RIGHT(U$5,1))&lt;=Tableau7[[#This Row],[Nbr d''OF faisa 1]],OFFSET(INDIRECT("'Faisa 1'!"&amp;ADDRESS(MATCH($A93,Tableau5[Réf moteur],0)+1,1),TRUE),RIGHT(U$5,1)-1,3,,),""),"")</f>
        <v/>
      </c>
      <c r="V93" s="143"/>
      <c r="W93" s="149"/>
      <c r="X93" s="148" t="str">
        <f ca="1">IF(NOT(ISNA(MATCH($A93,Tableau5[Réf moteur],0))),IF(VALUE(RIGHT(X$5,1))&lt;=Tableau7[[#This Row],[Nbr d''OF faisa 1]],OFFSET(INDIRECT("'Faisa 1'!"&amp;ADDRESS(MATCH($A93,Tableau5[Réf moteur],0)+1,1),TRUE),RIGHT(X$5,1)-1,3,,),""),"")</f>
        <v/>
      </c>
      <c r="Y93" s="143"/>
      <c r="Z93" s="149"/>
      <c r="AA93" s="160">
        <f ca="1">COUNTA(Tableau7[[#This Row],[OF 1]:[Eng. prév.7]])</f>
        <v>6</v>
      </c>
      <c r="AB93" s="164">
        <f ca="1">Tableau7[[#This Row],[Colonne3]]-AA93</f>
        <v>-6</v>
      </c>
      <c r="AC9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4" spans="1:29" x14ac:dyDescent="0.25">
      <c r="A94" s="167">
        <v>2999916</v>
      </c>
      <c r="B94" s="142"/>
      <c r="C94" s="153"/>
      <c r="D94" s="149"/>
      <c r="E94" s="184">
        <f>IF(ISNA(VLOOKUP(Tableau7[[#This Row],[Part Number]],'Nbr OF faisa 1'!A:B,2,0)),0,VLOOKUP(Tableau7[[#This Row],[Part Number]],'Nbr OF faisa 1'!A:B,2,0))</f>
        <v>3</v>
      </c>
      <c r="F94" s="172">
        <f ca="1">IF(NOT(ISNA(MATCH($A94,Tableau5[Réf moteur],0))),IF(VALUE(RIGHT(F$5,1))&lt;=Tableau7[[#This Row],[Nbr d''OF faisa 1]],OFFSET(INDIRECT("'Faisa 1'!"&amp;ADDRESS(MATCH($A94,Tableau5[Réf moteur],0)+1,1),TRUE),RIGHT(F$5,1)-1,3,,),""),"")</f>
        <v>274691</v>
      </c>
      <c r="G94" s="143"/>
      <c r="H94" s="149"/>
      <c r="I94" s="172">
        <f ca="1">IF(NOT(ISNA(MATCH($A94,Tableau5[Réf moteur],0))),IF(VALUE(RIGHT(I$5,1))&lt;=Tableau7[[#This Row],[Nbr d''OF faisa 1]],OFFSET(INDIRECT("'Faisa 1'!"&amp;ADDRESS(MATCH($A94,Tableau5[Réf moteur],0)+1,1),TRUE),RIGHT(I$5,1)-1,3,,),""),"")</f>
        <v>275454</v>
      </c>
      <c r="J94" s="143"/>
      <c r="K94" s="149"/>
      <c r="L94" s="172">
        <f ca="1">IF(NOT(ISNA(MATCH($A94,Tableau5[Réf moteur],0))),IF(VALUE(RIGHT(L$5,1))&lt;=Tableau7[[#This Row],[Nbr d''OF faisa 1]],OFFSET(INDIRECT("'Faisa 1'!"&amp;ADDRESS(MATCH($A94,Tableau5[Réf moteur],0)+1,1),TRUE),RIGHT(L$5,1)-1,3,,),""),"")</f>
        <v>276821</v>
      </c>
      <c r="M94" s="143"/>
      <c r="N94" s="149"/>
      <c r="O94" s="148" t="str">
        <f ca="1">IF(NOT(ISNA(MATCH($A94,Tableau5[Réf moteur],0))),IF(VALUE(RIGHT(O$5,1))&lt;=Tableau7[[#This Row],[Nbr d''OF faisa 1]],OFFSET(INDIRECT("'Faisa 1'!"&amp;ADDRESS(MATCH($A94,Tableau5[Réf moteur],0)+1,1),TRUE),RIGHT(O$5,1)-1,3,,),""),"")</f>
        <v/>
      </c>
      <c r="P94" s="143"/>
      <c r="Q94" s="149"/>
      <c r="R94" s="148"/>
      <c r="S94" s="143"/>
      <c r="T94" s="149"/>
      <c r="U94" s="148" t="str">
        <f ca="1">IF(NOT(ISNA(MATCH($A94,Tableau5[Réf moteur],0))),IF(VALUE(RIGHT(U$5,1))&lt;=Tableau7[[#This Row],[Nbr d''OF faisa 1]],OFFSET(INDIRECT("'Faisa 1'!"&amp;ADDRESS(MATCH($A94,Tableau5[Réf moteur],0)+1,1),TRUE),RIGHT(U$5,1)-1,3,,),""),"")</f>
        <v/>
      </c>
      <c r="V94" s="143"/>
      <c r="W94" s="149"/>
      <c r="X94" s="148" t="str">
        <f ca="1">IF(NOT(ISNA(MATCH($A94,Tableau5[Réf moteur],0))),IF(VALUE(RIGHT(X$5,1))&lt;=Tableau7[[#This Row],[Nbr d''OF faisa 1]],OFFSET(INDIRECT("'Faisa 1'!"&amp;ADDRESS(MATCH($A94,Tableau5[Réf moteur],0)+1,1),TRUE),RIGHT(X$5,1)-1,3,,),""),"")</f>
        <v/>
      </c>
      <c r="Y94" s="143"/>
      <c r="Z94" s="149"/>
      <c r="AA94" s="160">
        <f ca="1">COUNTA(Tableau7[[#This Row],[OF 1]:[Eng. prév.7]])</f>
        <v>6</v>
      </c>
      <c r="AB94" s="164">
        <f ca="1">Tableau7[[#This Row],[Colonne3]]-AA94</f>
        <v>-6</v>
      </c>
      <c r="AC9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5" spans="1:29" x14ac:dyDescent="0.25">
      <c r="A95" s="167">
        <v>2999884</v>
      </c>
      <c r="B95" s="142"/>
      <c r="C95" s="153"/>
      <c r="D95" s="149"/>
      <c r="E95" s="184">
        <f>IF(ISNA(VLOOKUP(Tableau7[[#This Row],[Part Number]],'Nbr OF faisa 1'!A:B,2,0)),0,VLOOKUP(Tableau7[[#This Row],[Part Number]],'Nbr OF faisa 1'!A:B,2,0))</f>
        <v>0</v>
      </c>
      <c r="F95" s="172" t="str">
        <f ca="1">IF(NOT(ISNA(MATCH($A95,Tableau5[Réf moteur],0))),IF(VALUE(RIGHT(F$5,1))&lt;=Tableau7[[#This Row],[Nbr d''OF faisa 1]],OFFSET(INDIRECT("'Faisa 1'!"&amp;ADDRESS(MATCH($A95,Tableau5[Réf moteur],0)+1,1),TRUE),RIGHT(F$5,1)-1,3,,),""),"")</f>
        <v/>
      </c>
      <c r="G95" s="143"/>
      <c r="H95" s="149"/>
      <c r="I95" s="172" t="str">
        <f ca="1">IF(NOT(ISNA(MATCH($A95,Tableau5[Réf moteur],0))),IF(VALUE(RIGHT(I$5,1))&lt;=Tableau7[[#This Row],[Nbr d''OF faisa 1]],OFFSET(INDIRECT("'Faisa 1'!"&amp;ADDRESS(MATCH($A95,Tableau5[Réf moteur],0)+1,1),TRUE),RIGHT(I$5,1)-1,3,,),""),"")</f>
        <v/>
      </c>
      <c r="J95" s="143"/>
      <c r="K95" s="149"/>
      <c r="L95" s="172" t="str">
        <f ca="1">IF(NOT(ISNA(MATCH($A95,Tableau5[Réf moteur],0))),IF(VALUE(RIGHT(L$5,1))&lt;=Tableau7[[#This Row],[Nbr d''OF faisa 1]],OFFSET(INDIRECT("'Faisa 1'!"&amp;ADDRESS(MATCH($A95,Tableau5[Réf moteur],0)+1,1),TRUE),RIGHT(L$5,1)-1,3,,),""),"")</f>
        <v/>
      </c>
      <c r="M95" s="143"/>
      <c r="N95" s="149"/>
      <c r="O95" s="148" t="str">
        <f ca="1">IF(NOT(ISNA(MATCH($A95,Tableau5[Réf moteur],0))),IF(VALUE(RIGHT(O$5,1))&lt;=Tableau7[[#This Row],[Nbr d''OF faisa 1]],OFFSET(INDIRECT("'Faisa 1'!"&amp;ADDRESS(MATCH($A95,Tableau5[Réf moteur],0)+1,1),TRUE),RIGHT(O$5,1)-1,3,,),""),"")</f>
        <v/>
      </c>
      <c r="P95" s="143"/>
      <c r="Q95" s="149"/>
      <c r="R95" s="148"/>
      <c r="S95" s="143"/>
      <c r="T95" s="149"/>
      <c r="U95" s="148" t="str">
        <f ca="1">IF(NOT(ISNA(MATCH($A95,Tableau5[Réf moteur],0))),IF(VALUE(RIGHT(U$5,1))&lt;=Tableau7[[#This Row],[Nbr d''OF faisa 1]],OFFSET(INDIRECT("'Faisa 1'!"&amp;ADDRESS(MATCH($A95,Tableau5[Réf moteur],0)+1,1),TRUE),RIGHT(U$5,1)-1,3,,),""),"")</f>
        <v/>
      </c>
      <c r="V95" s="143"/>
      <c r="W95" s="149"/>
      <c r="X95" s="148" t="str">
        <f ca="1">IF(NOT(ISNA(MATCH($A95,Tableau5[Réf moteur],0))),IF(VALUE(RIGHT(X$5,1))&lt;=Tableau7[[#This Row],[Nbr d''OF faisa 1]],OFFSET(INDIRECT("'Faisa 1'!"&amp;ADDRESS(MATCH($A95,Tableau5[Réf moteur],0)+1,1),TRUE),RIGHT(X$5,1)-1,3,,),""),"")</f>
        <v/>
      </c>
      <c r="Y95" s="143"/>
      <c r="Z95" s="149"/>
      <c r="AA95" s="160">
        <f ca="1">COUNTA(Tableau7[[#This Row],[OF 1]:[Eng. prév.7]])</f>
        <v>6</v>
      </c>
      <c r="AB95" s="164">
        <f ca="1">Tableau7[[#This Row],[Colonne3]]-AA95</f>
        <v>-6</v>
      </c>
      <c r="AC9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6" spans="1:29" x14ac:dyDescent="0.25">
      <c r="A96" s="167">
        <v>2999882</v>
      </c>
      <c r="B96" s="142"/>
      <c r="C96" s="153"/>
      <c r="D96" s="149"/>
      <c r="E96" s="184">
        <f>IF(ISNA(VLOOKUP(Tableau7[[#This Row],[Part Number]],'Nbr OF faisa 1'!A:B,2,0)),0,VLOOKUP(Tableau7[[#This Row],[Part Number]],'Nbr OF faisa 1'!A:B,2,0))</f>
        <v>0</v>
      </c>
      <c r="F96" s="172" t="str">
        <f ca="1">IF(NOT(ISNA(MATCH($A96,Tableau5[Réf moteur],0))),IF(VALUE(RIGHT(F$5,1))&lt;=Tableau7[[#This Row],[Nbr d''OF faisa 1]],OFFSET(INDIRECT("'Faisa 1'!"&amp;ADDRESS(MATCH($A96,Tableau5[Réf moteur],0)+1,1),TRUE),RIGHT(F$5,1)-1,3,,),""),"")</f>
        <v/>
      </c>
      <c r="G96" s="143"/>
      <c r="H96" s="149"/>
      <c r="I96" s="172" t="str">
        <f ca="1">IF(NOT(ISNA(MATCH($A96,Tableau5[Réf moteur],0))),IF(VALUE(RIGHT(I$5,1))&lt;=Tableau7[[#This Row],[Nbr d''OF faisa 1]],OFFSET(INDIRECT("'Faisa 1'!"&amp;ADDRESS(MATCH($A96,Tableau5[Réf moteur],0)+1,1),TRUE),RIGHT(I$5,1)-1,3,,),""),"")</f>
        <v/>
      </c>
      <c r="J96" s="143"/>
      <c r="K96" s="149"/>
      <c r="L96" s="172" t="str">
        <f ca="1">IF(NOT(ISNA(MATCH($A96,Tableau5[Réf moteur],0))),IF(VALUE(RIGHT(L$5,1))&lt;=Tableau7[[#This Row],[Nbr d''OF faisa 1]],OFFSET(INDIRECT("'Faisa 1'!"&amp;ADDRESS(MATCH($A96,Tableau5[Réf moteur],0)+1,1),TRUE),RIGHT(L$5,1)-1,3,,),""),"")</f>
        <v/>
      </c>
      <c r="M96" s="143"/>
      <c r="N96" s="149"/>
      <c r="O96" s="148" t="str">
        <f ca="1">IF(NOT(ISNA(MATCH($A96,Tableau5[Réf moteur],0))),IF(VALUE(RIGHT(O$5,1))&lt;=Tableau7[[#This Row],[Nbr d''OF faisa 1]],OFFSET(INDIRECT("'Faisa 1'!"&amp;ADDRESS(MATCH($A96,Tableau5[Réf moteur],0)+1,1),TRUE),RIGHT(O$5,1)-1,3,,),""),"")</f>
        <v/>
      </c>
      <c r="P96" s="143"/>
      <c r="Q96" s="149"/>
      <c r="R96" s="148"/>
      <c r="S96" s="143"/>
      <c r="T96" s="149"/>
      <c r="U96" s="148" t="str">
        <f ca="1">IF(NOT(ISNA(MATCH($A96,Tableau5[Réf moteur],0))),IF(VALUE(RIGHT(U$5,1))&lt;=Tableau7[[#This Row],[Nbr d''OF faisa 1]],OFFSET(INDIRECT("'Faisa 1'!"&amp;ADDRESS(MATCH($A96,Tableau5[Réf moteur],0)+1,1),TRUE),RIGHT(U$5,1)-1,3,,),""),"")</f>
        <v/>
      </c>
      <c r="V96" s="143"/>
      <c r="W96" s="149"/>
      <c r="X96" s="148" t="str">
        <f ca="1">IF(NOT(ISNA(MATCH($A96,Tableau5[Réf moteur],0))),IF(VALUE(RIGHT(X$5,1))&lt;=Tableau7[[#This Row],[Nbr d''OF faisa 1]],OFFSET(INDIRECT("'Faisa 1'!"&amp;ADDRESS(MATCH($A96,Tableau5[Réf moteur],0)+1,1),TRUE),RIGHT(X$5,1)-1,3,,),""),"")</f>
        <v/>
      </c>
      <c r="Y96" s="143"/>
      <c r="Z96" s="149"/>
      <c r="AA96" s="160">
        <f ca="1">COUNTA(Tableau7[[#This Row],[OF 1]:[Eng. prév.7]])</f>
        <v>6</v>
      </c>
      <c r="AB96" s="164">
        <f ca="1">Tableau7[[#This Row],[Colonne3]]-AA96</f>
        <v>-6</v>
      </c>
      <c r="AC9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7" spans="1:29" x14ac:dyDescent="0.25">
      <c r="A97" s="167">
        <v>2999874</v>
      </c>
      <c r="B97" s="142"/>
      <c r="C97" s="153"/>
      <c r="D97" s="149"/>
      <c r="E97" s="184">
        <f>IF(ISNA(VLOOKUP(Tableau7[[#This Row],[Part Number]],'Nbr OF faisa 1'!A:B,2,0)),0,VLOOKUP(Tableau7[[#This Row],[Part Number]],'Nbr OF faisa 1'!A:B,2,0))</f>
        <v>6</v>
      </c>
      <c r="F97" s="172">
        <f ca="1">IF(NOT(ISNA(MATCH($A97,Tableau5[Réf moteur],0))),IF(VALUE(RIGHT(F$5,1))&lt;=Tableau7[[#This Row],[Nbr d''OF faisa 1]],OFFSET(INDIRECT("'Faisa 1'!"&amp;ADDRESS(MATCH($A97,Tableau5[Réf moteur],0)+1,1),TRUE),RIGHT(F$5,1)-1,3,,),""),"")</f>
        <v>268506</v>
      </c>
      <c r="G97" s="143"/>
      <c r="H97" s="149"/>
      <c r="I97" s="172">
        <f ca="1">IF(NOT(ISNA(MATCH($A97,Tableau5[Réf moteur],0))),IF(VALUE(RIGHT(I$5,1))&lt;=Tableau7[[#This Row],[Nbr d''OF faisa 1]],OFFSET(INDIRECT("'Faisa 1'!"&amp;ADDRESS(MATCH($A97,Tableau5[Réf moteur],0)+1,1),TRUE),RIGHT(I$5,1)-1,3,,),""),"")</f>
        <v>268507</v>
      </c>
      <c r="J97" s="143"/>
      <c r="K97" s="149"/>
      <c r="L97" s="172">
        <f ca="1">IF(NOT(ISNA(MATCH($A97,Tableau5[Réf moteur],0))),IF(VALUE(RIGHT(L$5,1))&lt;=Tableau7[[#This Row],[Nbr d''OF faisa 1]],OFFSET(INDIRECT("'Faisa 1'!"&amp;ADDRESS(MATCH($A97,Tableau5[Réf moteur],0)+1,1),TRUE),RIGHT(L$5,1)-1,3,,),""),"")</f>
        <v>271793</v>
      </c>
      <c r="M97" s="143"/>
      <c r="N97" s="149"/>
      <c r="O97" s="148">
        <f ca="1">IF(NOT(ISNA(MATCH($A97,Tableau5[Réf moteur],0))),IF(VALUE(RIGHT(O$5,1))&lt;=Tableau7[[#This Row],[Nbr d''OF faisa 1]],OFFSET(INDIRECT("'Faisa 1'!"&amp;ADDRESS(MATCH($A97,Tableau5[Réf moteur],0)+1,1),TRUE),RIGHT(O$5,1)-1,3,,),""),"")</f>
        <v>271961</v>
      </c>
      <c r="P97" s="143"/>
      <c r="Q97" s="149"/>
      <c r="R97" s="148"/>
      <c r="S97" s="143"/>
      <c r="T97" s="149"/>
      <c r="U97" s="148">
        <f ca="1">IF(NOT(ISNA(MATCH($A97,Tableau5[Réf moteur],0))),IF(VALUE(RIGHT(U$5,1))&lt;=Tableau7[[#This Row],[Nbr d''OF faisa 1]],OFFSET(INDIRECT("'Faisa 1'!"&amp;ADDRESS(MATCH($A97,Tableau5[Réf moteur],0)+1,1),TRUE),RIGHT(U$5,1)-1,3,,),""),"")</f>
        <v>277555</v>
      </c>
      <c r="V97" s="143"/>
      <c r="W97" s="149"/>
      <c r="X97" s="148" t="str">
        <f ca="1">IF(NOT(ISNA(MATCH($A97,Tableau5[Réf moteur],0))),IF(VALUE(RIGHT(X$5,1))&lt;=Tableau7[[#This Row],[Nbr d''OF faisa 1]],OFFSET(INDIRECT("'Faisa 1'!"&amp;ADDRESS(MATCH($A97,Tableau5[Réf moteur],0)+1,1),TRUE),RIGHT(X$5,1)-1,3,,),""),"")</f>
        <v/>
      </c>
      <c r="Y97" s="143"/>
      <c r="Z97" s="149"/>
      <c r="AA97" s="160">
        <f ca="1">COUNTA(Tableau7[[#This Row],[OF 1]:[Eng. prév.7]])</f>
        <v>6</v>
      </c>
      <c r="AB97" s="164">
        <f ca="1">Tableau7[[#This Row],[Colonne3]]-AA97</f>
        <v>-6</v>
      </c>
      <c r="AC9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8" spans="1:29" x14ac:dyDescent="0.25">
      <c r="A98" s="167">
        <v>2999852</v>
      </c>
      <c r="B98" s="142"/>
      <c r="C98" s="153"/>
      <c r="D98" s="149"/>
      <c r="E98" s="184">
        <f>IF(ISNA(VLOOKUP(Tableau7[[#This Row],[Part Number]],'Nbr OF faisa 1'!A:B,2,0)),0,VLOOKUP(Tableau7[[#This Row],[Part Number]],'Nbr OF faisa 1'!A:B,2,0))</f>
        <v>2</v>
      </c>
      <c r="F98" s="172">
        <f ca="1">IF(NOT(ISNA(MATCH($A98,Tableau5[Réf moteur],0))),IF(VALUE(RIGHT(F$5,1))&lt;=Tableau7[[#This Row],[Nbr d''OF faisa 1]],OFFSET(INDIRECT("'Faisa 1'!"&amp;ADDRESS(MATCH($A98,Tableau5[Réf moteur],0)+1,1),TRUE),RIGHT(F$5,1)-1,3,,),""),"")</f>
        <v>274085</v>
      </c>
      <c r="G98" s="143"/>
      <c r="H98" s="149"/>
      <c r="I98" s="172">
        <f ca="1">IF(NOT(ISNA(MATCH($A98,Tableau5[Réf moteur],0))),IF(VALUE(RIGHT(I$5,1))&lt;=Tableau7[[#This Row],[Nbr d''OF faisa 1]],OFFSET(INDIRECT("'Faisa 1'!"&amp;ADDRESS(MATCH($A98,Tableau5[Réf moteur],0)+1,1),TRUE),RIGHT(I$5,1)-1,3,,),""),"")</f>
        <v>274738</v>
      </c>
      <c r="J98" s="143"/>
      <c r="K98" s="149"/>
      <c r="L98" s="172" t="str">
        <f ca="1">IF(NOT(ISNA(MATCH($A98,Tableau5[Réf moteur],0))),IF(VALUE(RIGHT(L$5,1))&lt;=Tableau7[[#This Row],[Nbr d''OF faisa 1]],OFFSET(INDIRECT("'Faisa 1'!"&amp;ADDRESS(MATCH($A98,Tableau5[Réf moteur],0)+1,1),TRUE),RIGHT(L$5,1)-1,3,,),""),"")</f>
        <v/>
      </c>
      <c r="M98" s="143"/>
      <c r="N98" s="149"/>
      <c r="O98" s="148" t="str">
        <f ca="1">IF(NOT(ISNA(MATCH($A98,Tableau5[Réf moteur],0))),IF(VALUE(RIGHT(O$5,1))&lt;=Tableau7[[#This Row],[Nbr d''OF faisa 1]],OFFSET(INDIRECT("'Faisa 1'!"&amp;ADDRESS(MATCH($A98,Tableau5[Réf moteur],0)+1,1),TRUE),RIGHT(O$5,1)-1,3,,),""),"")</f>
        <v/>
      </c>
      <c r="P98" s="143"/>
      <c r="Q98" s="149"/>
      <c r="R98" s="148"/>
      <c r="S98" s="143"/>
      <c r="T98" s="149"/>
      <c r="U98" s="148" t="str">
        <f ca="1">IF(NOT(ISNA(MATCH($A98,Tableau5[Réf moteur],0))),IF(VALUE(RIGHT(U$5,1))&lt;=Tableau7[[#This Row],[Nbr d''OF faisa 1]],OFFSET(INDIRECT("'Faisa 1'!"&amp;ADDRESS(MATCH($A98,Tableau5[Réf moteur],0)+1,1),TRUE),RIGHT(U$5,1)-1,3,,),""),"")</f>
        <v/>
      </c>
      <c r="V98" s="143"/>
      <c r="W98" s="149"/>
      <c r="X98" s="148" t="str">
        <f ca="1">IF(NOT(ISNA(MATCH($A98,Tableau5[Réf moteur],0))),IF(VALUE(RIGHT(X$5,1))&lt;=Tableau7[[#This Row],[Nbr d''OF faisa 1]],OFFSET(INDIRECT("'Faisa 1'!"&amp;ADDRESS(MATCH($A98,Tableau5[Réf moteur],0)+1,1),TRUE),RIGHT(X$5,1)-1,3,,),""),"")</f>
        <v/>
      </c>
      <c r="Y98" s="143"/>
      <c r="Z98" s="149"/>
      <c r="AA98" s="160">
        <f ca="1">COUNTA(Tableau7[[#This Row],[OF 1]:[Eng. prév.7]])</f>
        <v>6</v>
      </c>
      <c r="AB98" s="164">
        <f ca="1">Tableau7[[#This Row],[Colonne3]]-AA98</f>
        <v>-6</v>
      </c>
      <c r="AC9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9" spans="1:29" x14ac:dyDescent="0.25">
      <c r="A99" s="167">
        <v>2999820</v>
      </c>
      <c r="B99" s="142"/>
      <c r="C99" s="153"/>
      <c r="D99" s="149"/>
      <c r="E99" s="184">
        <f>IF(ISNA(VLOOKUP(Tableau7[[#This Row],[Part Number]],'Nbr OF faisa 1'!A:B,2,0)),0,VLOOKUP(Tableau7[[#This Row],[Part Number]],'Nbr OF faisa 1'!A:B,2,0))</f>
        <v>2</v>
      </c>
      <c r="F99" s="172">
        <f ca="1">IF(NOT(ISNA(MATCH($A99,Tableau5[Réf moteur],0))),IF(VALUE(RIGHT(F$5,1))&lt;=Tableau7[[#This Row],[Nbr d''OF faisa 1]],OFFSET(INDIRECT("'Faisa 1'!"&amp;ADDRESS(MATCH($A99,Tableau5[Réf moteur],0)+1,1),TRUE),RIGHT(F$5,1)-1,3,,),""),"")</f>
        <v>280797</v>
      </c>
      <c r="G99" s="143"/>
      <c r="H99" s="149"/>
      <c r="I99" s="172">
        <f ca="1">IF(NOT(ISNA(MATCH($A99,Tableau5[Réf moteur],0))),IF(VALUE(RIGHT(I$5,1))&lt;=Tableau7[[#This Row],[Nbr d''OF faisa 1]],OFFSET(INDIRECT("'Faisa 1'!"&amp;ADDRESS(MATCH($A99,Tableau5[Réf moteur],0)+1,1),TRUE),RIGHT(I$5,1)-1,3,,),""),"")</f>
        <v>280799</v>
      </c>
      <c r="J99" s="143"/>
      <c r="K99" s="149"/>
      <c r="L99" s="172" t="str">
        <f ca="1">IF(NOT(ISNA(MATCH($A99,Tableau5[Réf moteur],0))),IF(VALUE(RIGHT(L$5,1))&lt;=Tableau7[[#This Row],[Nbr d''OF faisa 1]],OFFSET(INDIRECT("'Faisa 1'!"&amp;ADDRESS(MATCH($A99,Tableau5[Réf moteur],0)+1,1),TRUE),RIGHT(L$5,1)-1,3,,),""),"")</f>
        <v/>
      </c>
      <c r="M99" s="143"/>
      <c r="N99" s="149"/>
      <c r="O99" s="148" t="str">
        <f ca="1">IF(NOT(ISNA(MATCH($A99,Tableau5[Réf moteur],0))),IF(VALUE(RIGHT(O$5,1))&lt;=Tableau7[[#This Row],[Nbr d''OF faisa 1]],OFFSET(INDIRECT("'Faisa 1'!"&amp;ADDRESS(MATCH($A99,Tableau5[Réf moteur],0)+1,1),TRUE),RIGHT(O$5,1)-1,3,,),""),"")</f>
        <v/>
      </c>
      <c r="P99" s="143"/>
      <c r="Q99" s="149"/>
      <c r="R99" s="148"/>
      <c r="S99" s="143"/>
      <c r="T99" s="149"/>
      <c r="U99" s="148" t="str">
        <f ca="1">IF(NOT(ISNA(MATCH($A99,Tableau5[Réf moteur],0))),IF(VALUE(RIGHT(U$5,1))&lt;=Tableau7[[#This Row],[Nbr d''OF faisa 1]],OFFSET(INDIRECT("'Faisa 1'!"&amp;ADDRESS(MATCH($A99,Tableau5[Réf moteur],0)+1,1),TRUE),RIGHT(U$5,1)-1,3,,),""),"")</f>
        <v/>
      </c>
      <c r="V99" s="143"/>
      <c r="W99" s="149"/>
      <c r="X99" s="148" t="str">
        <f ca="1">IF(NOT(ISNA(MATCH($A99,Tableau5[Réf moteur],0))),IF(VALUE(RIGHT(X$5,1))&lt;=Tableau7[[#This Row],[Nbr d''OF faisa 1]],OFFSET(INDIRECT("'Faisa 1'!"&amp;ADDRESS(MATCH($A99,Tableau5[Réf moteur],0)+1,1),TRUE),RIGHT(X$5,1)-1,3,,),""),"")</f>
        <v/>
      </c>
      <c r="Y99" s="143"/>
      <c r="Z99" s="149"/>
      <c r="AA99" s="160">
        <f ca="1">COUNTA(Tableau7[[#This Row],[OF 1]:[Eng. prév.7]])</f>
        <v>6</v>
      </c>
      <c r="AB99" s="164">
        <f ca="1">Tableau7[[#This Row],[Colonne3]]-AA99</f>
        <v>-6</v>
      </c>
      <c r="AC9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0" spans="1:29" x14ac:dyDescent="0.25">
      <c r="A100" s="167">
        <v>2999818</v>
      </c>
      <c r="B100" s="142"/>
      <c r="C100" s="153"/>
      <c r="D100" s="149"/>
      <c r="E100" s="184">
        <f>IF(ISNA(VLOOKUP(Tableau7[[#This Row],[Part Number]],'Nbr OF faisa 1'!A:B,2,0)),0,VLOOKUP(Tableau7[[#This Row],[Part Number]],'Nbr OF faisa 1'!A:B,2,0))</f>
        <v>0</v>
      </c>
      <c r="F100" s="172" t="str">
        <f ca="1">IF(NOT(ISNA(MATCH($A100,Tableau5[Réf moteur],0))),IF(VALUE(RIGHT(F$5,1))&lt;=Tableau7[[#This Row],[Nbr d''OF faisa 1]],OFFSET(INDIRECT("'Faisa 1'!"&amp;ADDRESS(MATCH($A100,Tableau5[Réf moteur],0)+1,1),TRUE),RIGHT(F$5,1)-1,3,,),""),"")</f>
        <v/>
      </c>
      <c r="G100" s="143"/>
      <c r="H100" s="149"/>
      <c r="I100" s="172" t="str">
        <f ca="1">IF(NOT(ISNA(MATCH($A100,Tableau5[Réf moteur],0))),IF(VALUE(RIGHT(I$5,1))&lt;=Tableau7[[#This Row],[Nbr d''OF faisa 1]],OFFSET(INDIRECT("'Faisa 1'!"&amp;ADDRESS(MATCH($A100,Tableau5[Réf moteur],0)+1,1),TRUE),RIGHT(I$5,1)-1,3,,),""),"")</f>
        <v/>
      </c>
      <c r="J100" s="143"/>
      <c r="K100" s="149"/>
      <c r="L100" s="172" t="str">
        <f ca="1">IF(NOT(ISNA(MATCH($A100,Tableau5[Réf moteur],0))),IF(VALUE(RIGHT(L$5,1))&lt;=Tableau7[[#This Row],[Nbr d''OF faisa 1]],OFFSET(INDIRECT("'Faisa 1'!"&amp;ADDRESS(MATCH($A100,Tableau5[Réf moteur],0)+1,1),TRUE),RIGHT(L$5,1)-1,3,,),""),"")</f>
        <v/>
      </c>
      <c r="M100" s="143"/>
      <c r="N100" s="149"/>
      <c r="O100" s="148" t="str">
        <f ca="1">IF(NOT(ISNA(MATCH($A100,Tableau5[Réf moteur],0))),IF(VALUE(RIGHT(O$5,1))&lt;=Tableau7[[#This Row],[Nbr d''OF faisa 1]],OFFSET(INDIRECT("'Faisa 1'!"&amp;ADDRESS(MATCH($A100,Tableau5[Réf moteur],0)+1,1),TRUE),RIGHT(O$5,1)-1,3,,),""),"")</f>
        <v/>
      </c>
      <c r="P100" s="143"/>
      <c r="Q100" s="149"/>
      <c r="R100" s="148"/>
      <c r="S100" s="143"/>
      <c r="T100" s="149"/>
      <c r="U100" s="148" t="str">
        <f ca="1">IF(NOT(ISNA(MATCH($A100,Tableau5[Réf moteur],0))),IF(VALUE(RIGHT(U$5,1))&lt;=Tableau7[[#This Row],[Nbr d''OF faisa 1]],OFFSET(INDIRECT("'Faisa 1'!"&amp;ADDRESS(MATCH($A100,Tableau5[Réf moteur],0)+1,1),TRUE),RIGHT(U$5,1)-1,3,,),""),"")</f>
        <v/>
      </c>
      <c r="V100" s="143"/>
      <c r="W100" s="149"/>
      <c r="X100" s="148" t="str">
        <f ca="1">IF(NOT(ISNA(MATCH($A100,Tableau5[Réf moteur],0))),IF(VALUE(RIGHT(X$5,1))&lt;=Tableau7[[#This Row],[Nbr d''OF faisa 1]],OFFSET(INDIRECT("'Faisa 1'!"&amp;ADDRESS(MATCH($A100,Tableau5[Réf moteur],0)+1,1),TRUE),RIGHT(X$5,1)-1,3,,),""),"")</f>
        <v/>
      </c>
      <c r="Y100" s="143"/>
      <c r="Z100" s="149"/>
      <c r="AA100" s="160">
        <f ca="1">COUNTA(Tableau7[[#This Row],[OF 1]:[Eng. prév.7]])</f>
        <v>6</v>
      </c>
      <c r="AB100" s="164">
        <f ca="1">Tableau7[[#This Row],[Colonne3]]-AA100</f>
        <v>-6</v>
      </c>
      <c r="AC10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1" spans="1:29" x14ac:dyDescent="0.25">
      <c r="A101" s="167">
        <v>2999772</v>
      </c>
      <c r="B101" s="142"/>
      <c r="C101" s="153"/>
      <c r="D101" s="149"/>
      <c r="E101" s="184">
        <f>IF(ISNA(VLOOKUP(Tableau7[[#This Row],[Part Number]],'Nbr OF faisa 1'!A:B,2,0)),0,VLOOKUP(Tableau7[[#This Row],[Part Number]],'Nbr OF faisa 1'!A:B,2,0))</f>
        <v>1</v>
      </c>
      <c r="F101" s="172">
        <f ca="1">IF(NOT(ISNA(MATCH($A101,Tableau5[Réf moteur],0))),IF(VALUE(RIGHT(F$5,1))&lt;=Tableau7[[#This Row],[Nbr d''OF faisa 1]],OFFSET(INDIRECT("'Faisa 1'!"&amp;ADDRESS(MATCH($A101,Tableau5[Réf moteur],0)+1,1),TRUE),RIGHT(F$5,1)-1,3,,),""),"")</f>
        <v>281880</v>
      </c>
      <c r="G101" s="143"/>
      <c r="H101" s="149"/>
      <c r="I101" s="172" t="str">
        <f ca="1">IF(NOT(ISNA(MATCH($A101,Tableau5[Réf moteur],0))),IF(VALUE(RIGHT(I$5,1))&lt;=Tableau7[[#This Row],[Nbr d''OF faisa 1]],OFFSET(INDIRECT("'Faisa 1'!"&amp;ADDRESS(MATCH($A101,Tableau5[Réf moteur],0)+1,1),TRUE),RIGHT(I$5,1)-1,3,,),""),"")</f>
        <v/>
      </c>
      <c r="J101" s="143"/>
      <c r="K101" s="149"/>
      <c r="L101" s="172" t="str">
        <f ca="1">IF(NOT(ISNA(MATCH($A101,Tableau5[Réf moteur],0))),IF(VALUE(RIGHT(L$5,1))&lt;=Tableau7[[#This Row],[Nbr d''OF faisa 1]],OFFSET(INDIRECT("'Faisa 1'!"&amp;ADDRESS(MATCH($A101,Tableau5[Réf moteur],0)+1,1),TRUE),RIGHT(L$5,1)-1,3,,),""),"")</f>
        <v/>
      </c>
      <c r="M101" s="143"/>
      <c r="N101" s="149"/>
      <c r="O101" s="148" t="str">
        <f ca="1">IF(NOT(ISNA(MATCH($A101,Tableau5[Réf moteur],0))),IF(VALUE(RIGHT(O$5,1))&lt;=Tableau7[[#This Row],[Nbr d''OF faisa 1]],OFFSET(INDIRECT("'Faisa 1'!"&amp;ADDRESS(MATCH($A101,Tableau5[Réf moteur],0)+1,1),TRUE),RIGHT(O$5,1)-1,3,,),""),"")</f>
        <v/>
      </c>
      <c r="P101" s="143"/>
      <c r="Q101" s="149"/>
      <c r="R101" s="148"/>
      <c r="S101" s="143"/>
      <c r="T101" s="149"/>
      <c r="U101" s="148" t="str">
        <f ca="1">IF(NOT(ISNA(MATCH($A101,Tableau5[Réf moteur],0))),IF(VALUE(RIGHT(U$5,1))&lt;=Tableau7[[#This Row],[Nbr d''OF faisa 1]],OFFSET(INDIRECT("'Faisa 1'!"&amp;ADDRESS(MATCH($A101,Tableau5[Réf moteur],0)+1,1),TRUE),RIGHT(U$5,1)-1,3,,),""),"")</f>
        <v/>
      </c>
      <c r="V101" s="143"/>
      <c r="W101" s="149"/>
      <c r="X101" s="148" t="str">
        <f ca="1">IF(NOT(ISNA(MATCH($A101,Tableau5[Réf moteur],0))),IF(VALUE(RIGHT(X$5,1))&lt;=Tableau7[[#This Row],[Nbr d''OF faisa 1]],OFFSET(INDIRECT("'Faisa 1'!"&amp;ADDRESS(MATCH($A101,Tableau5[Réf moteur],0)+1,1),TRUE),RIGHT(X$5,1)-1,3,,),""),"")</f>
        <v/>
      </c>
      <c r="Y101" s="143"/>
      <c r="Z101" s="149"/>
      <c r="AA101" s="160">
        <f ca="1">COUNTA(Tableau7[[#This Row],[OF 1]:[Eng. prév.7]])</f>
        <v>6</v>
      </c>
      <c r="AB101" s="164">
        <f ca="1">Tableau7[[#This Row],[Colonne3]]-AA101</f>
        <v>-6</v>
      </c>
      <c r="AC10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2" spans="1:29" x14ac:dyDescent="0.25">
      <c r="A102" s="167">
        <v>2999770</v>
      </c>
      <c r="B102" s="142"/>
      <c r="C102" s="153"/>
      <c r="D102" s="149"/>
      <c r="E102" s="184">
        <f>IF(ISNA(VLOOKUP(Tableau7[[#This Row],[Part Number]],'Nbr OF faisa 1'!A:B,2,0)),0,VLOOKUP(Tableau7[[#This Row],[Part Number]],'Nbr OF faisa 1'!A:B,2,0))</f>
        <v>0</v>
      </c>
      <c r="F102" s="172" t="str">
        <f ca="1">IF(NOT(ISNA(MATCH($A102,Tableau5[Réf moteur],0))),IF(VALUE(RIGHT(F$5,1))&lt;=Tableau7[[#This Row],[Nbr d''OF faisa 1]],OFFSET(INDIRECT("'Faisa 1'!"&amp;ADDRESS(MATCH($A102,Tableau5[Réf moteur],0)+1,1),TRUE),RIGHT(F$5,1)-1,3,,),""),"")</f>
        <v/>
      </c>
      <c r="G102" s="143"/>
      <c r="H102" s="149"/>
      <c r="I102" s="172" t="str">
        <f ca="1">IF(NOT(ISNA(MATCH($A102,Tableau5[Réf moteur],0))),IF(VALUE(RIGHT(I$5,1))&lt;=Tableau7[[#This Row],[Nbr d''OF faisa 1]],OFFSET(INDIRECT("'Faisa 1'!"&amp;ADDRESS(MATCH($A102,Tableau5[Réf moteur],0)+1,1),TRUE),RIGHT(I$5,1)-1,3,,),""),"")</f>
        <v/>
      </c>
      <c r="J102" s="143"/>
      <c r="K102" s="149"/>
      <c r="L102" s="172" t="str">
        <f ca="1">IF(NOT(ISNA(MATCH($A102,Tableau5[Réf moteur],0))),IF(VALUE(RIGHT(L$5,1))&lt;=Tableau7[[#This Row],[Nbr d''OF faisa 1]],OFFSET(INDIRECT("'Faisa 1'!"&amp;ADDRESS(MATCH($A102,Tableau5[Réf moteur],0)+1,1),TRUE),RIGHT(L$5,1)-1,3,,),""),"")</f>
        <v/>
      </c>
      <c r="M102" s="143"/>
      <c r="N102" s="149"/>
      <c r="O102" s="148" t="str">
        <f ca="1">IF(NOT(ISNA(MATCH($A102,Tableau5[Réf moteur],0))),IF(VALUE(RIGHT(O$5,1))&lt;=Tableau7[[#This Row],[Nbr d''OF faisa 1]],OFFSET(INDIRECT("'Faisa 1'!"&amp;ADDRESS(MATCH($A102,Tableau5[Réf moteur],0)+1,1),TRUE),RIGHT(O$5,1)-1,3,,),""),"")</f>
        <v/>
      </c>
      <c r="P102" s="143"/>
      <c r="Q102" s="149"/>
      <c r="R102" s="148"/>
      <c r="S102" s="143"/>
      <c r="T102" s="149"/>
      <c r="U102" s="148" t="str">
        <f ca="1">IF(NOT(ISNA(MATCH($A102,Tableau5[Réf moteur],0))),IF(VALUE(RIGHT(U$5,1))&lt;=Tableau7[[#This Row],[Nbr d''OF faisa 1]],OFFSET(INDIRECT("'Faisa 1'!"&amp;ADDRESS(MATCH($A102,Tableau5[Réf moteur],0)+1,1),TRUE),RIGHT(U$5,1)-1,3,,),""),"")</f>
        <v/>
      </c>
      <c r="V102" s="143"/>
      <c r="W102" s="149"/>
      <c r="X102" s="148" t="str">
        <f ca="1">IF(NOT(ISNA(MATCH($A102,Tableau5[Réf moteur],0))),IF(VALUE(RIGHT(X$5,1))&lt;=Tableau7[[#This Row],[Nbr d''OF faisa 1]],OFFSET(INDIRECT("'Faisa 1'!"&amp;ADDRESS(MATCH($A102,Tableau5[Réf moteur],0)+1,1),TRUE),RIGHT(X$5,1)-1,3,,),""),"")</f>
        <v/>
      </c>
      <c r="Y102" s="143"/>
      <c r="Z102" s="149"/>
      <c r="AA102" s="160">
        <f ca="1">COUNTA(Tableau7[[#This Row],[OF 1]:[Eng. prév.7]])</f>
        <v>6</v>
      </c>
      <c r="AB102" s="164">
        <f ca="1">Tableau7[[#This Row],[Colonne3]]-AA102</f>
        <v>-6</v>
      </c>
      <c r="AC10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3" spans="1:29" x14ac:dyDescent="0.25">
      <c r="A103" s="167">
        <v>2999766</v>
      </c>
      <c r="B103" s="142"/>
      <c r="C103" s="153"/>
      <c r="D103" s="149"/>
      <c r="E103" s="184">
        <f>IF(ISNA(VLOOKUP(Tableau7[[#This Row],[Part Number]],'Nbr OF faisa 1'!A:B,2,0)),0,VLOOKUP(Tableau7[[#This Row],[Part Number]],'Nbr OF faisa 1'!A:B,2,0))</f>
        <v>1</v>
      </c>
      <c r="F103" s="172">
        <f ca="1">IF(NOT(ISNA(MATCH($A103,Tableau5[Réf moteur],0))),IF(VALUE(RIGHT(F$5,1))&lt;=Tableau7[[#This Row],[Nbr d''OF faisa 1]],OFFSET(INDIRECT("'Faisa 1'!"&amp;ADDRESS(MATCH($A103,Tableau5[Réf moteur],0)+1,1),TRUE),RIGHT(F$5,1)-1,3,,),""),"")</f>
        <v>277478</v>
      </c>
      <c r="G103" s="143"/>
      <c r="H103" s="149"/>
      <c r="I103" s="172" t="str">
        <f ca="1">IF(NOT(ISNA(MATCH($A103,Tableau5[Réf moteur],0))),IF(VALUE(RIGHT(I$5,1))&lt;=Tableau7[[#This Row],[Nbr d''OF faisa 1]],OFFSET(INDIRECT("'Faisa 1'!"&amp;ADDRESS(MATCH($A103,Tableau5[Réf moteur],0)+1,1),TRUE),RIGHT(I$5,1)-1,3,,),""),"")</f>
        <v/>
      </c>
      <c r="J103" s="143"/>
      <c r="K103" s="149"/>
      <c r="L103" s="172" t="str">
        <f ca="1">IF(NOT(ISNA(MATCH($A103,Tableau5[Réf moteur],0))),IF(VALUE(RIGHT(L$5,1))&lt;=Tableau7[[#This Row],[Nbr d''OF faisa 1]],OFFSET(INDIRECT("'Faisa 1'!"&amp;ADDRESS(MATCH($A103,Tableau5[Réf moteur],0)+1,1),TRUE),RIGHT(L$5,1)-1,3,,),""),"")</f>
        <v/>
      </c>
      <c r="M103" s="143"/>
      <c r="N103" s="149"/>
      <c r="O103" s="148" t="str">
        <f ca="1">IF(NOT(ISNA(MATCH($A103,Tableau5[Réf moteur],0))),IF(VALUE(RIGHT(O$5,1))&lt;=Tableau7[[#This Row],[Nbr d''OF faisa 1]],OFFSET(INDIRECT("'Faisa 1'!"&amp;ADDRESS(MATCH($A103,Tableau5[Réf moteur],0)+1,1),TRUE),RIGHT(O$5,1)-1,3,,),""),"")</f>
        <v/>
      </c>
      <c r="P103" s="143"/>
      <c r="Q103" s="149"/>
      <c r="R103" s="148"/>
      <c r="S103" s="143"/>
      <c r="T103" s="149"/>
      <c r="U103" s="148" t="str">
        <f ca="1">IF(NOT(ISNA(MATCH($A103,Tableau5[Réf moteur],0))),IF(VALUE(RIGHT(U$5,1))&lt;=Tableau7[[#This Row],[Nbr d''OF faisa 1]],OFFSET(INDIRECT("'Faisa 1'!"&amp;ADDRESS(MATCH($A103,Tableau5[Réf moteur],0)+1,1),TRUE),RIGHT(U$5,1)-1,3,,),""),"")</f>
        <v/>
      </c>
      <c r="V103" s="143"/>
      <c r="W103" s="149"/>
      <c r="X103" s="148" t="str">
        <f ca="1">IF(NOT(ISNA(MATCH($A103,Tableau5[Réf moteur],0))),IF(VALUE(RIGHT(X$5,1))&lt;=Tableau7[[#This Row],[Nbr d''OF faisa 1]],OFFSET(INDIRECT("'Faisa 1'!"&amp;ADDRESS(MATCH($A103,Tableau5[Réf moteur],0)+1,1),TRUE),RIGHT(X$5,1)-1,3,,),""),"")</f>
        <v/>
      </c>
      <c r="Y103" s="143"/>
      <c r="Z103" s="149"/>
      <c r="AA103" s="160">
        <f ca="1">COUNTA(Tableau7[[#This Row],[OF 1]:[Eng. prév.7]])</f>
        <v>6</v>
      </c>
      <c r="AB103" s="164">
        <f ca="1">Tableau7[[#This Row],[Colonne3]]-AA103</f>
        <v>-6</v>
      </c>
      <c r="AC10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4" spans="1:29" x14ac:dyDescent="0.25">
      <c r="A104" s="167">
        <v>2999762</v>
      </c>
      <c r="B104" s="142"/>
      <c r="C104" s="153"/>
      <c r="D104" s="149"/>
      <c r="E104" s="184">
        <f>IF(ISNA(VLOOKUP(Tableau7[[#This Row],[Part Number]],'Nbr OF faisa 1'!A:B,2,0)),0,VLOOKUP(Tableau7[[#This Row],[Part Number]],'Nbr OF faisa 1'!A:B,2,0))</f>
        <v>6</v>
      </c>
      <c r="F104" s="172">
        <f ca="1">IF(NOT(ISNA(MATCH($A104,Tableau5[Réf moteur],0))),IF(VALUE(RIGHT(F$5,1))&lt;=Tableau7[[#This Row],[Nbr d''OF faisa 1]],OFFSET(INDIRECT("'Faisa 1'!"&amp;ADDRESS(MATCH($A104,Tableau5[Réf moteur],0)+1,1),TRUE),RIGHT(F$5,1)-1,3,,),""),"")</f>
        <v>277290</v>
      </c>
      <c r="G104" s="143"/>
      <c r="H104" s="149"/>
      <c r="I104" s="172">
        <f ca="1">IF(NOT(ISNA(MATCH($A104,Tableau5[Réf moteur],0))),IF(VALUE(RIGHT(I$5,1))&lt;=Tableau7[[#This Row],[Nbr d''OF faisa 1]],OFFSET(INDIRECT("'Faisa 1'!"&amp;ADDRESS(MATCH($A104,Tableau5[Réf moteur],0)+1,1),TRUE),RIGHT(I$5,1)-1,3,,),""),"")</f>
        <v>277473</v>
      </c>
      <c r="J104" s="143"/>
      <c r="K104" s="149"/>
      <c r="L104" s="172">
        <f ca="1">IF(NOT(ISNA(MATCH($A104,Tableau5[Réf moteur],0))),IF(VALUE(RIGHT(L$5,1))&lt;=Tableau7[[#This Row],[Nbr d''OF faisa 1]],OFFSET(INDIRECT("'Faisa 1'!"&amp;ADDRESS(MATCH($A104,Tableau5[Réf moteur],0)+1,1),TRUE),RIGHT(L$5,1)-1,3,,),""),"")</f>
        <v>277474</v>
      </c>
      <c r="M104" s="143"/>
      <c r="N104" s="149"/>
      <c r="O104" s="148">
        <f ca="1">IF(NOT(ISNA(MATCH($A104,Tableau5[Réf moteur],0))),IF(VALUE(RIGHT(O$5,1))&lt;=Tableau7[[#This Row],[Nbr d''OF faisa 1]],OFFSET(INDIRECT("'Faisa 1'!"&amp;ADDRESS(MATCH($A104,Tableau5[Réf moteur],0)+1,1),TRUE),RIGHT(O$5,1)-1,3,,),""),"")</f>
        <v>280828</v>
      </c>
      <c r="P104" s="143"/>
      <c r="Q104" s="149"/>
      <c r="R104" s="148"/>
      <c r="S104" s="143"/>
      <c r="T104" s="149"/>
      <c r="U104" s="148">
        <f ca="1">IF(NOT(ISNA(MATCH($A104,Tableau5[Réf moteur],0))),IF(VALUE(RIGHT(U$5,1))&lt;=Tableau7[[#This Row],[Nbr d''OF faisa 1]],OFFSET(INDIRECT("'Faisa 1'!"&amp;ADDRESS(MATCH($A104,Tableau5[Réf moteur],0)+1,1),TRUE),RIGHT(U$5,1)-1,3,,),""),"")</f>
        <v>281352</v>
      </c>
      <c r="V104" s="143"/>
      <c r="W104" s="149"/>
      <c r="X104" s="148" t="str">
        <f ca="1">IF(NOT(ISNA(MATCH($A104,Tableau5[Réf moteur],0))),IF(VALUE(RIGHT(X$5,1))&lt;=Tableau7[[#This Row],[Nbr d''OF faisa 1]],OFFSET(INDIRECT("'Faisa 1'!"&amp;ADDRESS(MATCH($A104,Tableau5[Réf moteur],0)+1,1),TRUE),RIGHT(X$5,1)-1,3,,),""),"")</f>
        <v/>
      </c>
      <c r="Y104" s="143"/>
      <c r="Z104" s="149"/>
      <c r="AA104" s="160">
        <f ca="1">COUNTA(Tableau7[[#This Row],[OF 1]:[Eng. prév.7]])</f>
        <v>6</v>
      </c>
      <c r="AB104" s="164">
        <f ca="1">Tableau7[[#This Row],[Colonne3]]-AA104</f>
        <v>-6</v>
      </c>
      <c r="AC10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5" spans="1:29" x14ac:dyDescent="0.25">
      <c r="A105" s="167">
        <v>2999756</v>
      </c>
      <c r="B105" s="142"/>
      <c r="C105" s="153"/>
      <c r="D105" s="149"/>
      <c r="E105" s="184">
        <f>IF(ISNA(VLOOKUP(Tableau7[[#This Row],[Part Number]],'Nbr OF faisa 1'!A:B,2,0)),0,VLOOKUP(Tableau7[[#This Row],[Part Number]],'Nbr OF faisa 1'!A:B,2,0))</f>
        <v>2</v>
      </c>
      <c r="F105" s="172">
        <f ca="1">IF(NOT(ISNA(MATCH($A105,Tableau5[Réf moteur],0))),IF(VALUE(RIGHT(F$5,1))&lt;=Tableau7[[#This Row],[Nbr d''OF faisa 1]],OFFSET(INDIRECT("'Faisa 1'!"&amp;ADDRESS(MATCH($A105,Tableau5[Réf moteur],0)+1,1),TRUE),RIGHT(F$5,1)-1,3,,),""),"")</f>
        <v>277469</v>
      </c>
      <c r="G105" s="143"/>
      <c r="H105" s="149"/>
      <c r="I105" s="172">
        <f ca="1">IF(NOT(ISNA(MATCH($A105,Tableau5[Réf moteur],0))),IF(VALUE(RIGHT(I$5,1))&lt;=Tableau7[[#This Row],[Nbr d''OF faisa 1]],OFFSET(INDIRECT("'Faisa 1'!"&amp;ADDRESS(MATCH($A105,Tableau5[Réf moteur],0)+1,1),TRUE),RIGHT(I$5,1)-1,3,,),""),"")</f>
        <v>277470</v>
      </c>
      <c r="J105" s="143"/>
      <c r="K105" s="149"/>
      <c r="L105" s="172" t="str">
        <f ca="1">IF(NOT(ISNA(MATCH($A105,Tableau5[Réf moteur],0))),IF(VALUE(RIGHT(L$5,1))&lt;=Tableau7[[#This Row],[Nbr d''OF faisa 1]],OFFSET(INDIRECT("'Faisa 1'!"&amp;ADDRESS(MATCH($A105,Tableau5[Réf moteur],0)+1,1),TRUE),RIGHT(L$5,1)-1,3,,),""),"")</f>
        <v/>
      </c>
      <c r="M105" s="143"/>
      <c r="N105" s="149"/>
      <c r="O105" s="148" t="str">
        <f ca="1">IF(NOT(ISNA(MATCH($A105,Tableau5[Réf moteur],0))),IF(VALUE(RIGHT(O$5,1))&lt;=Tableau7[[#This Row],[Nbr d''OF faisa 1]],OFFSET(INDIRECT("'Faisa 1'!"&amp;ADDRESS(MATCH($A105,Tableau5[Réf moteur],0)+1,1),TRUE),RIGHT(O$5,1)-1,3,,),""),"")</f>
        <v/>
      </c>
      <c r="P105" s="143"/>
      <c r="Q105" s="149"/>
      <c r="R105" s="148"/>
      <c r="S105" s="143"/>
      <c r="T105" s="149"/>
      <c r="U105" s="148" t="str">
        <f ca="1">IF(NOT(ISNA(MATCH($A105,Tableau5[Réf moteur],0))),IF(VALUE(RIGHT(U$5,1))&lt;=Tableau7[[#This Row],[Nbr d''OF faisa 1]],OFFSET(INDIRECT("'Faisa 1'!"&amp;ADDRESS(MATCH($A105,Tableau5[Réf moteur],0)+1,1),TRUE),RIGHT(U$5,1)-1,3,,),""),"")</f>
        <v/>
      </c>
      <c r="V105" s="143"/>
      <c r="W105" s="149"/>
      <c r="X105" s="148" t="str">
        <f ca="1">IF(NOT(ISNA(MATCH($A105,Tableau5[Réf moteur],0))),IF(VALUE(RIGHT(X$5,1))&lt;=Tableau7[[#This Row],[Nbr d''OF faisa 1]],OFFSET(INDIRECT("'Faisa 1'!"&amp;ADDRESS(MATCH($A105,Tableau5[Réf moteur],0)+1,1),TRUE),RIGHT(X$5,1)-1,3,,),""),"")</f>
        <v/>
      </c>
      <c r="Y105" s="143"/>
      <c r="Z105" s="149"/>
      <c r="AA105" s="160">
        <f ca="1">COUNTA(Tableau7[[#This Row],[OF 1]:[Eng. prév.7]])</f>
        <v>6</v>
      </c>
      <c r="AB105" s="164">
        <f ca="1">Tableau7[[#This Row],[Colonne3]]-AA105</f>
        <v>-6</v>
      </c>
      <c r="AC10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6" spans="1:29" x14ac:dyDescent="0.25">
      <c r="A106" s="167">
        <v>2999748</v>
      </c>
      <c r="B106" s="142"/>
      <c r="C106" s="153"/>
      <c r="D106" s="149"/>
      <c r="E106" s="184">
        <f>IF(ISNA(VLOOKUP(Tableau7[[#This Row],[Part Number]],'Nbr OF faisa 1'!A:B,2,0)),0,VLOOKUP(Tableau7[[#This Row],[Part Number]],'Nbr OF faisa 1'!A:B,2,0))</f>
        <v>0</v>
      </c>
      <c r="F106" s="172" t="str">
        <f ca="1">IF(NOT(ISNA(MATCH($A106,Tableau5[Réf moteur],0))),IF(VALUE(RIGHT(F$5,1))&lt;=Tableau7[[#This Row],[Nbr d''OF faisa 1]],OFFSET(INDIRECT("'Faisa 1'!"&amp;ADDRESS(MATCH($A106,Tableau5[Réf moteur],0)+1,1),TRUE),RIGHT(F$5,1)-1,3,,),""),"")</f>
        <v/>
      </c>
      <c r="G106" s="143"/>
      <c r="H106" s="149"/>
      <c r="I106" s="172" t="str">
        <f ca="1">IF(NOT(ISNA(MATCH($A106,Tableau5[Réf moteur],0))),IF(VALUE(RIGHT(I$5,1))&lt;=Tableau7[[#This Row],[Nbr d''OF faisa 1]],OFFSET(INDIRECT("'Faisa 1'!"&amp;ADDRESS(MATCH($A106,Tableau5[Réf moteur],0)+1,1),TRUE),RIGHT(I$5,1)-1,3,,),""),"")</f>
        <v/>
      </c>
      <c r="J106" s="143"/>
      <c r="K106" s="149"/>
      <c r="L106" s="172" t="str">
        <f ca="1">IF(NOT(ISNA(MATCH($A106,Tableau5[Réf moteur],0))),IF(VALUE(RIGHT(L$5,1))&lt;=Tableau7[[#This Row],[Nbr d''OF faisa 1]],OFFSET(INDIRECT("'Faisa 1'!"&amp;ADDRESS(MATCH($A106,Tableau5[Réf moteur],0)+1,1),TRUE),RIGHT(L$5,1)-1,3,,),""),"")</f>
        <v/>
      </c>
      <c r="M106" s="143"/>
      <c r="N106" s="149"/>
      <c r="O106" s="148" t="str">
        <f ca="1">IF(NOT(ISNA(MATCH($A106,Tableau5[Réf moteur],0))),IF(VALUE(RIGHT(O$5,1))&lt;=Tableau7[[#This Row],[Nbr d''OF faisa 1]],OFFSET(INDIRECT("'Faisa 1'!"&amp;ADDRESS(MATCH($A106,Tableau5[Réf moteur],0)+1,1),TRUE),RIGHT(O$5,1)-1,3,,),""),"")</f>
        <v/>
      </c>
      <c r="P106" s="143"/>
      <c r="Q106" s="149"/>
      <c r="R106" s="148"/>
      <c r="S106" s="143"/>
      <c r="T106" s="149"/>
      <c r="U106" s="148" t="str">
        <f ca="1">IF(NOT(ISNA(MATCH($A106,Tableau5[Réf moteur],0))),IF(VALUE(RIGHT(U$5,1))&lt;=Tableau7[[#This Row],[Nbr d''OF faisa 1]],OFFSET(INDIRECT("'Faisa 1'!"&amp;ADDRESS(MATCH($A106,Tableau5[Réf moteur],0)+1,1),TRUE),RIGHT(U$5,1)-1,3,,),""),"")</f>
        <v/>
      </c>
      <c r="V106" s="143"/>
      <c r="W106" s="149"/>
      <c r="X106" s="148" t="str">
        <f ca="1">IF(NOT(ISNA(MATCH($A106,Tableau5[Réf moteur],0))),IF(VALUE(RIGHT(X$5,1))&lt;=Tableau7[[#This Row],[Nbr d''OF faisa 1]],OFFSET(INDIRECT("'Faisa 1'!"&amp;ADDRESS(MATCH($A106,Tableau5[Réf moteur],0)+1,1),TRUE),RIGHT(X$5,1)-1,3,,),""),"")</f>
        <v/>
      </c>
      <c r="Y106" s="143"/>
      <c r="Z106" s="149"/>
      <c r="AA106" s="160">
        <f ca="1">COUNTA(Tableau7[[#This Row],[OF 1]:[Eng. prév.7]])</f>
        <v>6</v>
      </c>
      <c r="AB106" s="164">
        <f ca="1">Tableau7[[#This Row],[Colonne3]]-AA106</f>
        <v>-6</v>
      </c>
      <c r="AC10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7" spans="1:29" x14ac:dyDescent="0.25">
      <c r="A107" s="167">
        <v>2999718</v>
      </c>
      <c r="B107" s="142"/>
      <c r="C107" s="153"/>
      <c r="D107" s="149"/>
      <c r="E107" s="184">
        <f>IF(ISNA(VLOOKUP(Tableau7[[#This Row],[Part Number]],'Nbr OF faisa 1'!A:B,2,0)),0,VLOOKUP(Tableau7[[#This Row],[Part Number]],'Nbr OF faisa 1'!A:B,2,0))</f>
        <v>1</v>
      </c>
      <c r="F107" s="172">
        <f ca="1">IF(NOT(ISNA(MATCH($A107,Tableau5[Réf moteur],0))),IF(VALUE(RIGHT(F$5,1))&lt;=Tableau7[[#This Row],[Nbr d''OF faisa 1]],OFFSET(INDIRECT("'Faisa 1'!"&amp;ADDRESS(MATCH($A107,Tableau5[Réf moteur],0)+1,1),TRUE),RIGHT(F$5,1)-1,3,,),""),"")</f>
        <v>272307</v>
      </c>
      <c r="G107" s="143"/>
      <c r="H107" s="149"/>
      <c r="I107" s="172" t="str">
        <f ca="1">IF(NOT(ISNA(MATCH($A107,Tableau5[Réf moteur],0))),IF(VALUE(RIGHT(I$5,1))&lt;=Tableau7[[#This Row],[Nbr d''OF faisa 1]],OFFSET(INDIRECT("'Faisa 1'!"&amp;ADDRESS(MATCH($A107,Tableau5[Réf moteur],0)+1,1),TRUE),RIGHT(I$5,1)-1,3,,),""),"")</f>
        <v/>
      </c>
      <c r="J107" s="143"/>
      <c r="K107" s="149"/>
      <c r="L107" s="172" t="str">
        <f ca="1">IF(NOT(ISNA(MATCH($A107,Tableau5[Réf moteur],0))),IF(VALUE(RIGHT(L$5,1))&lt;=Tableau7[[#This Row],[Nbr d''OF faisa 1]],OFFSET(INDIRECT("'Faisa 1'!"&amp;ADDRESS(MATCH($A107,Tableau5[Réf moteur],0)+1,1),TRUE),RIGHT(L$5,1)-1,3,,),""),"")</f>
        <v/>
      </c>
      <c r="M107" s="143"/>
      <c r="N107" s="149"/>
      <c r="O107" s="148" t="str">
        <f ca="1">IF(NOT(ISNA(MATCH($A107,Tableau5[Réf moteur],0))),IF(VALUE(RIGHT(O$5,1))&lt;=Tableau7[[#This Row],[Nbr d''OF faisa 1]],OFFSET(INDIRECT("'Faisa 1'!"&amp;ADDRESS(MATCH($A107,Tableau5[Réf moteur],0)+1,1),TRUE),RIGHT(O$5,1)-1,3,,),""),"")</f>
        <v/>
      </c>
      <c r="P107" s="143"/>
      <c r="Q107" s="149"/>
      <c r="R107" s="148"/>
      <c r="S107" s="143"/>
      <c r="T107" s="149"/>
      <c r="U107" s="148" t="str">
        <f ca="1">IF(NOT(ISNA(MATCH($A107,Tableau5[Réf moteur],0))),IF(VALUE(RIGHT(U$5,1))&lt;=Tableau7[[#This Row],[Nbr d''OF faisa 1]],OFFSET(INDIRECT("'Faisa 1'!"&amp;ADDRESS(MATCH($A107,Tableau5[Réf moteur],0)+1,1),TRUE),RIGHT(U$5,1)-1,3,,),""),"")</f>
        <v/>
      </c>
      <c r="V107" s="143"/>
      <c r="W107" s="149"/>
      <c r="X107" s="148" t="str">
        <f ca="1">IF(NOT(ISNA(MATCH($A107,Tableau5[Réf moteur],0))),IF(VALUE(RIGHT(X$5,1))&lt;=Tableau7[[#This Row],[Nbr d''OF faisa 1]],OFFSET(INDIRECT("'Faisa 1'!"&amp;ADDRESS(MATCH($A107,Tableau5[Réf moteur],0)+1,1),TRUE),RIGHT(X$5,1)-1,3,,),""),"")</f>
        <v/>
      </c>
      <c r="Y107" s="143"/>
      <c r="Z107" s="149"/>
      <c r="AA107" s="160">
        <f ca="1">COUNTA(Tableau7[[#This Row],[OF 1]:[Eng. prév.7]])</f>
        <v>6</v>
      </c>
      <c r="AB107" s="164">
        <f ca="1">Tableau7[[#This Row],[Colonne3]]-AA107</f>
        <v>-6</v>
      </c>
      <c r="AC10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8" spans="1:29" x14ac:dyDescent="0.25">
      <c r="A108" s="167">
        <v>2999714</v>
      </c>
      <c r="B108" s="142"/>
      <c r="C108" s="153"/>
      <c r="D108" s="149"/>
      <c r="E108" s="184">
        <f>IF(ISNA(VLOOKUP(Tableau7[[#This Row],[Part Number]],'Nbr OF faisa 1'!A:B,2,0)),0,VLOOKUP(Tableau7[[#This Row],[Part Number]],'Nbr OF faisa 1'!A:B,2,0))</f>
        <v>10</v>
      </c>
      <c r="F108" s="172">
        <f ca="1">IF(NOT(ISNA(MATCH($A108,Tableau5[Réf moteur],0))),IF(VALUE(RIGHT(F$5,1))&lt;=Tableau7[[#This Row],[Nbr d''OF faisa 1]],OFFSET(INDIRECT("'Faisa 1'!"&amp;ADDRESS(MATCH($A108,Tableau5[Réf moteur],0)+1,1),TRUE),RIGHT(F$5,1)-1,3,,),""),"")</f>
        <v>265341</v>
      </c>
      <c r="G108" s="143"/>
      <c r="H108" s="149"/>
      <c r="I108" s="172">
        <f ca="1">IF(NOT(ISNA(MATCH($A108,Tableau5[Réf moteur],0))),IF(VALUE(RIGHT(I$5,1))&lt;=Tableau7[[#This Row],[Nbr d''OF faisa 1]],OFFSET(INDIRECT("'Faisa 1'!"&amp;ADDRESS(MATCH($A108,Tableau5[Réf moteur],0)+1,1),TRUE),RIGHT(I$5,1)-1,3,,),""),"")</f>
        <v>268492</v>
      </c>
      <c r="J108" s="143"/>
      <c r="K108" s="149"/>
      <c r="L108" s="172">
        <f ca="1">IF(NOT(ISNA(MATCH($A108,Tableau5[Réf moteur],0))),IF(VALUE(RIGHT(L$5,1))&lt;=Tableau7[[#This Row],[Nbr d''OF faisa 1]],OFFSET(INDIRECT("'Faisa 1'!"&amp;ADDRESS(MATCH($A108,Tableau5[Réf moteur],0)+1,1),TRUE),RIGHT(L$5,1)-1,3,,),""),"")</f>
        <v>268659</v>
      </c>
      <c r="M108" s="143"/>
      <c r="N108" s="149"/>
      <c r="O108" s="148">
        <f ca="1">IF(NOT(ISNA(MATCH($A108,Tableau5[Réf moteur],0))),IF(VALUE(RIGHT(O$5,1))&lt;=Tableau7[[#This Row],[Nbr d''OF faisa 1]],OFFSET(INDIRECT("'Faisa 1'!"&amp;ADDRESS(MATCH($A108,Tableau5[Réf moteur],0)+1,1),TRUE),RIGHT(O$5,1)-1,3,,),""),"")</f>
        <v>268871</v>
      </c>
      <c r="P108" s="143"/>
      <c r="Q108" s="149"/>
      <c r="R108" s="148"/>
      <c r="S108" s="143"/>
      <c r="T108" s="149"/>
      <c r="U108" s="148">
        <f ca="1">IF(NOT(ISNA(MATCH($A108,Tableau5[Réf moteur],0))),IF(VALUE(RIGHT(U$5,1))&lt;=Tableau7[[#This Row],[Nbr d''OF faisa 1]],OFFSET(INDIRECT("'Faisa 1'!"&amp;ADDRESS(MATCH($A108,Tableau5[Réf moteur],0)+1,1),TRUE),RIGHT(U$5,1)-1,3,,),""),"")</f>
        <v>274504</v>
      </c>
      <c r="V108" s="143"/>
      <c r="W108" s="149"/>
      <c r="X108" s="148">
        <f ca="1">IF(NOT(ISNA(MATCH($A108,Tableau5[Réf moteur],0))),IF(VALUE(RIGHT(X$5,1))&lt;=Tableau7[[#This Row],[Nbr d''OF faisa 1]],OFFSET(INDIRECT("'Faisa 1'!"&amp;ADDRESS(MATCH($A108,Tableau5[Réf moteur],0)+1,1),TRUE),RIGHT(X$5,1)-1,3,,),""),"")</f>
        <v>274505</v>
      </c>
      <c r="Y108" s="143"/>
      <c r="Z108" s="149"/>
      <c r="AA108" s="160">
        <f ca="1">COUNTA(Tableau7[[#This Row],[OF 1]:[Eng. prév.7]])</f>
        <v>6</v>
      </c>
      <c r="AB108" s="164">
        <f ca="1">Tableau7[[#This Row],[Colonne3]]-AA108</f>
        <v>-6</v>
      </c>
      <c r="AC10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9" spans="1:29" x14ac:dyDescent="0.25">
      <c r="A109" s="167">
        <v>2999674</v>
      </c>
      <c r="B109" s="142"/>
      <c r="C109" s="153"/>
      <c r="D109" s="149"/>
      <c r="E109" s="184">
        <f>IF(ISNA(VLOOKUP(Tableau7[[#This Row],[Part Number]],'Nbr OF faisa 1'!A:B,2,0)),0,VLOOKUP(Tableau7[[#This Row],[Part Number]],'Nbr OF faisa 1'!A:B,2,0))</f>
        <v>0</v>
      </c>
      <c r="F109" s="172" t="str">
        <f ca="1">IF(NOT(ISNA(MATCH($A109,Tableau5[Réf moteur],0))),IF(VALUE(RIGHT(F$5,1))&lt;=Tableau7[[#This Row],[Nbr d''OF faisa 1]],OFFSET(INDIRECT("'Faisa 1'!"&amp;ADDRESS(MATCH($A109,Tableau5[Réf moteur],0)+1,1),TRUE),RIGHT(F$5,1)-1,3,,),""),"")</f>
        <v/>
      </c>
      <c r="G109" s="143"/>
      <c r="H109" s="149"/>
      <c r="I109" s="172" t="str">
        <f ca="1">IF(NOT(ISNA(MATCH($A109,Tableau5[Réf moteur],0))),IF(VALUE(RIGHT(I$5,1))&lt;=Tableau7[[#This Row],[Nbr d''OF faisa 1]],OFFSET(INDIRECT("'Faisa 1'!"&amp;ADDRESS(MATCH($A109,Tableau5[Réf moteur],0)+1,1),TRUE),RIGHT(I$5,1)-1,3,,),""),"")</f>
        <v/>
      </c>
      <c r="J109" s="143"/>
      <c r="K109" s="149"/>
      <c r="L109" s="172" t="str">
        <f ca="1">IF(NOT(ISNA(MATCH($A109,Tableau5[Réf moteur],0))),IF(VALUE(RIGHT(L$5,1))&lt;=Tableau7[[#This Row],[Nbr d''OF faisa 1]],OFFSET(INDIRECT("'Faisa 1'!"&amp;ADDRESS(MATCH($A109,Tableau5[Réf moteur],0)+1,1),TRUE),RIGHT(L$5,1)-1,3,,),""),"")</f>
        <v/>
      </c>
      <c r="M109" s="143"/>
      <c r="N109" s="149"/>
      <c r="O109" s="148" t="str">
        <f ca="1">IF(NOT(ISNA(MATCH($A109,Tableau5[Réf moteur],0))),IF(VALUE(RIGHT(O$5,1))&lt;=Tableau7[[#This Row],[Nbr d''OF faisa 1]],OFFSET(INDIRECT("'Faisa 1'!"&amp;ADDRESS(MATCH($A109,Tableau5[Réf moteur],0)+1,1),TRUE),RIGHT(O$5,1)-1,3,,),""),"")</f>
        <v/>
      </c>
      <c r="P109" s="143"/>
      <c r="Q109" s="149"/>
      <c r="R109" s="148"/>
      <c r="S109" s="143"/>
      <c r="T109" s="149"/>
      <c r="U109" s="148" t="str">
        <f ca="1">IF(NOT(ISNA(MATCH($A109,Tableau5[Réf moteur],0))),IF(VALUE(RIGHT(U$5,1))&lt;=Tableau7[[#This Row],[Nbr d''OF faisa 1]],OFFSET(INDIRECT("'Faisa 1'!"&amp;ADDRESS(MATCH($A109,Tableau5[Réf moteur],0)+1,1),TRUE),RIGHT(U$5,1)-1,3,,),""),"")</f>
        <v/>
      </c>
      <c r="V109" s="143"/>
      <c r="W109" s="149"/>
      <c r="X109" s="148" t="str">
        <f ca="1">IF(NOT(ISNA(MATCH($A109,Tableau5[Réf moteur],0))),IF(VALUE(RIGHT(X$5,1))&lt;=Tableau7[[#This Row],[Nbr d''OF faisa 1]],OFFSET(INDIRECT("'Faisa 1'!"&amp;ADDRESS(MATCH($A109,Tableau5[Réf moteur],0)+1,1),TRUE),RIGHT(X$5,1)-1,3,,),""),"")</f>
        <v/>
      </c>
      <c r="Y109" s="143"/>
      <c r="Z109" s="149"/>
      <c r="AA109" s="160">
        <f ca="1">COUNTA(Tableau7[[#This Row],[OF 1]:[Eng. prév.7]])</f>
        <v>6</v>
      </c>
      <c r="AB109" s="164">
        <f ca="1">Tableau7[[#This Row],[Colonne3]]-AA109</f>
        <v>-6</v>
      </c>
      <c r="AC10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0" spans="1:29" x14ac:dyDescent="0.25">
      <c r="A110" s="167">
        <v>2999636</v>
      </c>
      <c r="B110" s="142"/>
      <c r="C110" s="153"/>
      <c r="D110" s="149"/>
      <c r="E110" s="184">
        <f>IF(ISNA(VLOOKUP(Tableau7[[#This Row],[Part Number]],'Nbr OF faisa 1'!A:B,2,0)),0,VLOOKUP(Tableau7[[#This Row],[Part Number]],'Nbr OF faisa 1'!A:B,2,0))</f>
        <v>0</v>
      </c>
      <c r="F110" s="172" t="str">
        <f ca="1">IF(NOT(ISNA(MATCH($A110,Tableau5[Réf moteur],0))),IF(VALUE(RIGHT(F$5,1))&lt;=Tableau7[[#This Row],[Nbr d''OF faisa 1]],OFFSET(INDIRECT("'Faisa 1'!"&amp;ADDRESS(MATCH($A110,Tableau5[Réf moteur],0)+1,1),TRUE),RIGHT(F$5,1)-1,3,,),""),"")</f>
        <v/>
      </c>
      <c r="G110" s="143"/>
      <c r="H110" s="149"/>
      <c r="I110" s="172" t="str">
        <f ca="1">IF(NOT(ISNA(MATCH($A110,Tableau5[Réf moteur],0))),IF(VALUE(RIGHT(I$5,1))&lt;=Tableau7[[#This Row],[Nbr d''OF faisa 1]],OFFSET(INDIRECT("'Faisa 1'!"&amp;ADDRESS(MATCH($A110,Tableau5[Réf moteur],0)+1,1),TRUE),RIGHT(I$5,1)-1,3,,),""),"")</f>
        <v/>
      </c>
      <c r="J110" s="143"/>
      <c r="K110" s="149"/>
      <c r="L110" s="172" t="str">
        <f ca="1">IF(NOT(ISNA(MATCH($A110,Tableau5[Réf moteur],0))),IF(VALUE(RIGHT(L$5,1))&lt;=Tableau7[[#This Row],[Nbr d''OF faisa 1]],OFFSET(INDIRECT("'Faisa 1'!"&amp;ADDRESS(MATCH($A110,Tableau5[Réf moteur],0)+1,1),TRUE),RIGHT(L$5,1)-1,3,,),""),"")</f>
        <v/>
      </c>
      <c r="M110" s="143"/>
      <c r="N110" s="149"/>
      <c r="O110" s="148" t="str">
        <f ca="1">IF(NOT(ISNA(MATCH($A110,Tableau5[Réf moteur],0))),IF(VALUE(RIGHT(O$5,1))&lt;=Tableau7[[#This Row],[Nbr d''OF faisa 1]],OFFSET(INDIRECT("'Faisa 1'!"&amp;ADDRESS(MATCH($A110,Tableau5[Réf moteur],0)+1,1),TRUE),RIGHT(O$5,1)-1,3,,),""),"")</f>
        <v/>
      </c>
      <c r="P110" s="143"/>
      <c r="Q110" s="149"/>
      <c r="R110" s="148"/>
      <c r="S110" s="143"/>
      <c r="T110" s="149"/>
      <c r="U110" s="148" t="str">
        <f ca="1">IF(NOT(ISNA(MATCH($A110,Tableau5[Réf moteur],0))),IF(VALUE(RIGHT(U$5,1))&lt;=Tableau7[[#This Row],[Nbr d''OF faisa 1]],OFFSET(INDIRECT("'Faisa 1'!"&amp;ADDRESS(MATCH($A110,Tableau5[Réf moteur],0)+1,1),TRUE),RIGHT(U$5,1)-1,3,,),""),"")</f>
        <v/>
      </c>
      <c r="V110" s="143"/>
      <c r="W110" s="149"/>
      <c r="X110" s="148" t="str">
        <f ca="1">IF(NOT(ISNA(MATCH($A110,Tableau5[Réf moteur],0))),IF(VALUE(RIGHT(X$5,1))&lt;=Tableau7[[#This Row],[Nbr d''OF faisa 1]],OFFSET(INDIRECT("'Faisa 1'!"&amp;ADDRESS(MATCH($A110,Tableau5[Réf moteur],0)+1,1),TRUE),RIGHT(X$5,1)-1,3,,),""),"")</f>
        <v/>
      </c>
      <c r="Y110" s="143"/>
      <c r="Z110" s="149"/>
      <c r="AA110" s="160">
        <f ca="1">COUNTA(Tableau7[[#This Row],[OF 1]:[Eng. prév.7]])</f>
        <v>6</v>
      </c>
      <c r="AB110" s="164">
        <f ca="1">Tableau7[[#This Row],[Colonne3]]-AA110</f>
        <v>-6</v>
      </c>
      <c r="AC11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1" spans="1:29" x14ac:dyDescent="0.25">
      <c r="A111" s="167">
        <v>2999628</v>
      </c>
      <c r="B111" s="142"/>
      <c r="C111" s="153"/>
      <c r="D111" s="149"/>
      <c r="E111" s="184">
        <f>IF(ISNA(VLOOKUP(Tableau7[[#This Row],[Part Number]],'Nbr OF faisa 1'!A:B,2,0)),0,VLOOKUP(Tableau7[[#This Row],[Part Number]],'Nbr OF faisa 1'!A:B,2,0))</f>
        <v>0</v>
      </c>
      <c r="F111" s="172" t="str">
        <f ca="1">IF(NOT(ISNA(MATCH($A111,Tableau5[Réf moteur],0))),IF(VALUE(RIGHT(F$5,1))&lt;=Tableau7[[#This Row],[Nbr d''OF faisa 1]],OFFSET(INDIRECT("'Faisa 1'!"&amp;ADDRESS(MATCH($A111,Tableau5[Réf moteur],0)+1,1),TRUE),RIGHT(F$5,1)-1,3,,),""),"")</f>
        <v/>
      </c>
      <c r="G111" s="143"/>
      <c r="H111" s="149"/>
      <c r="I111" s="172" t="str">
        <f ca="1">IF(NOT(ISNA(MATCH($A111,Tableau5[Réf moteur],0))),IF(VALUE(RIGHT(I$5,1))&lt;=Tableau7[[#This Row],[Nbr d''OF faisa 1]],OFFSET(INDIRECT("'Faisa 1'!"&amp;ADDRESS(MATCH($A111,Tableau5[Réf moteur],0)+1,1),TRUE),RIGHT(I$5,1)-1,3,,),""),"")</f>
        <v/>
      </c>
      <c r="J111" s="143"/>
      <c r="K111" s="149"/>
      <c r="L111" s="172" t="str">
        <f ca="1">IF(NOT(ISNA(MATCH($A111,Tableau5[Réf moteur],0))),IF(VALUE(RIGHT(L$5,1))&lt;=Tableau7[[#This Row],[Nbr d''OF faisa 1]],OFFSET(INDIRECT("'Faisa 1'!"&amp;ADDRESS(MATCH($A111,Tableau5[Réf moteur],0)+1,1),TRUE),RIGHT(L$5,1)-1,3,,),""),"")</f>
        <v/>
      </c>
      <c r="M111" s="143"/>
      <c r="N111" s="149"/>
      <c r="O111" s="148" t="str">
        <f ca="1">IF(NOT(ISNA(MATCH($A111,Tableau5[Réf moteur],0))),IF(VALUE(RIGHT(O$5,1))&lt;=Tableau7[[#This Row],[Nbr d''OF faisa 1]],OFFSET(INDIRECT("'Faisa 1'!"&amp;ADDRESS(MATCH($A111,Tableau5[Réf moteur],0)+1,1),TRUE),RIGHT(O$5,1)-1,3,,),""),"")</f>
        <v/>
      </c>
      <c r="P111" s="143"/>
      <c r="Q111" s="149"/>
      <c r="R111" s="148"/>
      <c r="S111" s="143"/>
      <c r="T111" s="149"/>
      <c r="U111" s="148" t="str">
        <f ca="1">IF(NOT(ISNA(MATCH($A111,Tableau5[Réf moteur],0))),IF(VALUE(RIGHT(U$5,1))&lt;=Tableau7[[#This Row],[Nbr d''OF faisa 1]],OFFSET(INDIRECT("'Faisa 1'!"&amp;ADDRESS(MATCH($A111,Tableau5[Réf moteur],0)+1,1),TRUE),RIGHT(U$5,1)-1,3,,),""),"")</f>
        <v/>
      </c>
      <c r="V111" s="143"/>
      <c r="W111" s="149"/>
      <c r="X111" s="148" t="str">
        <f ca="1">IF(NOT(ISNA(MATCH($A111,Tableau5[Réf moteur],0))),IF(VALUE(RIGHT(X$5,1))&lt;=Tableau7[[#This Row],[Nbr d''OF faisa 1]],OFFSET(INDIRECT("'Faisa 1'!"&amp;ADDRESS(MATCH($A111,Tableau5[Réf moteur],0)+1,1),TRUE),RIGHT(X$5,1)-1,3,,),""),"")</f>
        <v/>
      </c>
      <c r="Y111" s="143"/>
      <c r="Z111" s="149"/>
      <c r="AA111" s="160">
        <f ca="1">COUNTA(Tableau7[[#This Row],[OF 1]:[Eng. prév.7]])</f>
        <v>6</v>
      </c>
      <c r="AB111" s="164">
        <f ca="1">Tableau7[[#This Row],[Colonne3]]-AA111</f>
        <v>-6</v>
      </c>
      <c r="AC11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2" spans="1:29" x14ac:dyDescent="0.25">
      <c r="A112" s="167">
        <v>2999620</v>
      </c>
      <c r="B112" s="142"/>
      <c r="C112" s="153"/>
      <c r="D112" s="149"/>
      <c r="E112" s="184">
        <f>IF(ISNA(VLOOKUP(Tableau7[[#This Row],[Part Number]],'Nbr OF faisa 1'!A:B,2,0)),0,VLOOKUP(Tableau7[[#This Row],[Part Number]],'Nbr OF faisa 1'!A:B,2,0))</f>
        <v>0</v>
      </c>
      <c r="F112" s="172" t="str">
        <f ca="1">IF(NOT(ISNA(MATCH($A112,Tableau5[Réf moteur],0))),IF(VALUE(RIGHT(F$5,1))&lt;=Tableau7[[#This Row],[Nbr d''OF faisa 1]],OFFSET(INDIRECT("'Faisa 1'!"&amp;ADDRESS(MATCH($A112,Tableau5[Réf moteur],0)+1,1),TRUE),RIGHT(F$5,1)-1,3,,),""),"")</f>
        <v/>
      </c>
      <c r="G112" s="143"/>
      <c r="H112" s="149"/>
      <c r="I112" s="172" t="str">
        <f ca="1">IF(NOT(ISNA(MATCH($A112,Tableau5[Réf moteur],0))),IF(VALUE(RIGHT(I$5,1))&lt;=Tableau7[[#This Row],[Nbr d''OF faisa 1]],OFFSET(INDIRECT("'Faisa 1'!"&amp;ADDRESS(MATCH($A112,Tableau5[Réf moteur],0)+1,1),TRUE),RIGHT(I$5,1)-1,3,,),""),"")</f>
        <v/>
      </c>
      <c r="J112" s="143"/>
      <c r="K112" s="149"/>
      <c r="L112" s="172" t="str">
        <f ca="1">IF(NOT(ISNA(MATCH($A112,Tableau5[Réf moteur],0))),IF(VALUE(RIGHT(L$5,1))&lt;=Tableau7[[#This Row],[Nbr d''OF faisa 1]],OFFSET(INDIRECT("'Faisa 1'!"&amp;ADDRESS(MATCH($A112,Tableau5[Réf moteur],0)+1,1),TRUE),RIGHT(L$5,1)-1,3,,),""),"")</f>
        <v/>
      </c>
      <c r="M112" s="143"/>
      <c r="N112" s="149"/>
      <c r="O112" s="148" t="str">
        <f ca="1">IF(NOT(ISNA(MATCH($A112,Tableau5[Réf moteur],0))),IF(VALUE(RIGHT(O$5,1))&lt;=Tableau7[[#This Row],[Nbr d''OF faisa 1]],OFFSET(INDIRECT("'Faisa 1'!"&amp;ADDRESS(MATCH($A112,Tableau5[Réf moteur],0)+1,1),TRUE),RIGHT(O$5,1)-1,3,,),""),"")</f>
        <v/>
      </c>
      <c r="P112" s="143"/>
      <c r="Q112" s="149"/>
      <c r="R112" s="148"/>
      <c r="S112" s="143"/>
      <c r="T112" s="149"/>
      <c r="U112" s="148" t="str">
        <f ca="1">IF(NOT(ISNA(MATCH($A112,Tableau5[Réf moteur],0))),IF(VALUE(RIGHT(U$5,1))&lt;=Tableau7[[#This Row],[Nbr d''OF faisa 1]],OFFSET(INDIRECT("'Faisa 1'!"&amp;ADDRESS(MATCH($A112,Tableau5[Réf moteur],0)+1,1),TRUE),RIGHT(U$5,1)-1,3,,),""),"")</f>
        <v/>
      </c>
      <c r="V112" s="143"/>
      <c r="W112" s="149"/>
      <c r="X112" s="148" t="str">
        <f ca="1">IF(NOT(ISNA(MATCH($A112,Tableau5[Réf moteur],0))),IF(VALUE(RIGHT(X$5,1))&lt;=Tableau7[[#This Row],[Nbr d''OF faisa 1]],OFFSET(INDIRECT("'Faisa 1'!"&amp;ADDRESS(MATCH($A112,Tableau5[Réf moteur],0)+1,1),TRUE),RIGHT(X$5,1)-1,3,,),""),"")</f>
        <v/>
      </c>
      <c r="Y112" s="143"/>
      <c r="Z112" s="149"/>
      <c r="AA112" s="160">
        <f ca="1">COUNTA(Tableau7[[#This Row],[OF 1]:[Eng. prév.7]])</f>
        <v>6</v>
      </c>
      <c r="AB112" s="164">
        <f ca="1">Tableau7[[#This Row],[Colonne3]]-AA112</f>
        <v>-6</v>
      </c>
      <c r="AC11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3" spans="1:29" x14ac:dyDescent="0.25">
      <c r="A113" s="167">
        <v>2999618</v>
      </c>
      <c r="B113" s="142"/>
      <c r="C113" s="153"/>
      <c r="D113" s="149"/>
      <c r="E113" s="184">
        <f>IF(ISNA(VLOOKUP(Tableau7[[#This Row],[Part Number]],'Nbr OF faisa 1'!A:B,2,0)),0,VLOOKUP(Tableau7[[#This Row],[Part Number]],'Nbr OF faisa 1'!A:B,2,0))</f>
        <v>0</v>
      </c>
      <c r="F113" s="172" t="str">
        <f ca="1">IF(NOT(ISNA(MATCH($A113,Tableau5[Réf moteur],0))),IF(VALUE(RIGHT(F$5,1))&lt;=Tableau7[[#This Row],[Nbr d''OF faisa 1]],OFFSET(INDIRECT("'Faisa 1'!"&amp;ADDRESS(MATCH($A113,Tableau5[Réf moteur],0)+1,1),TRUE),RIGHT(F$5,1)-1,3,,),""),"")</f>
        <v/>
      </c>
      <c r="G113" s="143"/>
      <c r="H113" s="149"/>
      <c r="I113" s="172" t="str">
        <f ca="1">IF(NOT(ISNA(MATCH($A113,Tableau5[Réf moteur],0))),IF(VALUE(RIGHT(I$5,1))&lt;=Tableau7[[#This Row],[Nbr d''OF faisa 1]],OFFSET(INDIRECT("'Faisa 1'!"&amp;ADDRESS(MATCH($A113,Tableau5[Réf moteur],0)+1,1),TRUE),RIGHT(I$5,1)-1,3,,),""),"")</f>
        <v/>
      </c>
      <c r="J113" s="143"/>
      <c r="K113" s="149"/>
      <c r="L113" s="172" t="str">
        <f ca="1">IF(NOT(ISNA(MATCH($A113,Tableau5[Réf moteur],0))),IF(VALUE(RIGHT(L$5,1))&lt;=Tableau7[[#This Row],[Nbr d''OF faisa 1]],OFFSET(INDIRECT("'Faisa 1'!"&amp;ADDRESS(MATCH($A113,Tableau5[Réf moteur],0)+1,1),TRUE),RIGHT(L$5,1)-1,3,,),""),"")</f>
        <v/>
      </c>
      <c r="M113" s="143"/>
      <c r="N113" s="149"/>
      <c r="O113" s="148" t="str">
        <f ca="1">IF(NOT(ISNA(MATCH($A113,Tableau5[Réf moteur],0))),IF(VALUE(RIGHT(O$5,1))&lt;=Tableau7[[#This Row],[Nbr d''OF faisa 1]],OFFSET(INDIRECT("'Faisa 1'!"&amp;ADDRESS(MATCH($A113,Tableau5[Réf moteur],0)+1,1),TRUE),RIGHT(O$5,1)-1,3,,),""),"")</f>
        <v/>
      </c>
      <c r="P113" s="143"/>
      <c r="Q113" s="149"/>
      <c r="R113" s="148"/>
      <c r="S113" s="143"/>
      <c r="T113" s="149"/>
      <c r="U113" s="148" t="str">
        <f ca="1">IF(NOT(ISNA(MATCH($A113,Tableau5[Réf moteur],0))),IF(VALUE(RIGHT(U$5,1))&lt;=Tableau7[[#This Row],[Nbr d''OF faisa 1]],OFFSET(INDIRECT("'Faisa 1'!"&amp;ADDRESS(MATCH($A113,Tableau5[Réf moteur],0)+1,1),TRUE),RIGHT(U$5,1)-1,3,,),""),"")</f>
        <v/>
      </c>
      <c r="V113" s="143"/>
      <c r="W113" s="149"/>
      <c r="X113" s="148" t="str">
        <f ca="1">IF(NOT(ISNA(MATCH($A113,Tableau5[Réf moteur],0))),IF(VALUE(RIGHT(X$5,1))&lt;=Tableau7[[#This Row],[Nbr d''OF faisa 1]],OFFSET(INDIRECT("'Faisa 1'!"&amp;ADDRESS(MATCH($A113,Tableau5[Réf moteur],0)+1,1),TRUE),RIGHT(X$5,1)-1,3,,),""),"")</f>
        <v/>
      </c>
      <c r="Y113" s="143"/>
      <c r="Z113" s="149"/>
      <c r="AA113" s="160">
        <f ca="1">COUNTA(Tableau7[[#This Row],[OF 1]:[Eng. prév.7]])</f>
        <v>6</v>
      </c>
      <c r="AB113" s="164">
        <f ca="1">Tableau7[[#This Row],[Colonne3]]-AA113</f>
        <v>-6</v>
      </c>
      <c r="AC11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4" spans="1:29" x14ac:dyDescent="0.25">
      <c r="A114" s="167">
        <v>2999612</v>
      </c>
      <c r="B114" s="142"/>
      <c r="C114" s="153"/>
      <c r="D114" s="149"/>
      <c r="E114" s="184">
        <f>IF(ISNA(VLOOKUP(Tableau7[[#This Row],[Part Number]],'Nbr OF faisa 1'!A:B,2,0)),0,VLOOKUP(Tableau7[[#This Row],[Part Number]],'Nbr OF faisa 1'!A:B,2,0))</f>
        <v>2</v>
      </c>
      <c r="F114" s="172">
        <f ca="1">IF(NOT(ISNA(MATCH($A114,Tableau5[Réf moteur],0))),IF(VALUE(RIGHT(F$5,1))&lt;=Tableau7[[#This Row],[Nbr d''OF faisa 1]],OFFSET(INDIRECT("'Faisa 1'!"&amp;ADDRESS(MATCH($A114,Tableau5[Réf moteur],0)+1,1),TRUE),RIGHT(F$5,1)-1,3,,),""),"")</f>
        <v>275338</v>
      </c>
      <c r="G114" s="143"/>
      <c r="H114" s="149"/>
      <c r="I114" s="172">
        <f ca="1">IF(NOT(ISNA(MATCH($A114,Tableau5[Réf moteur],0))),IF(VALUE(RIGHT(I$5,1))&lt;=Tableau7[[#This Row],[Nbr d''OF faisa 1]],OFFSET(INDIRECT("'Faisa 1'!"&amp;ADDRESS(MATCH($A114,Tableau5[Réf moteur],0)+1,1),TRUE),RIGHT(I$5,1)-1,3,,),""),"")</f>
        <v>275374</v>
      </c>
      <c r="J114" s="143"/>
      <c r="K114" s="149"/>
      <c r="L114" s="172" t="str">
        <f ca="1">IF(NOT(ISNA(MATCH($A114,Tableau5[Réf moteur],0))),IF(VALUE(RIGHT(L$5,1))&lt;=Tableau7[[#This Row],[Nbr d''OF faisa 1]],OFFSET(INDIRECT("'Faisa 1'!"&amp;ADDRESS(MATCH($A114,Tableau5[Réf moteur],0)+1,1),TRUE),RIGHT(L$5,1)-1,3,,),""),"")</f>
        <v/>
      </c>
      <c r="M114" s="143"/>
      <c r="N114" s="149"/>
      <c r="O114" s="148" t="str">
        <f ca="1">IF(NOT(ISNA(MATCH($A114,Tableau5[Réf moteur],0))),IF(VALUE(RIGHT(O$5,1))&lt;=Tableau7[[#This Row],[Nbr d''OF faisa 1]],OFFSET(INDIRECT("'Faisa 1'!"&amp;ADDRESS(MATCH($A114,Tableau5[Réf moteur],0)+1,1),TRUE),RIGHT(O$5,1)-1,3,,),""),"")</f>
        <v/>
      </c>
      <c r="P114" s="143"/>
      <c r="Q114" s="149"/>
      <c r="R114" s="148"/>
      <c r="S114" s="143"/>
      <c r="T114" s="149"/>
      <c r="U114" s="148" t="str">
        <f ca="1">IF(NOT(ISNA(MATCH($A114,Tableau5[Réf moteur],0))),IF(VALUE(RIGHT(U$5,1))&lt;=Tableau7[[#This Row],[Nbr d''OF faisa 1]],OFFSET(INDIRECT("'Faisa 1'!"&amp;ADDRESS(MATCH($A114,Tableau5[Réf moteur],0)+1,1),TRUE),RIGHT(U$5,1)-1,3,,),""),"")</f>
        <v/>
      </c>
      <c r="V114" s="143"/>
      <c r="W114" s="149"/>
      <c r="X114" s="148" t="str">
        <f ca="1">IF(NOT(ISNA(MATCH($A114,Tableau5[Réf moteur],0))),IF(VALUE(RIGHT(X$5,1))&lt;=Tableau7[[#This Row],[Nbr d''OF faisa 1]],OFFSET(INDIRECT("'Faisa 1'!"&amp;ADDRESS(MATCH($A114,Tableau5[Réf moteur],0)+1,1),TRUE),RIGHT(X$5,1)-1,3,,),""),"")</f>
        <v/>
      </c>
      <c r="Y114" s="143"/>
      <c r="Z114" s="149"/>
      <c r="AA114" s="160">
        <f ca="1">COUNTA(Tableau7[[#This Row],[OF 1]:[Eng. prév.7]])</f>
        <v>6</v>
      </c>
      <c r="AB114" s="164">
        <f ca="1">Tableau7[[#This Row],[Colonne3]]-AA114</f>
        <v>-6</v>
      </c>
      <c r="AC11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5" spans="1:29" x14ac:dyDescent="0.25">
      <c r="A115" s="167">
        <v>2999574</v>
      </c>
      <c r="B115" s="142"/>
      <c r="C115" s="153"/>
      <c r="D115" s="149"/>
      <c r="E115" s="184">
        <f>IF(ISNA(VLOOKUP(Tableau7[[#This Row],[Part Number]],'Nbr OF faisa 1'!A:B,2,0)),0,VLOOKUP(Tableau7[[#This Row],[Part Number]],'Nbr OF faisa 1'!A:B,2,0))</f>
        <v>5</v>
      </c>
      <c r="F115" s="172">
        <f ca="1">IF(NOT(ISNA(MATCH($A115,Tableau5[Réf moteur],0))),IF(VALUE(RIGHT(F$5,1))&lt;=Tableau7[[#This Row],[Nbr d''OF faisa 1]],OFFSET(INDIRECT("'Faisa 1'!"&amp;ADDRESS(MATCH($A115,Tableau5[Réf moteur],0)+1,1),TRUE),RIGHT(F$5,1)-1,3,,),""),"")</f>
        <v>277459</v>
      </c>
      <c r="G115" s="143"/>
      <c r="H115" s="149"/>
      <c r="I115" s="172">
        <f ca="1">IF(NOT(ISNA(MATCH($A115,Tableau5[Réf moteur],0))),IF(VALUE(RIGHT(I$5,1))&lt;=Tableau7[[#This Row],[Nbr d''OF faisa 1]],OFFSET(INDIRECT("'Faisa 1'!"&amp;ADDRESS(MATCH($A115,Tableau5[Réf moteur],0)+1,1),TRUE),RIGHT(I$5,1)-1,3,,),""),"")</f>
        <v>277461</v>
      </c>
      <c r="J115" s="143"/>
      <c r="K115" s="149"/>
      <c r="L115" s="172">
        <f ca="1">IF(NOT(ISNA(MATCH($A115,Tableau5[Réf moteur],0))),IF(VALUE(RIGHT(L$5,1))&lt;=Tableau7[[#This Row],[Nbr d''OF faisa 1]],OFFSET(INDIRECT("'Faisa 1'!"&amp;ADDRESS(MATCH($A115,Tableau5[Réf moteur],0)+1,1),TRUE),RIGHT(L$5,1)-1,3,,),""),"")</f>
        <v>277462</v>
      </c>
      <c r="M115" s="143"/>
      <c r="N115" s="149"/>
      <c r="O115" s="148">
        <f ca="1">IF(NOT(ISNA(MATCH($A115,Tableau5[Réf moteur],0))),IF(VALUE(RIGHT(O$5,1))&lt;=Tableau7[[#This Row],[Nbr d''OF faisa 1]],OFFSET(INDIRECT("'Faisa 1'!"&amp;ADDRESS(MATCH($A115,Tableau5[Réf moteur],0)+1,1),TRUE),RIGHT(O$5,1)-1,3,,),""),"")</f>
        <v>281659</v>
      </c>
      <c r="P115" s="143"/>
      <c r="Q115" s="149"/>
      <c r="R115" s="148"/>
      <c r="S115" s="143"/>
      <c r="T115" s="149"/>
      <c r="U115" s="148" t="str">
        <f ca="1">IF(NOT(ISNA(MATCH($A115,Tableau5[Réf moteur],0))),IF(VALUE(RIGHT(U$5,1))&lt;=Tableau7[[#This Row],[Nbr d''OF faisa 1]],OFFSET(INDIRECT("'Faisa 1'!"&amp;ADDRESS(MATCH($A115,Tableau5[Réf moteur],0)+1,1),TRUE),RIGHT(U$5,1)-1,3,,),""),"")</f>
        <v/>
      </c>
      <c r="V115" s="143"/>
      <c r="W115" s="149"/>
      <c r="X115" s="148" t="str">
        <f ca="1">IF(NOT(ISNA(MATCH($A115,Tableau5[Réf moteur],0))),IF(VALUE(RIGHT(X$5,1))&lt;=Tableau7[[#This Row],[Nbr d''OF faisa 1]],OFFSET(INDIRECT("'Faisa 1'!"&amp;ADDRESS(MATCH($A115,Tableau5[Réf moteur],0)+1,1),TRUE),RIGHT(X$5,1)-1,3,,),""),"")</f>
        <v/>
      </c>
      <c r="Y115" s="143"/>
      <c r="Z115" s="149"/>
      <c r="AA115" s="160">
        <f ca="1">COUNTA(Tableau7[[#This Row],[OF 1]:[Eng. prév.7]])</f>
        <v>6</v>
      </c>
      <c r="AB115" s="164">
        <f ca="1">Tableau7[[#This Row],[Colonne3]]-AA115</f>
        <v>-6</v>
      </c>
      <c r="AC11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6" spans="1:29" x14ac:dyDescent="0.25">
      <c r="A116" s="167">
        <v>2999572</v>
      </c>
      <c r="B116" s="142"/>
      <c r="C116" s="153"/>
      <c r="D116" s="149"/>
      <c r="E116" s="184">
        <f>IF(ISNA(VLOOKUP(Tableau7[[#This Row],[Part Number]],'Nbr OF faisa 1'!A:B,2,0)),0,VLOOKUP(Tableau7[[#This Row],[Part Number]],'Nbr OF faisa 1'!A:B,2,0))</f>
        <v>1</v>
      </c>
      <c r="F116" s="172">
        <f ca="1">IF(NOT(ISNA(MATCH($A116,Tableau5[Réf moteur],0))),IF(VALUE(RIGHT(F$5,1))&lt;=Tableau7[[#This Row],[Nbr d''OF faisa 1]],OFFSET(INDIRECT("'Faisa 1'!"&amp;ADDRESS(MATCH($A116,Tableau5[Réf moteur],0)+1,1),TRUE),RIGHT(F$5,1)-1,3,,),""),"")</f>
        <v>276217</v>
      </c>
      <c r="G116" s="143"/>
      <c r="H116" s="149"/>
      <c r="I116" s="172" t="str">
        <f ca="1">IF(NOT(ISNA(MATCH($A116,Tableau5[Réf moteur],0))),IF(VALUE(RIGHT(I$5,1))&lt;=Tableau7[[#This Row],[Nbr d''OF faisa 1]],OFFSET(INDIRECT("'Faisa 1'!"&amp;ADDRESS(MATCH($A116,Tableau5[Réf moteur],0)+1,1),TRUE),RIGHT(I$5,1)-1,3,,),""),"")</f>
        <v/>
      </c>
      <c r="J116" s="143"/>
      <c r="K116" s="149"/>
      <c r="L116" s="172" t="str">
        <f ca="1">IF(NOT(ISNA(MATCH($A116,Tableau5[Réf moteur],0))),IF(VALUE(RIGHT(L$5,1))&lt;=Tableau7[[#This Row],[Nbr d''OF faisa 1]],OFFSET(INDIRECT("'Faisa 1'!"&amp;ADDRESS(MATCH($A116,Tableau5[Réf moteur],0)+1,1),TRUE),RIGHT(L$5,1)-1,3,,),""),"")</f>
        <v/>
      </c>
      <c r="M116" s="143"/>
      <c r="N116" s="149"/>
      <c r="O116" s="148" t="str">
        <f ca="1">IF(NOT(ISNA(MATCH($A116,Tableau5[Réf moteur],0))),IF(VALUE(RIGHT(O$5,1))&lt;=Tableau7[[#This Row],[Nbr d''OF faisa 1]],OFFSET(INDIRECT("'Faisa 1'!"&amp;ADDRESS(MATCH($A116,Tableau5[Réf moteur],0)+1,1),TRUE),RIGHT(O$5,1)-1,3,,),""),"")</f>
        <v/>
      </c>
      <c r="P116" s="143"/>
      <c r="Q116" s="149"/>
      <c r="R116" s="148"/>
      <c r="S116" s="143"/>
      <c r="T116" s="149"/>
      <c r="U116" s="148" t="str">
        <f ca="1">IF(NOT(ISNA(MATCH($A116,Tableau5[Réf moteur],0))),IF(VALUE(RIGHT(U$5,1))&lt;=Tableau7[[#This Row],[Nbr d''OF faisa 1]],OFFSET(INDIRECT("'Faisa 1'!"&amp;ADDRESS(MATCH($A116,Tableau5[Réf moteur],0)+1,1),TRUE),RIGHT(U$5,1)-1,3,,),""),"")</f>
        <v/>
      </c>
      <c r="V116" s="143"/>
      <c r="W116" s="149"/>
      <c r="X116" s="148" t="str">
        <f ca="1">IF(NOT(ISNA(MATCH($A116,Tableau5[Réf moteur],0))),IF(VALUE(RIGHT(X$5,1))&lt;=Tableau7[[#This Row],[Nbr d''OF faisa 1]],OFFSET(INDIRECT("'Faisa 1'!"&amp;ADDRESS(MATCH($A116,Tableau5[Réf moteur],0)+1,1),TRUE),RIGHT(X$5,1)-1,3,,),""),"")</f>
        <v/>
      </c>
      <c r="Y116" s="143"/>
      <c r="Z116" s="149"/>
      <c r="AA116" s="160">
        <f ca="1">COUNTA(Tableau7[[#This Row],[OF 1]:[Eng. prév.7]])</f>
        <v>6</v>
      </c>
      <c r="AB116" s="164">
        <f ca="1">Tableau7[[#This Row],[Colonne3]]-AA116</f>
        <v>-6</v>
      </c>
      <c r="AC11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7" spans="1:29" x14ac:dyDescent="0.25">
      <c r="A117" s="167">
        <v>2999570</v>
      </c>
      <c r="B117" s="142"/>
      <c r="C117" s="153"/>
      <c r="D117" s="149"/>
      <c r="E117" s="184">
        <f>IF(ISNA(VLOOKUP(Tableau7[[#This Row],[Part Number]],'Nbr OF faisa 1'!A:B,2,0)),0,VLOOKUP(Tableau7[[#This Row],[Part Number]],'Nbr OF faisa 1'!A:B,2,0))</f>
        <v>1</v>
      </c>
      <c r="F117" s="172">
        <f ca="1">IF(NOT(ISNA(MATCH($A117,Tableau5[Réf moteur],0))),IF(VALUE(RIGHT(F$5,1))&lt;=Tableau7[[#This Row],[Nbr d''OF faisa 1]],OFFSET(INDIRECT("'Faisa 1'!"&amp;ADDRESS(MATCH($A117,Tableau5[Réf moteur],0)+1,1),TRUE),RIGHT(F$5,1)-1,3,,),""),"")</f>
        <v>276812</v>
      </c>
      <c r="G117" s="143"/>
      <c r="H117" s="149"/>
      <c r="I117" s="172" t="str">
        <f ca="1">IF(NOT(ISNA(MATCH($A117,Tableau5[Réf moteur],0))),IF(VALUE(RIGHT(I$5,1))&lt;=Tableau7[[#This Row],[Nbr d''OF faisa 1]],OFFSET(INDIRECT("'Faisa 1'!"&amp;ADDRESS(MATCH($A117,Tableau5[Réf moteur],0)+1,1),TRUE),RIGHT(I$5,1)-1,3,,),""),"")</f>
        <v/>
      </c>
      <c r="J117" s="143"/>
      <c r="K117" s="149"/>
      <c r="L117" s="172" t="str">
        <f ca="1">IF(NOT(ISNA(MATCH($A117,Tableau5[Réf moteur],0))),IF(VALUE(RIGHT(L$5,1))&lt;=Tableau7[[#This Row],[Nbr d''OF faisa 1]],OFFSET(INDIRECT("'Faisa 1'!"&amp;ADDRESS(MATCH($A117,Tableau5[Réf moteur],0)+1,1),TRUE),RIGHT(L$5,1)-1,3,,),""),"")</f>
        <v/>
      </c>
      <c r="M117" s="143"/>
      <c r="N117" s="149"/>
      <c r="O117" s="148" t="str">
        <f ca="1">IF(NOT(ISNA(MATCH($A117,Tableau5[Réf moteur],0))),IF(VALUE(RIGHT(O$5,1))&lt;=Tableau7[[#This Row],[Nbr d''OF faisa 1]],OFFSET(INDIRECT("'Faisa 1'!"&amp;ADDRESS(MATCH($A117,Tableau5[Réf moteur],0)+1,1),TRUE),RIGHT(O$5,1)-1,3,,),""),"")</f>
        <v/>
      </c>
      <c r="P117" s="143"/>
      <c r="Q117" s="149"/>
      <c r="R117" s="148"/>
      <c r="S117" s="143"/>
      <c r="T117" s="149"/>
      <c r="U117" s="148" t="str">
        <f ca="1">IF(NOT(ISNA(MATCH($A117,Tableau5[Réf moteur],0))),IF(VALUE(RIGHT(U$5,1))&lt;=Tableau7[[#This Row],[Nbr d''OF faisa 1]],OFFSET(INDIRECT("'Faisa 1'!"&amp;ADDRESS(MATCH($A117,Tableau5[Réf moteur],0)+1,1),TRUE),RIGHT(U$5,1)-1,3,,),""),"")</f>
        <v/>
      </c>
      <c r="V117" s="143"/>
      <c r="W117" s="149"/>
      <c r="X117" s="148" t="str">
        <f ca="1">IF(NOT(ISNA(MATCH($A117,Tableau5[Réf moteur],0))),IF(VALUE(RIGHT(X$5,1))&lt;=Tableau7[[#This Row],[Nbr d''OF faisa 1]],OFFSET(INDIRECT("'Faisa 1'!"&amp;ADDRESS(MATCH($A117,Tableau5[Réf moteur],0)+1,1),TRUE),RIGHT(X$5,1)-1,3,,),""),"")</f>
        <v/>
      </c>
      <c r="Y117" s="143"/>
      <c r="Z117" s="149"/>
      <c r="AA117" s="160">
        <f ca="1">COUNTA(Tableau7[[#This Row],[OF 1]:[Eng. prév.7]])</f>
        <v>6</v>
      </c>
      <c r="AB117" s="164">
        <f ca="1">Tableau7[[#This Row],[Colonne3]]-AA117</f>
        <v>-6</v>
      </c>
      <c r="AC11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8" spans="1:29" x14ac:dyDescent="0.25">
      <c r="A118" s="167">
        <v>2999464</v>
      </c>
      <c r="B118" s="142"/>
      <c r="C118" s="153"/>
      <c r="D118" s="149"/>
      <c r="E118" s="184">
        <f>IF(ISNA(VLOOKUP(Tableau7[[#This Row],[Part Number]],'Nbr OF faisa 1'!A:B,2,0)),0,VLOOKUP(Tableau7[[#This Row],[Part Number]],'Nbr OF faisa 1'!A:B,2,0))</f>
        <v>0</v>
      </c>
      <c r="F118" s="172" t="str">
        <f ca="1">IF(NOT(ISNA(MATCH($A118,Tableau5[Réf moteur],0))),IF(VALUE(RIGHT(F$5,1))&lt;=Tableau7[[#This Row],[Nbr d''OF faisa 1]],OFFSET(INDIRECT("'Faisa 1'!"&amp;ADDRESS(MATCH($A118,Tableau5[Réf moteur],0)+1,1),TRUE),RIGHT(F$5,1)-1,3,,),""),"")</f>
        <v/>
      </c>
      <c r="G118" s="143"/>
      <c r="H118" s="149"/>
      <c r="I118" s="172" t="str">
        <f ca="1">IF(NOT(ISNA(MATCH($A118,Tableau5[Réf moteur],0))),IF(VALUE(RIGHT(I$5,1))&lt;=Tableau7[[#This Row],[Nbr d''OF faisa 1]],OFFSET(INDIRECT("'Faisa 1'!"&amp;ADDRESS(MATCH($A118,Tableau5[Réf moteur],0)+1,1),TRUE),RIGHT(I$5,1)-1,3,,),""),"")</f>
        <v/>
      </c>
      <c r="J118" s="143"/>
      <c r="K118" s="149"/>
      <c r="L118" s="172" t="str">
        <f ca="1">IF(NOT(ISNA(MATCH($A118,Tableau5[Réf moteur],0))),IF(VALUE(RIGHT(L$5,1))&lt;=Tableau7[[#This Row],[Nbr d''OF faisa 1]],OFFSET(INDIRECT("'Faisa 1'!"&amp;ADDRESS(MATCH($A118,Tableau5[Réf moteur],0)+1,1),TRUE),RIGHT(L$5,1)-1,3,,),""),"")</f>
        <v/>
      </c>
      <c r="M118" s="143"/>
      <c r="N118" s="149"/>
      <c r="O118" s="148" t="str">
        <f ca="1">IF(NOT(ISNA(MATCH($A118,Tableau5[Réf moteur],0))),IF(VALUE(RIGHT(O$5,1))&lt;=Tableau7[[#This Row],[Nbr d''OF faisa 1]],OFFSET(INDIRECT("'Faisa 1'!"&amp;ADDRESS(MATCH($A118,Tableau5[Réf moteur],0)+1,1),TRUE),RIGHT(O$5,1)-1,3,,),""),"")</f>
        <v/>
      </c>
      <c r="P118" s="143"/>
      <c r="Q118" s="149"/>
      <c r="R118" s="148"/>
      <c r="S118" s="143"/>
      <c r="T118" s="149"/>
      <c r="U118" s="148" t="str">
        <f ca="1">IF(NOT(ISNA(MATCH($A118,Tableau5[Réf moteur],0))),IF(VALUE(RIGHT(U$5,1))&lt;=Tableau7[[#This Row],[Nbr d''OF faisa 1]],OFFSET(INDIRECT("'Faisa 1'!"&amp;ADDRESS(MATCH($A118,Tableau5[Réf moteur],0)+1,1),TRUE),RIGHT(U$5,1)-1,3,,),""),"")</f>
        <v/>
      </c>
      <c r="V118" s="143"/>
      <c r="W118" s="149"/>
      <c r="X118" s="148" t="str">
        <f ca="1">IF(NOT(ISNA(MATCH($A118,Tableau5[Réf moteur],0))),IF(VALUE(RIGHT(X$5,1))&lt;=Tableau7[[#This Row],[Nbr d''OF faisa 1]],OFFSET(INDIRECT("'Faisa 1'!"&amp;ADDRESS(MATCH($A118,Tableau5[Réf moteur],0)+1,1),TRUE),RIGHT(X$5,1)-1,3,,),""),"")</f>
        <v/>
      </c>
      <c r="Y118" s="143"/>
      <c r="Z118" s="149"/>
      <c r="AA118" s="160">
        <f ca="1">COUNTA(Tableau7[[#This Row],[OF 1]:[Eng. prév.7]])</f>
        <v>6</v>
      </c>
      <c r="AB118" s="164">
        <f ca="1">Tableau7[[#This Row],[Colonne3]]-AA118</f>
        <v>-6</v>
      </c>
      <c r="AC11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9" spans="1:29" x14ac:dyDescent="0.25">
      <c r="A119" s="167">
        <v>2999440</v>
      </c>
      <c r="B119" s="142"/>
      <c r="C119" s="153"/>
      <c r="D119" s="149"/>
      <c r="E119" s="184">
        <f>IF(ISNA(VLOOKUP(Tableau7[[#This Row],[Part Number]],'Nbr OF faisa 1'!A:B,2,0)),0,VLOOKUP(Tableau7[[#This Row],[Part Number]],'Nbr OF faisa 1'!A:B,2,0))</f>
        <v>0</v>
      </c>
      <c r="F119" s="172" t="str">
        <f ca="1">IF(NOT(ISNA(MATCH($A119,Tableau5[Réf moteur],0))),IF(VALUE(RIGHT(F$5,1))&lt;=Tableau7[[#This Row],[Nbr d''OF faisa 1]],OFFSET(INDIRECT("'Faisa 1'!"&amp;ADDRESS(MATCH($A119,Tableau5[Réf moteur],0)+1,1),TRUE),RIGHT(F$5,1)-1,3,,),""),"")</f>
        <v/>
      </c>
      <c r="G119" s="143"/>
      <c r="H119" s="149"/>
      <c r="I119" s="172" t="str">
        <f ca="1">IF(NOT(ISNA(MATCH($A119,Tableau5[Réf moteur],0))),IF(VALUE(RIGHT(I$5,1))&lt;=Tableau7[[#This Row],[Nbr d''OF faisa 1]],OFFSET(INDIRECT("'Faisa 1'!"&amp;ADDRESS(MATCH($A119,Tableau5[Réf moteur],0)+1,1),TRUE),RIGHT(I$5,1)-1,3,,),""),"")</f>
        <v/>
      </c>
      <c r="J119" s="143"/>
      <c r="K119" s="149"/>
      <c r="L119" s="172" t="str">
        <f ca="1">IF(NOT(ISNA(MATCH($A119,Tableau5[Réf moteur],0))),IF(VALUE(RIGHT(L$5,1))&lt;=Tableau7[[#This Row],[Nbr d''OF faisa 1]],OFFSET(INDIRECT("'Faisa 1'!"&amp;ADDRESS(MATCH($A119,Tableau5[Réf moteur],0)+1,1),TRUE),RIGHT(L$5,1)-1,3,,),""),"")</f>
        <v/>
      </c>
      <c r="M119" s="143"/>
      <c r="N119" s="149"/>
      <c r="O119" s="148" t="str">
        <f ca="1">IF(NOT(ISNA(MATCH($A119,Tableau5[Réf moteur],0))),IF(VALUE(RIGHT(O$5,1))&lt;=Tableau7[[#This Row],[Nbr d''OF faisa 1]],OFFSET(INDIRECT("'Faisa 1'!"&amp;ADDRESS(MATCH($A119,Tableau5[Réf moteur],0)+1,1),TRUE),RIGHT(O$5,1)-1,3,,),""),"")</f>
        <v/>
      </c>
      <c r="P119" s="143"/>
      <c r="Q119" s="149"/>
      <c r="R119" s="148"/>
      <c r="S119" s="143"/>
      <c r="T119" s="149"/>
      <c r="U119" s="148" t="str">
        <f ca="1">IF(NOT(ISNA(MATCH($A119,Tableau5[Réf moteur],0))),IF(VALUE(RIGHT(U$5,1))&lt;=Tableau7[[#This Row],[Nbr d''OF faisa 1]],OFFSET(INDIRECT("'Faisa 1'!"&amp;ADDRESS(MATCH($A119,Tableau5[Réf moteur],0)+1,1),TRUE),RIGHT(U$5,1)-1,3,,),""),"")</f>
        <v/>
      </c>
      <c r="V119" s="143"/>
      <c r="W119" s="149"/>
      <c r="X119" s="148" t="str">
        <f ca="1">IF(NOT(ISNA(MATCH($A119,Tableau5[Réf moteur],0))),IF(VALUE(RIGHT(X$5,1))&lt;=Tableau7[[#This Row],[Nbr d''OF faisa 1]],OFFSET(INDIRECT("'Faisa 1'!"&amp;ADDRESS(MATCH($A119,Tableau5[Réf moteur],0)+1,1),TRUE),RIGHT(X$5,1)-1,3,,),""),"")</f>
        <v/>
      </c>
      <c r="Y119" s="143"/>
      <c r="Z119" s="149"/>
      <c r="AA119" s="160">
        <f ca="1">COUNTA(Tableau7[[#This Row],[OF 1]:[Eng. prév.7]])</f>
        <v>6</v>
      </c>
      <c r="AB119" s="164">
        <f ca="1">Tableau7[[#This Row],[Colonne3]]-AA119</f>
        <v>-6</v>
      </c>
      <c r="AC11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0" spans="1:29" x14ac:dyDescent="0.25">
      <c r="A120" s="167">
        <v>2999438</v>
      </c>
      <c r="B120" s="142"/>
      <c r="C120" s="153"/>
      <c r="D120" s="149"/>
      <c r="E120" s="184">
        <f>IF(ISNA(VLOOKUP(Tableau7[[#This Row],[Part Number]],'Nbr OF faisa 1'!A:B,2,0)),0,VLOOKUP(Tableau7[[#This Row],[Part Number]],'Nbr OF faisa 1'!A:B,2,0))</f>
        <v>0</v>
      </c>
      <c r="F120" s="172" t="str">
        <f ca="1">IF(NOT(ISNA(MATCH($A120,Tableau5[Réf moteur],0))),IF(VALUE(RIGHT(F$5,1))&lt;=Tableau7[[#This Row],[Nbr d''OF faisa 1]],OFFSET(INDIRECT("'Faisa 1'!"&amp;ADDRESS(MATCH($A120,Tableau5[Réf moteur],0)+1,1),TRUE),RIGHT(F$5,1)-1,3,,),""),"")</f>
        <v/>
      </c>
      <c r="G120" s="143"/>
      <c r="H120" s="149"/>
      <c r="I120" s="172" t="str">
        <f ca="1">IF(NOT(ISNA(MATCH($A120,Tableau5[Réf moteur],0))),IF(VALUE(RIGHT(I$5,1))&lt;=Tableau7[[#This Row],[Nbr d''OF faisa 1]],OFFSET(INDIRECT("'Faisa 1'!"&amp;ADDRESS(MATCH($A120,Tableau5[Réf moteur],0)+1,1),TRUE),RIGHT(I$5,1)-1,3,,),""),"")</f>
        <v/>
      </c>
      <c r="J120" s="143"/>
      <c r="K120" s="149"/>
      <c r="L120" s="172" t="str">
        <f ca="1">IF(NOT(ISNA(MATCH($A120,Tableau5[Réf moteur],0))),IF(VALUE(RIGHT(L$5,1))&lt;=Tableau7[[#This Row],[Nbr d''OF faisa 1]],OFFSET(INDIRECT("'Faisa 1'!"&amp;ADDRESS(MATCH($A120,Tableau5[Réf moteur],0)+1,1),TRUE),RIGHT(L$5,1)-1,3,,),""),"")</f>
        <v/>
      </c>
      <c r="M120" s="143"/>
      <c r="N120" s="149"/>
      <c r="O120" s="148" t="str">
        <f ca="1">IF(NOT(ISNA(MATCH($A120,Tableau5[Réf moteur],0))),IF(VALUE(RIGHT(O$5,1))&lt;=Tableau7[[#This Row],[Nbr d''OF faisa 1]],OFFSET(INDIRECT("'Faisa 1'!"&amp;ADDRESS(MATCH($A120,Tableau5[Réf moteur],0)+1,1),TRUE),RIGHT(O$5,1)-1,3,,),""),"")</f>
        <v/>
      </c>
      <c r="P120" s="143"/>
      <c r="Q120" s="149"/>
      <c r="R120" s="148"/>
      <c r="S120" s="143"/>
      <c r="T120" s="149"/>
      <c r="U120" s="148" t="str">
        <f ca="1">IF(NOT(ISNA(MATCH($A120,Tableau5[Réf moteur],0))),IF(VALUE(RIGHT(U$5,1))&lt;=Tableau7[[#This Row],[Nbr d''OF faisa 1]],OFFSET(INDIRECT("'Faisa 1'!"&amp;ADDRESS(MATCH($A120,Tableau5[Réf moteur],0)+1,1),TRUE),RIGHT(U$5,1)-1,3,,),""),"")</f>
        <v/>
      </c>
      <c r="V120" s="143"/>
      <c r="W120" s="149"/>
      <c r="X120" s="148" t="str">
        <f ca="1">IF(NOT(ISNA(MATCH($A120,Tableau5[Réf moteur],0))),IF(VALUE(RIGHT(X$5,1))&lt;=Tableau7[[#This Row],[Nbr d''OF faisa 1]],OFFSET(INDIRECT("'Faisa 1'!"&amp;ADDRESS(MATCH($A120,Tableau5[Réf moteur],0)+1,1),TRUE),RIGHT(X$5,1)-1,3,,),""),"")</f>
        <v/>
      </c>
      <c r="Y120" s="143"/>
      <c r="Z120" s="149"/>
      <c r="AA120" s="160">
        <f ca="1">COUNTA(Tableau7[[#This Row],[OF 1]:[Eng. prév.7]])</f>
        <v>6</v>
      </c>
      <c r="AB120" s="164">
        <f ca="1">Tableau7[[#This Row],[Colonne3]]-AA120</f>
        <v>-6</v>
      </c>
      <c r="AC12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1" spans="1:29" x14ac:dyDescent="0.25">
      <c r="A121" s="167">
        <v>2999434</v>
      </c>
      <c r="B121" s="142"/>
      <c r="C121" s="153"/>
      <c r="D121" s="149"/>
      <c r="E121" s="184">
        <f>IF(ISNA(VLOOKUP(Tableau7[[#This Row],[Part Number]],'Nbr OF faisa 1'!A:B,2,0)),0,VLOOKUP(Tableau7[[#This Row],[Part Number]],'Nbr OF faisa 1'!A:B,2,0))</f>
        <v>0</v>
      </c>
      <c r="F121" s="172" t="str">
        <f ca="1">IF(NOT(ISNA(MATCH($A121,Tableau5[Réf moteur],0))),IF(VALUE(RIGHT(F$5,1))&lt;=Tableau7[[#This Row],[Nbr d''OF faisa 1]],OFFSET(INDIRECT("'Faisa 1'!"&amp;ADDRESS(MATCH($A121,Tableau5[Réf moteur],0)+1,1),TRUE),RIGHT(F$5,1)-1,3,,),""),"")</f>
        <v/>
      </c>
      <c r="G121" s="143"/>
      <c r="H121" s="149"/>
      <c r="I121" s="172" t="str">
        <f ca="1">IF(NOT(ISNA(MATCH($A121,Tableau5[Réf moteur],0))),IF(VALUE(RIGHT(I$5,1))&lt;=Tableau7[[#This Row],[Nbr d''OF faisa 1]],OFFSET(INDIRECT("'Faisa 1'!"&amp;ADDRESS(MATCH($A121,Tableau5[Réf moteur],0)+1,1),TRUE),RIGHT(I$5,1)-1,3,,),""),"")</f>
        <v/>
      </c>
      <c r="J121" s="143"/>
      <c r="K121" s="149"/>
      <c r="L121" s="172" t="str">
        <f ca="1">IF(NOT(ISNA(MATCH($A121,Tableau5[Réf moteur],0))),IF(VALUE(RIGHT(L$5,1))&lt;=Tableau7[[#This Row],[Nbr d''OF faisa 1]],OFFSET(INDIRECT("'Faisa 1'!"&amp;ADDRESS(MATCH($A121,Tableau5[Réf moteur],0)+1,1),TRUE),RIGHT(L$5,1)-1,3,,),""),"")</f>
        <v/>
      </c>
      <c r="M121" s="143"/>
      <c r="N121" s="149"/>
      <c r="O121" s="148" t="str">
        <f ca="1">IF(NOT(ISNA(MATCH($A121,Tableau5[Réf moteur],0))),IF(VALUE(RIGHT(O$5,1))&lt;=Tableau7[[#This Row],[Nbr d''OF faisa 1]],OFFSET(INDIRECT("'Faisa 1'!"&amp;ADDRESS(MATCH($A121,Tableau5[Réf moteur],0)+1,1),TRUE),RIGHT(O$5,1)-1,3,,),""),"")</f>
        <v/>
      </c>
      <c r="P121" s="143"/>
      <c r="Q121" s="149"/>
      <c r="R121" s="148"/>
      <c r="S121" s="143"/>
      <c r="T121" s="149"/>
      <c r="U121" s="148" t="str">
        <f ca="1">IF(NOT(ISNA(MATCH($A121,Tableau5[Réf moteur],0))),IF(VALUE(RIGHT(U$5,1))&lt;=Tableau7[[#This Row],[Nbr d''OF faisa 1]],OFFSET(INDIRECT("'Faisa 1'!"&amp;ADDRESS(MATCH($A121,Tableau5[Réf moteur],0)+1,1),TRUE),RIGHT(U$5,1)-1,3,,),""),"")</f>
        <v/>
      </c>
      <c r="V121" s="143"/>
      <c r="W121" s="149"/>
      <c r="X121" s="148" t="str">
        <f ca="1">IF(NOT(ISNA(MATCH($A121,Tableau5[Réf moteur],0))),IF(VALUE(RIGHT(X$5,1))&lt;=Tableau7[[#This Row],[Nbr d''OF faisa 1]],OFFSET(INDIRECT("'Faisa 1'!"&amp;ADDRESS(MATCH($A121,Tableau5[Réf moteur],0)+1,1),TRUE),RIGHT(X$5,1)-1,3,,),""),"")</f>
        <v/>
      </c>
      <c r="Y121" s="143"/>
      <c r="Z121" s="149"/>
      <c r="AA121" s="160">
        <f ca="1">COUNTA(Tableau7[[#This Row],[OF 1]:[Eng. prév.7]])</f>
        <v>6</v>
      </c>
      <c r="AB121" s="164">
        <f ca="1">Tableau7[[#This Row],[Colonne3]]-AA121</f>
        <v>-6</v>
      </c>
      <c r="AC12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2" spans="1:29" x14ac:dyDescent="0.25">
      <c r="A122" s="167">
        <v>2999420</v>
      </c>
      <c r="B122" s="142"/>
      <c r="C122" s="153"/>
      <c r="D122" s="149"/>
      <c r="E122" s="184">
        <f>IF(ISNA(VLOOKUP(Tableau7[[#This Row],[Part Number]],'Nbr OF faisa 1'!A:B,2,0)),0,VLOOKUP(Tableau7[[#This Row],[Part Number]],'Nbr OF faisa 1'!A:B,2,0))</f>
        <v>0</v>
      </c>
      <c r="F122" s="172" t="str">
        <f ca="1">IF(NOT(ISNA(MATCH($A122,Tableau5[Réf moteur],0))),IF(VALUE(RIGHT(F$5,1))&lt;=Tableau7[[#This Row],[Nbr d''OF faisa 1]],OFFSET(INDIRECT("'Faisa 1'!"&amp;ADDRESS(MATCH($A122,Tableau5[Réf moteur],0)+1,1),TRUE),RIGHT(F$5,1)-1,3,,),""),"")</f>
        <v/>
      </c>
      <c r="G122" s="143"/>
      <c r="H122" s="149"/>
      <c r="I122" s="172" t="str">
        <f ca="1">IF(NOT(ISNA(MATCH($A122,Tableau5[Réf moteur],0))),IF(VALUE(RIGHT(I$5,1))&lt;=Tableau7[[#This Row],[Nbr d''OF faisa 1]],OFFSET(INDIRECT("'Faisa 1'!"&amp;ADDRESS(MATCH($A122,Tableau5[Réf moteur],0)+1,1),TRUE),RIGHT(I$5,1)-1,3,,),""),"")</f>
        <v/>
      </c>
      <c r="J122" s="143"/>
      <c r="K122" s="149"/>
      <c r="L122" s="172" t="str">
        <f ca="1">IF(NOT(ISNA(MATCH($A122,Tableau5[Réf moteur],0))),IF(VALUE(RIGHT(L$5,1))&lt;=Tableau7[[#This Row],[Nbr d''OF faisa 1]],OFFSET(INDIRECT("'Faisa 1'!"&amp;ADDRESS(MATCH($A122,Tableau5[Réf moteur],0)+1,1),TRUE),RIGHT(L$5,1)-1,3,,),""),"")</f>
        <v/>
      </c>
      <c r="M122" s="143"/>
      <c r="N122" s="149"/>
      <c r="O122" s="148" t="str">
        <f ca="1">IF(NOT(ISNA(MATCH($A122,Tableau5[Réf moteur],0))),IF(VALUE(RIGHT(O$5,1))&lt;=Tableau7[[#This Row],[Nbr d''OF faisa 1]],OFFSET(INDIRECT("'Faisa 1'!"&amp;ADDRESS(MATCH($A122,Tableau5[Réf moteur],0)+1,1),TRUE),RIGHT(O$5,1)-1,3,,),""),"")</f>
        <v/>
      </c>
      <c r="P122" s="143"/>
      <c r="Q122" s="149"/>
      <c r="R122" s="148"/>
      <c r="S122" s="143"/>
      <c r="T122" s="149"/>
      <c r="U122" s="148" t="str">
        <f ca="1">IF(NOT(ISNA(MATCH($A122,Tableau5[Réf moteur],0))),IF(VALUE(RIGHT(U$5,1))&lt;=Tableau7[[#This Row],[Nbr d''OF faisa 1]],OFFSET(INDIRECT("'Faisa 1'!"&amp;ADDRESS(MATCH($A122,Tableau5[Réf moteur],0)+1,1),TRUE),RIGHT(U$5,1)-1,3,,),""),"")</f>
        <v/>
      </c>
      <c r="V122" s="143"/>
      <c r="W122" s="149"/>
      <c r="X122" s="148" t="str">
        <f ca="1">IF(NOT(ISNA(MATCH($A122,Tableau5[Réf moteur],0))),IF(VALUE(RIGHT(X$5,1))&lt;=Tableau7[[#This Row],[Nbr d''OF faisa 1]],OFFSET(INDIRECT("'Faisa 1'!"&amp;ADDRESS(MATCH($A122,Tableau5[Réf moteur],0)+1,1),TRUE),RIGHT(X$5,1)-1,3,,),""),"")</f>
        <v/>
      </c>
      <c r="Y122" s="143"/>
      <c r="Z122" s="149"/>
      <c r="AA122" s="160">
        <f ca="1">COUNTA(Tableau7[[#This Row],[OF 1]:[Eng. prév.7]])</f>
        <v>6</v>
      </c>
      <c r="AB122" s="164">
        <f ca="1">Tableau7[[#This Row],[Colonne3]]-AA122</f>
        <v>-6</v>
      </c>
      <c r="AC12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3" spans="1:29" x14ac:dyDescent="0.25">
      <c r="A123" s="167">
        <v>2999316</v>
      </c>
      <c r="B123" s="142"/>
      <c r="C123" s="153"/>
      <c r="D123" s="149"/>
      <c r="E123" s="184">
        <f>IF(ISNA(VLOOKUP(Tableau7[[#This Row],[Part Number]],'Nbr OF faisa 1'!A:B,2,0)),0,VLOOKUP(Tableau7[[#This Row],[Part Number]],'Nbr OF faisa 1'!A:B,2,0))</f>
        <v>0</v>
      </c>
      <c r="F123" s="172" t="str">
        <f ca="1">IF(NOT(ISNA(MATCH($A123,Tableau5[Réf moteur],0))),IF(VALUE(RIGHT(F$5,1))&lt;=Tableau7[[#This Row],[Nbr d''OF faisa 1]],OFFSET(INDIRECT("'Faisa 1'!"&amp;ADDRESS(MATCH($A123,Tableau5[Réf moteur],0)+1,1),TRUE),RIGHT(F$5,1)-1,3,,),""),"")</f>
        <v/>
      </c>
      <c r="G123" s="143"/>
      <c r="H123" s="149"/>
      <c r="I123" s="172" t="str">
        <f ca="1">IF(NOT(ISNA(MATCH($A123,Tableau5[Réf moteur],0))),IF(VALUE(RIGHT(I$5,1))&lt;=Tableau7[[#This Row],[Nbr d''OF faisa 1]],OFFSET(INDIRECT("'Faisa 1'!"&amp;ADDRESS(MATCH($A123,Tableau5[Réf moteur],0)+1,1),TRUE),RIGHT(I$5,1)-1,3,,),""),"")</f>
        <v/>
      </c>
      <c r="J123" s="143"/>
      <c r="K123" s="149"/>
      <c r="L123" s="172" t="str">
        <f ca="1">IF(NOT(ISNA(MATCH($A123,Tableau5[Réf moteur],0))),IF(VALUE(RIGHT(L$5,1))&lt;=Tableau7[[#This Row],[Nbr d''OF faisa 1]],OFFSET(INDIRECT("'Faisa 1'!"&amp;ADDRESS(MATCH($A123,Tableau5[Réf moteur],0)+1,1),TRUE),RIGHT(L$5,1)-1,3,,),""),"")</f>
        <v/>
      </c>
      <c r="M123" s="143"/>
      <c r="N123" s="149"/>
      <c r="O123" s="148" t="str">
        <f ca="1">IF(NOT(ISNA(MATCH($A123,Tableau5[Réf moteur],0))),IF(VALUE(RIGHT(O$5,1))&lt;=Tableau7[[#This Row],[Nbr d''OF faisa 1]],OFFSET(INDIRECT("'Faisa 1'!"&amp;ADDRESS(MATCH($A123,Tableau5[Réf moteur],0)+1,1),TRUE),RIGHT(O$5,1)-1,3,,),""),"")</f>
        <v/>
      </c>
      <c r="P123" s="143"/>
      <c r="Q123" s="149"/>
      <c r="R123" s="148"/>
      <c r="S123" s="143"/>
      <c r="T123" s="149"/>
      <c r="U123" s="148" t="str">
        <f ca="1">IF(NOT(ISNA(MATCH($A123,Tableau5[Réf moteur],0))),IF(VALUE(RIGHT(U$5,1))&lt;=Tableau7[[#This Row],[Nbr d''OF faisa 1]],OFFSET(INDIRECT("'Faisa 1'!"&amp;ADDRESS(MATCH($A123,Tableau5[Réf moteur],0)+1,1),TRUE),RIGHT(U$5,1)-1,3,,),""),"")</f>
        <v/>
      </c>
      <c r="V123" s="143"/>
      <c r="W123" s="149"/>
      <c r="X123" s="148" t="str">
        <f ca="1">IF(NOT(ISNA(MATCH($A123,Tableau5[Réf moteur],0))),IF(VALUE(RIGHT(X$5,1))&lt;=Tableau7[[#This Row],[Nbr d''OF faisa 1]],OFFSET(INDIRECT("'Faisa 1'!"&amp;ADDRESS(MATCH($A123,Tableau5[Réf moteur],0)+1,1),TRUE),RIGHT(X$5,1)-1,3,,),""),"")</f>
        <v/>
      </c>
      <c r="Y123" s="143"/>
      <c r="Z123" s="149"/>
      <c r="AA123" s="160">
        <f ca="1">COUNTA(Tableau7[[#This Row],[OF 1]:[Eng. prév.7]])</f>
        <v>6</v>
      </c>
      <c r="AB123" s="164">
        <f ca="1">Tableau7[[#This Row],[Colonne3]]-AA123</f>
        <v>-6</v>
      </c>
      <c r="AC12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4" spans="1:29" x14ac:dyDescent="0.25">
      <c r="A124" s="167">
        <v>2999312</v>
      </c>
      <c r="B124" s="142"/>
      <c r="C124" s="153"/>
      <c r="D124" s="149"/>
      <c r="E124" s="184">
        <f>IF(ISNA(VLOOKUP(Tableau7[[#This Row],[Part Number]],'Nbr OF faisa 1'!A:B,2,0)),0,VLOOKUP(Tableau7[[#This Row],[Part Number]],'Nbr OF faisa 1'!A:B,2,0))</f>
        <v>0</v>
      </c>
      <c r="F124" s="172" t="str">
        <f ca="1">IF(NOT(ISNA(MATCH($A124,Tableau5[Réf moteur],0))),IF(VALUE(RIGHT(F$5,1))&lt;=Tableau7[[#This Row],[Nbr d''OF faisa 1]],OFFSET(INDIRECT("'Faisa 1'!"&amp;ADDRESS(MATCH($A124,Tableau5[Réf moteur],0)+1,1),TRUE),RIGHT(F$5,1)-1,3,,),""),"")</f>
        <v/>
      </c>
      <c r="G124" s="143"/>
      <c r="H124" s="149"/>
      <c r="I124" s="172" t="str">
        <f ca="1">IF(NOT(ISNA(MATCH($A124,Tableau5[Réf moteur],0))),IF(VALUE(RIGHT(I$5,1))&lt;=Tableau7[[#This Row],[Nbr d''OF faisa 1]],OFFSET(INDIRECT("'Faisa 1'!"&amp;ADDRESS(MATCH($A124,Tableau5[Réf moteur],0)+1,1),TRUE),RIGHT(I$5,1)-1,3,,),""),"")</f>
        <v/>
      </c>
      <c r="J124" s="143"/>
      <c r="K124" s="149"/>
      <c r="L124" s="172" t="str">
        <f ca="1">IF(NOT(ISNA(MATCH($A124,Tableau5[Réf moteur],0))),IF(VALUE(RIGHT(L$5,1))&lt;=Tableau7[[#This Row],[Nbr d''OF faisa 1]],OFFSET(INDIRECT("'Faisa 1'!"&amp;ADDRESS(MATCH($A124,Tableau5[Réf moteur],0)+1,1),TRUE),RIGHT(L$5,1)-1,3,,),""),"")</f>
        <v/>
      </c>
      <c r="M124" s="143"/>
      <c r="N124" s="149"/>
      <c r="O124" s="148" t="str">
        <f ca="1">IF(NOT(ISNA(MATCH($A124,Tableau5[Réf moteur],0))),IF(VALUE(RIGHT(O$5,1))&lt;=Tableau7[[#This Row],[Nbr d''OF faisa 1]],OFFSET(INDIRECT("'Faisa 1'!"&amp;ADDRESS(MATCH($A124,Tableau5[Réf moteur],0)+1,1),TRUE),RIGHT(O$5,1)-1,3,,),""),"")</f>
        <v/>
      </c>
      <c r="P124" s="143"/>
      <c r="Q124" s="149"/>
      <c r="R124" s="148"/>
      <c r="S124" s="143"/>
      <c r="T124" s="149"/>
      <c r="U124" s="148" t="str">
        <f ca="1">IF(NOT(ISNA(MATCH($A124,Tableau5[Réf moteur],0))),IF(VALUE(RIGHT(U$5,1))&lt;=Tableau7[[#This Row],[Nbr d''OF faisa 1]],OFFSET(INDIRECT("'Faisa 1'!"&amp;ADDRESS(MATCH($A124,Tableau5[Réf moteur],0)+1,1),TRUE),RIGHT(U$5,1)-1,3,,),""),"")</f>
        <v/>
      </c>
      <c r="V124" s="143"/>
      <c r="W124" s="149"/>
      <c r="X124" s="148" t="str">
        <f ca="1">IF(NOT(ISNA(MATCH($A124,Tableau5[Réf moteur],0))),IF(VALUE(RIGHT(X$5,1))&lt;=Tableau7[[#This Row],[Nbr d''OF faisa 1]],OFFSET(INDIRECT("'Faisa 1'!"&amp;ADDRESS(MATCH($A124,Tableau5[Réf moteur],0)+1,1),TRUE),RIGHT(X$5,1)-1,3,,),""),"")</f>
        <v/>
      </c>
      <c r="Y124" s="143"/>
      <c r="Z124" s="149"/>
      <c r="AA124" s="160">
        <f ca="1">COUNTA(Tableau7[[#This Row],[OF 1]:[Eng. prév.7]])</f>
        <v>6</v>
      </c>
      <c r="AB124" s="164">
        <f ca="1">Tableau7[[#This Row],[Colonne3]]-AA124</f>
        <v>-6</v>
      </c>
      <c r="AC12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5" spans="1:29" x14ac:dyDescent="0.25">
      <c r="A125" s="167">
        <v>2999294</v>
      </c>
      <c r="B125" s="142"/>
      <c r="C125" s="153"/>
      <c r="D125" s="149"/>
      <c r="E125" s="184">
        <f>IF(ISNA(VLOOKUP(Tableau7[[#This Row],[Part Number]],'Nbr OF faisa 1'!A:B,2,0)),0,VLOOKUP(Tableau7[[#This Row],[Part Number]],'Nbr OF faisa 1'!A:B,2,0))</f>
        <v>0</v>
      </c>
      <c r="F125" s="172" t="str">
        <f ca="1">IF(NOT(ISNA(MATCH($A125,Tableau5[Réf moteur],0))),IF(VALUE(RIGHT(F$5,1))&lt;=Tableau7[[#This Row],[Nbr d''OF faisa 1]],OFFSET(INDIRECT("'Faisa 1'!"&amp;ADDRESS(MATCH($A125,Tableau5[Réf moteur],0)+1,1),TRUE),RIGHT(F$5,1)-1,3,,),""),"")</f>
        <v/>
      </c>
      <c r="G125" s="143"/>
      <c r="H125" s="149"/>
      <c r="I125" s="172" t="str">
        <f ca="1">IF(NOT(ISNA(MATCH($A125,Tableau5[Réf moteur],0))),IF(VALUE(RIGHT(I$5,1))&lt;=Tableau7[[#This Row],[Nbr d''OF faisa 1]],OFFSET(INDIRECT("'Faisa 1'!"&amp;ADDRESS(MATCH($A125,Tableau5[Réf moteur],0)+1,1),TRUE),RIGHT(I$5,1)-1,3,,),""),"")</f>
        <v/>
      </c>
      <c r="J125" s="143"/>
      <c r="K125" s="149"/>
      <c r="L125" s="172" t="str">
        <f ca="1">IF(NOT(ISNA(MATCH($A125,Tableau5[Réf moteur],0))),IF(VALUE(RIGHT(L$5,1))&lt;=Tableau7[[#This Row],[Nbr d''OF faisa 1]],OFFSET(INDIRECT("'Faisa 1'!"&amp;ADDRESS(MATCH($A125,Tableau5[Réf moteur],0)+1,1),TRUE),RIGHT(L$5,1)-1,3,,),""),"")</f>
        <v/>
      </c>
      <c r="M125" s="143"/>
      <c r="N125" s="149"/>
      <c r="O125" s="148" t="str">
        <f ca="1">IF(NOT(ISNA(MATCH($A125,Tableau5[Réf moteur],0))),IF(VALUE(RIGHT(O$5,1))&lt;=Tableau7[[#This Row],[Nbr d''OF faisa 1]],OFFSET(INDIRECT("'Faisa 1'!"&amp;ADDRESS(MATCH($A125,Tableau5[Réf moteur],0)+1,1),TRUE),RIGHT(O$5,1)-1,3,,),""),"")</f>
        <v/>
      </c>
      <c r="P125" s="143"/>
      <c r="Q125" s="149"/>
      <c r="R125" s="148"/>
      <c r="S125" s="143"/>
      <c r="T125" s="149"/>
      <c r="U125" s="148" t="str">
        <f ca="1">IF(NOT(ISNA(MATCH($A125,Tableau5[Réf moteur],0))),IF(VALUE(RIGHT(U$5,1))&lt;=Tableau7[[#This Row],[Nbr d''OF faisa 1]],OFFSET(INDIRECT("'Faisa 1'!"&amp;ADDRESS(MATCH($A125,Tableau5[Réf moteur],0)+1,1),TRUE),RIGHT(U$5,1)-1,3,,),""),"")</f>
        <v/>
      </c>
      <c r="V125" s="143"/>
      <c r="W125" s="149"/>
      <c r="X125" s="148" t="str">
        <f ca="1">IF(NOT(ISNA(MATCH($A125,Tableau5[Réf moteur],0))),IF(VALUE(RIGHT(X$5,1))&lt;=Tableau7[[#This Row],[Nbr d''OF faisa 1]],OFFSET(INDIRECT("'Faisa 1'!"&amp;ADDRESS(MATCH($A125,Tableau5[Réf moteur],0)+1,1),TRUE),RIGHT(X$5,1)-1,3,,),""),"")</f>
        <v/>
      </c>
      <c r="Y125" s="143"/>
      <c r="Z125" s="149"/>
      <c r="AA125" s="160">
        <f ca="1">COUNTA(Tableau7[[#This Row],[OF 1]:[Eng. prév.7]])</f>
        <v>6</v>
      </c>
      <c r="AB125" s="164">
        <f ca="1">Tableau7[[#This Row],[Colonne3]]-AA125</f>
        <v>-6</v>
      </c>
      <c r="AC12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6" spans="1:29" x14ac:dyDescent="0.25">
      <c r="A126" s="167">
        <v>2999292</v>
      </c>
      <c r="B126" s="142"/>
      <c r="C126" s="153"/>
      <c r="D126" s="149"/>
      <c r="E126" s="184">
        <f>IF(ISNA(VLOOKUP(Tableau7[[#This Row],[Part Number]],'Nbr OF faisa 1'!A:B,2,0)),0,VLOOKUP(Tableau7[[#This Row],[Part Number]],'Nbr OF faisa 1'!A:B,2,0))</f>
        <v>0</v>
      </c>
      <c r="F126" s="172" t="str">
        <f ca="1">IF(NOT(ISNA(MATCH($A126,Tableau5[Réf moteur],0))),IF(VALUE(RIGHT(F$5,1))&lt;=Tableau7[[#This Row],[Nbr d''OF faisa 1]],OFFSET(INDIRECT("'Faisa 1'!"&amp;ADDRESS(MATCH($A126,Tableau5[Réf moteur],0)+1,1),TRUE),RIGHT(F$5,1)-1,3,,),""),"")</f>
        <v/>
      </c>
      <c r="G126" s="143"/>
      <c r="H126" s="149"/>
      <c r="I126" s="172" t="str">
        <f ca="1">IF(NOT(ISNA(MATCH($A126,Tableau5[Réf moteur],0))),IF(VALUE(RIGHT(I$5,1))&lt;=Tableau7[[#This Row],[Nbr d''OF faisa 1]],OFFSET(INDIRECT("'Faisa 1'!"&amp;ADDRESS(MATCH($A126,Tableau5[Réf moteur],0)+1,1),TRUE),RIGHT(I$5,1)-1,3,,),""),"")</f>
        <v/>
      </c>
      <c r="J126" s="143"/>
      <c r="K126" s="149"/>
      <c r="L126" s="172" t="str">
        <f ca="1">IF(NOT(ISNA(MATCH($A126,Tableau5[Réf moteur],0))),IF(VALUE(RIGHT(L$5,1))&lt;=Tableau7[[#This Row],[Nbr d''OF faisa 1]],OFFSET(INDIRECT("'Faisa 1'!"&amp;ADDRESS(MATCH($A126,Tableau5[Réf moteur],0)+1,1),TRUE),RIGHT(L$5,1)-1,3,,),""),"")</f>
        <v/>
      </c>
      <c r="M126" s="143"/>
      <c r="N126" s="149"/>
      <c r="O126" s="148" t="str">
        <f ca="1">IF(NOT(ISNA(MATCH($A126,Tableau5[Réf moteur],0))),IF(VALUE(RIGHT(O$5,1))&lt;=Tableau7[[#This Row],[Nbr d''OF faisa 1]],OFFSET(INDIRECT("'Faisa 1'!"&amp;ADDRESS(MATCH($A126,Tableau5[Réf moteur],0)+1,1),TRUE),RIGHT(O$5,1)-1,3,,),""),"")</f>
        <v/>
      </c>
      <c r="P126" s="143"/>
      <c r="Q126" s="149"/>
      <c r="R126" s="148"/>
      <c r="S126" s="143"/>
      <c r="T126" s="149"/>
      <c r="U126" s="148" t="str">
        <f ca="1">IF(NOT(ISNA(MATCH($A126,Tableau5[Réf moteur],0))),IF(VALUE(RIGHT(U$5,1))&lt;=Tableau7[[#This Row],[Nbr d''OF faisa 1]],OFFSET(INDIRECT("'Faisa 1'!"&amp;ADDRESS(MATCH($A126,Tableau5[Réf moteur],0)+1,1),TRUE),RIGHT(U$5,1)-1,3,,),""),"")</f>
        <v/>
      </c>
      <c r="V126" s="143"/>
      <c r="W126" s="149"/>
      <c r="X126" s="148" t="str">
        <f ca="1">IF(NOT(ISNA(MATCH($A126,Tableau5[Réf moteur],0))),IF(VALUE(RIGHT(X$5,1))&lt;=Tableau7[[#This Row],[Nbr d''OF faisa 1]],OFFSET(INDIRECT("'Faisa 1'!"&amp;ADDRESS(MATCH($A126,Tableau5[Réf moteur],0)+1,1),TRUE),RIGHT(X$5,1)-1,3,,),""),"")</f>
        <v/>
      </c>
      <c r="Y126" s="143"/>
      <c r="Z126" s="149"/>
      <c r="AA126" s="160">
        <f ca="1">COUNTA(Tableau7[[#This Row],[OF 1]:[Eng. prév.7]])</f>
        <v>6</v>
      </c>
      <c r="AB126" s="164">
        <f ca="1">Tableau7[[#This Row],[Colonne3]]-AA126</f>
        <v>-6</v>
      </c>
      <c r="AC12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7" spans="1:29" x14ac:dyDescent="0.25">
      <c r="A127" s="167">
        <v>2999280</v>
      </c>
      <c r="B127" s="142"/>
      <c r="C127" s="153"/>
      <c r="D127" s="149"/>
      <c r="E127" s="184">
        <f>IF(ISNA(VLOOKUP(Tableau7[[#This Row],[Part Number]],'Nbr OF faisa 1'!A:B,2,0)),0,VLOOKUP(Tableau7[[#This Row],[Part Number]],'Nbr OF faisa 1'!A:B,2,0))</f>
        <v>0</v>
      </c>
      <c r="F127" s="172" t="str">
        <f ca="1">IF(NOT(ISNA(MATCH($A127,Tableau5[Réf moteur],0))),IF(VALUE(RIGHT(F$5,1))&lt;=Tableau7[[#This Row],[Nbr d''OF faisa 1]],OFFSET(INDIRECT("'Faisa 1'!"&amp;ADDRESS(MATCH($A127,Tableau5[Réf moteur],0)+1,1),TRUE),RIGHT(F$5,1)-1,3,,),""),"")</f>
        <v/>
      </c>
      <c r="G127" s="143"/>
      <c r="H127" s="149"/>
      <c r="I127" s="172" t="str">
        <f ca="1">IF(NOT(ISNA(MATCH($A127,Tableau5[Réf moteur],0))),IF(VALUE(RIGHT(I$5,1))&lt;=Tableau7[[#This Row],[Nbr d''OF faisa 1]],OFFSET(INDIRECT("'Faisa 1'!"&amp;ADDRESS(MATCH($A127,Tableau5[Réf moteur],0)+1,1),TRUE),RIGHT(I$5,1)-1,3,,),""),"")</f>
        <v/>
      </c>
      <c r="J127" s="143"/>
      <c r="K127" s="149"/>
      <c r="L127" s="172" t="str">
        <f ca="1">IF(NOT(ISNA(MATCH($A127,Tableau5[Réf moteur],0))),IF(VALUE(RIGHT(L$5,1))&lt;=Tableau7[[#This Row],[Nbr d''OF faisa 1]],OFFSET(INDIRECT("'Faisa 1'!"&amp;ADDRESS(MATCH($A127,Tableau5[Réf moteur],0)+1,1),TRUE),RIGHT(L$5,1)-1,3,,),""),"")</f>
        <v/>
      </c>
      <c r="M127" s="143"/>
      <c r="N127" s="149"/>
      <c r="O127" s="148" t="str">
        <f ca="1">IF(NOT(ISNA(MATCH($A127,Tableau5[Réf moteur],0))),IF(VALUE(RIGHT(O$5,1))&lt;=Tableau7[[#This Row],[Nbr d''OF faisa 1]],OFFSET(INDIRECT("'Faisa 1'!"&amp;ADDRESS(MATCH($A127,Tableau5[Réf moteur],0)+1,1),TRUE),RIGHT(O$5,1)-1,3,,),""),"")</f>
        <v/>
      </c>
      <c r="P127" s="143"/>
      <c r="Q127" s="149"/>
      <c r="R127" s="148"/>
      <c r="S127" s="143"/>
      <c r="T127" s="149"/>
      <c r="U127" s="148" t="str">
        <f ca="1">IF(NOT(ISNA(MATCH($A127,Tableau5[Réf moteur],0))),IF(VALUE(RIGHT(U$5,1))&lt;=Tableau7[[#This Row],[Nbr d''OF faisa 1]],OFFSET(INDIRECT("'Faisa 1'!"&amp;ADDRESS(MATCH($A127,Tableau5[Réf moteur],0)+1,1),TRUE),RIGHT(U$5,1)-1,3,,),""),"")</f>
        <v/>
      </c>
      <c r="V127" s="143"/>
      <c r="W127" s="149"/>
      <c r="X127" s="148" t="str">
        <f ca="1">IF(NOT(ISNA(MATCH($A127,Tableau5[Réf moteur],0))),IF(VALUE(RIGHT(X$5,1))&lt;=Tableau7[[#This Row],[Nbr d''OF faisa 1]],OFFSET(INDIRECT("'Faisa 1'!"&amp;ADDRESS(MATCH($A127,Tableau5[Réf moteur],0)+1,1),TRUE),RIGHT(X$5,1)-1,3,,),""),"")</f>
        <v/>
      </c>
      <c r="Y127" s="143"/>
      <c r="Z127" s="149"/>
      <c r="AA127" s="160">
        <f ca="1">COUNTA(Tableau7[[#This Row],[OF 1]:[Eng. prév.7]])</f>
        <v>6</v>
      </c>
      <c r="AB127" s="164">
        <f ca="1">Tableau7[[#This Row],[Colonne3]]-AA127</f>
        <v>-6</v>
      </c>
      <c r="AC12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8" spans="1:29" x14ac:dyDescent="0.25">
      <c r="A128" s="167">
        <v>2999266</v>
      </c>
      <c r="B128" s="142"/>
      <c r="C128" s="153"/>
      <c r="D128" s="149"/>
      <c r="E128" s="184">
        <f>IF(ISNA(VLOOKUP(Tableau7[[#This Row],[Part Number]],'Nbr OF faisa 1'!A:B,2,0)),0,VLOOKUP(Tableau7[[#This Row],[Part Number]],'Nbr OF faisa 1'!A:B,2,0))</f>
        <v>0</v>
      </c>
      <c r="F128" s="172" t="str">
        <f ca="1">IF(NOT(ISNA(MATCH($A128,Tableau5[Réf moteur],0))),IF(VALUE(RIGHT(F$5,1))&lt;=Tableau7[[#This Row],[Nbr d''OF faisa 1]],OFFSET(INDIRECT("'Faisa 1'!"&amp;ADDRESS(MATCH($A128,Tableau5[Réf moteur],0)+1,1),TRUE),RIGHT(F$5,1)-1,3,,),""),"")</f>
        <v/>
      </c>
      <c r="G128" s="143"/>
      <c r="H128" s="149"/>
      <c r="I128" s="172" t="str">
        <f ca="1">IF(NOT(ISNA(MATCH($A128,Tableau5[Réf moteur],0))),IF(VALUE(RIGHT(I$5,1))&lt;=Tableau7[[#This Row],[Nbr d''OF faisa 1]],OFFSET(INDIRECT("'Faisa 1'!"&amp;ADDRESS(MATCH($A128,Tableau5[Réf moteur],0)+1,1),TRUE),RIGHT(I$5,1)-1,3,,),""),"")</f>
        <v/>
      </c>
      <c r="J128" s="143"/>
      <c r="K128" s="149"/>
      <c r="L128" s="172" t="str">
        <f ca="1">IF(NOT(ISNA(MATCH($A128,Tableau5[Réf moteur],0))),IF(VALUE(RIGHT(L$5,1))&lt;=Tableau7[[#This Row],[Nbr d''OF faisa 1]],OFFSET(INDIRECT("'Faisa 1'!"&amp;ADDRESS(MATCH($A128,Tableau5[Réf moteur],0)+1,1),TRUE),RIGHT(L$5,1)-1,3,,),""),"")</f>
        <v/>
      </c>
      <c r="M128" s="143"/>
      <c r="N128" s="149"/>
      <c r="O128" s="148" t="str">
        <f ca="1">IF(NOT(ISNA(MATCH($A128,Tableau5[Réf moteur],0))),IF(VALUE(RIGHT(O$5,1))&lt;=Tableau7[[#This Row],[Nbr d''OF faisa 1]],OFFSET(INDIRECT("'Faisa 1'!"&amp;ADDRESS(MATCH($A128,Tableau5[Réf moteur],0)+1,1),TRUE),RIGHT(O$5,1)-1,3,,),""),"")</f>
        <v/>
      </c>
      <c r="P128" s="143"/>
      <c r="Q128" s="149"/>
      <c r="R128" s="148"/>
      <c r="S128" s="143"/>
      <c r="T128" s="149"/>
      <c r="U128" s="148" t="str">
        <f ca="1">IF(NOT(ISNA(MATCH($A128,Tableau5[Réf moteur],0))),IF(VALUE(RIGHT(U$5,1))&lt;=Tableau7[[#This Row],[Nbr d''OF faisa 1]],OFFSET(INDIRECT("'Faisa 1'!"&amp;ADDRESS(MATCH($A128,Tableau5[Réf moteur],0)+1,1),TRUE),RIGHT(U$5,1)-1,3,,),""),"")</f>
        <v/>
      </c>
      <c r="V128" s="143"/>
      <c r="W128" s="149"/>
      <c r="X128" s="148" t="str">
        <f ca="1">IF(NOT(ISNA(MATCH($A128,Tableau5[Réf moteur],0))),IF(VALUE(RIGHT(X$5,1))&lt;=Tableau7[[#This Row],[Nbr d''OF faisa 1]],OFFSET(INDIRECT("'Faisa 1'!"&amp;ADDRESS(MATCH($A128,Tableau5[Réf moteur],0)+1,1),TRUE),RIGHT(X$5,1)-1,3,,),""),"")</f>
        <v/>
      </c>
      <c r="Y128" s="143"/>
      <c r="Z128" s="149"/>
      <c r="AA128" s="160">
        <f ca="1">COUNTA(Tableau7[[#This Row],[OF 1]:[Eng. prév.7]])</f>
        <v>6</v>
      </c>
      <c r="AB128" s="164">
        <f ca="1">Tableau7[[#This Row],[Colonne3]]-AA128</f>
        <v>-6</v>
      </c>
      <c r="AC12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9" spans="1:29" x14ac:dyDescent="0.25">
      <c r="A129" s="167">
        <v>2999260</v>
      </c>
      <c r="B129" s="142"/>
      <c r="C129" s="153"/>
      <c r="D129" s="149"/>
      <c r="E129" s="184">
        <f>IF(ISNA(VLOOKUP(Tableau7[[#This Row],[Part Number]],'Nbr OF faisa 1'!A:B,2,0)),0,VLOOKUP(Tableau7[[#This Row],[Part Number]],'Nbr OF faisa 1'!A:B,2,0))</f>
        <v>0</v>
      </c>
      <c r="F129" s="172" t="str">
        <f ca="1">IF(NOT(ISNA(MATCH($A129,Tableau5[Réf moteur],0))),IF(VALUE(RIGHT(F$5,1))&lt;=Tableau7[[#This Row],[Nbr d''OF faisa 1]],OFFSET(INDIRECT("'Faisa 1'!"&amp;ADDRESS(MATCH($A129,Tableau5[Réf moteur],0)+1,1),TRUE),RIGHT(F$5,1)-1,3,,),""),"")</f>
        <v/>
      </c>
      <c r="G129" s="143"/>
      <c r="H129" s="149"/>
      <c r="I129" s="172" t="str">
        <f ca="1">IF(NOT(ISNA(MATCH($A129,Tableau5[Réf moteur],0))),IF(VALUE(RIGHT(I$5,1))&lt;=Tableau7[[#This Row],[Nbr d''OF faisa 1]],OFFSET(INDIRECT("'Faisa 1'!"&amp;ADDRESS(MATCH($A129,Tableau5[Réf moteur],0)+1,1),TRUE),RIGHT(I$5,1)-1,3,,),""),"")</f>
        <v/>
      </c>
      <c r="J129" s="143"/>
      <c r="K129" s="149"/>
      <c r="L129" s="172" t="str">
        <f ca="1">IF(NOT(ISNA(MATCH($A129,Tableau5[Réf moteur],0))),IF(VALUE(RIGHT(L$5,1))&lt;=Tableau7[[#This Row],[Nbr d''OF faisa 1]],OFFSET(INDIRECT("'Faisa 1'!"&amp;ADDRESS(MATCH($A129,Tableau5[Réf moteur],0)+1,1),TRUE),RIGHT(L$5,1)-1,3,,),""),"")</f>
        <v/>
      </c>
      <c r="M129" s="143"/>
      <c r="N129" s="149"/>
      <c r="O129" s="148" t="str">
        <f ca="1">IF(NOT(ISNA(MATCH($A129,Tableau5[Réf moteur],0))),IF(VALUE(RIGHT(O$5,1))&lt;=Tableau7[[#This Row],[Nbr d''OF faisa 1]],OFFSET(INDIRECT("'Faisa 1'!"&amp;ADDRESS(MATCH($A129,Tableau5[Réf moteur],0)+1,1),TRUE),RIGHT(O$5,1)-1,3,,),""),"")</f>
        <v/>
      </c>
      <c r="P129" s="143"/>
      <c r="Q129" s="149"/>
      <c r="R129" s="148"/>
      <c r="S129" s="143"/>
      <c r="T129" s="149"/>
      <c r="U129" s="148" t="str">
        <f ca="1">IF(NOT(ISNA(MATCH($A129,Tableau5[Réf moteur],0))),IF(VALUE(RIGHT(U$5,1))&lt;=Tableau7[[#This Row],[Nbr d''OF faisa 1]],OFFSET(INDIRECT("'Faisa 1'!"&amp;ADDRESS(MATCH($A129,Tableau5[Réf moteur],0)+1,1),TRUE),RIGHT(U$5,1)-1,3,,),""),"")</f>
        <v/>
      </c>
      <c r="V129" s="143"/>
      <c r="W129" s="149"/>
      <c r="X129" s="148" t="str">
        <f ca="1">IF(NOT(ISNA(MATCH($A129,Tableau5[Réf moteur],0))),IF(VALUE(RIGHT(X$5,1))&lt;=Tableau7[[#This Row],[Nbr d''OF faisa 1]],OFFSET(INDIRECT("'Faisa 1'!"&amp;ADDRESS(MATCH($A129,Tableau5[Réf moteur],0)+1,1),TRUE),RIGHT(X$5,1)-1,3,,),""),"")</f>
        <v/>
      </c>
      <c r="Y129" s="143"/>
      <c r="Z129" s="149"/>
      <c r="AA129" s="160">
        <f ca="1">COUNTA(Tableau7[[#This Row],[OF 1]:[Eng. prév.7]])</f>
        <v>6</v>
      </c>
      <c r="AB129" s="164">
        <f ca="1">Tableau7[[#This Row],[Colonne3]]-AA129</f>
        <v>-6</v>
      </c>
      <c r="AC12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0" spans="1:29" x14ac:dyDescent="0.25">
      <c r="A130" s="167">
        <v>2999256</v>
      </c>
      <c r="B130" s="142"/>
      <c r="C130" s="153"/>
      <c r="D130" s="149"/>
      <c r="E130" s="184">
        <f>IF(ISNA(VLOOKUP(Tableau7[[#This Row],[Part Number]],'Nbr OF faisa 1'!A:B,2,0)),0,VLOOKUP(Tableau7[[#This Row],[Part Number]],'Nbr OF faisa 1'!A:B,2,0))</f>
        <v>0</v>
      </c>
      <c r="F130" s="172" t="str">
        <f ca="1">IF(NOT(ISNA(MATCH($A130,Tableau5[Réf moteur],0))),IF(VALUE(RIGHT(F$5,1))&lt;=Tableau7[[#This Row],[Nbr d''OF faisa 1]],OFFSET(INDIRECT("'Faisa 1'!"&amp;ADDRESS(MATCH($A130,Tableau5[Réf moteur],0)+1,1),TRUE),RIGHT(F$5,1)-1,3,,),""),"")</f>
        <v/>
      </c>
      <c r="G130" s="143"/>
      <c r="H130" s="149"/>
      <c r="I130" s="172" t="str">
        <f ca="1">IF(NOT(ISNA(MATCH($A130,Tableau5[Réf moteur],0))),IF(VALUE(RIGHT(I$5,1))&lt;=Tableau7[[#This Row],[Nbr d''OF faisa 1]],OFFSET(INDIRECT("'Faisa 1'!"&amp;ADDRESS(MATCH($A130,Tableau5[Réf moteur],0)+1,1),TRUE),RIGHT(I$5,1)-1,3,,),""),"")</f>
        <v/>
      </c>
      <c r="J130" s="143"/>
      <c r="K130" s="149"/>
      <c r="L130" s="172" t="str">
        <f ca="1">IF(NOT(ISNA(MATCH($A130,Tableau5[Réf moteur],0))),IF(VALUE(RIGHT(L$5,1))&lt;=Tableau7[[#This Row],[Nbr d''OF faisa 1]],OFFSET(INDIRECT("'Faisa 1'!"&amp;ADDRESS(MATCH($A130,Tableau5[Réf moteur],0)+1,1),TRUE),RIGHT(L$5,1)-1,3,,),""),"")</f>
        <v/>
      </c>
      <c r="M130" s="143"/>
      <c r="N130" s="149"/>
      <c r="O130" s="148" t="str">
        <f ca="1">IF(NOT(ISNA(MATCH($A130,Tableau5[Réf moteur],0))),IF(VALUE(RIGHT(O$5,1))&lt;=Tableau7[[#This Row],[Nbr d''OF faisa 1]],OFFSET(INDIRECT("'Faisa 1'!"&amp;ADDRESS(MATCH($A130,Tableau5[Réf moteur],0)+1,1),TRUE),RIGHT(O$5,1)-1,3,,),""),"")</f>
        <v/>
      </c>
      <c r="P130" s="143"/>
      <c r="Q130" s="149"/>
      <c r="R130" s="148"/>
      <c r="S130" s="143"/>
      <c r="T130" s="149"/>
      <c r="U130" s="148" t="str">
        <f ca="1">IF(NOT(ISNA(MATCH($A130,Tableau5[Réf moteur],0))),IF(VALUE(RIGHT(U$5,1))&lt;=Tableau7[[#This Row],[Nbr d''OF faisa 1]],OFFSET(INDIRECT("'Faisa 1'!"&amp;ADDRESS(MATCH($A130,Tableau5[Réf moteur],0)+1,1),TRUE),RIGHT(U$5,1)-1,3,,),""),"")</f>
        <v/>
      </c>
      <c r="V130" s="143"/>
      <c r="W130" s="149"/>
      <c r="X130" s="148" t="str">
        <f ca="1">IF(NOT(ISNA(MATCH($A130,Tableau5[Réf moteur],0))),IF(VALUE(RIGHT(X$5,1))&lt;=Tableau7[[#This Row],[Nbr d''OF faisa 1]],OFFSET(INDIRECT("'Faisa 1'!"&amp;ADDRESS(MATCH($A130,Tableau5[Réf moteur],0)+1,1),TRUE),RIGHT(X$5,1)-1,3,,),""),"")</f>
        <v/>
      </c>
      <c r="Y130" s="143"/>
      <c r="Z130" s="149"/>
      <c r="AA130" s="160">
        <f ca="1">COUNTA(Tableau7[[#This Row],[OF 1]:[Eng. prév.7]])</f>
        <v>6</v>
      </c>
      <c r="AB130" s="163">
        <f ca="1">Tableau7[[#This Row],[Colonne3]]-AA130</f>
        <v>-6</v>
      </c>
      <c r="AC13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1" spans="1:29" x14ac:dyDescent="0.25">
      <c r="A131" s="167">
        <v>2999240</v>
      </c>
      <c r="B131" s="142"/>
      <c r="C131" s="153"/>
      <c r="D131" s="149"/>
      <c r="E131" s="184">
        <f>IF(ISNA(VLOOKUP(Tableau7[[#This Row],[Part Number]],'Nbr OF faisa 1'!A:B,2,0)),0,VLOOKUP(Tableau7[[#This Row],[Part Number]],'Nbr OF faisa 1'!A:B,2,0))</f>
        <v>0</v>
      </c>
      <c r="F131" s="172" t="str">
        <f ca="1">IF(NOT(ISNA(MATCH($A131,Tableau5[Réf moteur],0))),IF(VALUE(RIGHT(F$5,1))&lt;=Tableau7[[#This Row],[Nbr d''OF faisa 1]],OFFSET(INDIRECT("'Faisa 1'!"&amp;ADDRESS(MATCH($A131,Tableau5[Réf moteur],0)+1,1),TRUE),RIGHT(F$5,1)-1,3,,),""),"")</f>
        <v/>
      </c>
      <c r="G131" s="143"/>
      <c r="H131" s="149"/>
      <c r="I131" s="172" t="str">
        <f ca="1">IF(NOT(ISNA(MATCH($A131,Tableau5[Réf moteur],0))),IF(VALUE(RIGHT(I$5,1))&lt;=Tableau7[[#This Row],[Nbr d''OF faisa 1]],OFFSET(INDIRECT("'Faisa 1'!"&amp;ADDRESS(MATCH($A131,Tableau5[Réf moteur],0)+1,1),TRUE),RIGHT(I$5,1)-1,3,,),""),"")</f>
        <v/>
      </c>
      <c r="J131" s="143"/>
      <c r="K131" s="149"/>
      <c r="L131" s="172" t="str">
        <f ca="1">IF(NOT(ISNA(MATCH($A131,Tableau5[Réf moteur],0))),IF(VALUE(RIGHT(L$5,1))&lt;=Tableau7[[#This Row],[Nbr d''OF faisa 1]],OFFSET(INDIRECT("'Faisa 1'!"&amp;ADDRESS(MATCH($A131,Tableau5[Réf moteur],0)+1,1),TRUE),RIGHT(L$5,1)-1,3,,),""),"")</f>
        <v/>
      </c>
      <c r="M131" s="143"/>
      <c r="N131" s="149"/>
      <c r="O131" s="148" t="str">
        <f ca="1">IF(NOT(ISNA(MATCH($A131,Tableau5[Réf moteur],0))),IF(VALUE(RIGHT(O$5,1))&lt;=Tableau7[[#This Row],[Nbr d''OF faisa 1]],OFFSET(INDIRECT("'Faisa 1'!"&amp;ADDRESS(MATCH($A131,Tableau5[Réf moteur],0)+1,1),TRUE),RIGHT(O$5,1)-1,3,,),""),"")</f>
        <v/>
      </c>
      <c r="P131" s="143"/>
      <c r="Q131" s="149"/>
      <c r="R131" s="148"/>
      <c r="S131" s="143"/>
      <c r="T131" s="149"/>
      <c r="U131" s="148" t="str">
        <f ca="1">IF(NOT(ISNA(MATCH($A131,Tableau5[Réf moteur],0))),IF(VALUE(RIGHT(U$5,1))&lt;=Tableau7[[#This Row],[Nbr d''OF faisa 1]],OFFSET(INDIRECT("'Faisa 1'!"&amp;ADDRESS(MATCH($A131,Tableau5[Réf moteur],0)+1,1),TRUE),RIGHT(U$5,1)-1,3,,),""),"")</f>
        <v/>
      </c>
      <c r="V131" s="143"/>
      <c r="W131" s="149"/>
      <c r="X131" s="148" t="str">
        <f ca="1">IF(NOT(ISNA(MATCH($A131,Tableau5[Réf moteur],0))),IF(VALUE(RIGHT(X$5,1))&lt;=Tableau7[[#This Row],[Nbr d''OF faisa 1]],OFFSET(INDIRECT("'Faisa 1'!"&amp;ADDRESS(MATCH($A131,Tableau5[Réf moteur],0)+1,1),TRUE),RIGHT(X$5,1)-1,3,,),""),"")</f>
        <v/>
      </c>
      <c r="Y131" s="143"/>
      <c r="Z131" s="149"/>
      <c r="AA131" s="160">
        <f ca="1">COUNTA(Tableau7[[#This Row],[OF 1]:[Eng. prév.7]])</f>
        <v>6</v>
      </c>
      <c r="AB131" s="164">
        <f ca="1">Tableau7[[#This Row],[Colonne3]]-AA131</f>
        <v>-6</v>
      </c>
      <c r="AC13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2" spans="1:29" x14ac:dyDescent="0.25">
      <c r="A132" s="167">
        <v>2999036</v>
      </c>
      <c r="B132" s="142"/>
      <c r="C132" s="153"/>
      <c r="D132" s="149"/>
      <c r="E132" s="184">
        <f>IF(ISNA(VLOOKUP(Tableau7[[#This Row],[Part Number]],'Nbr OF faisa 1'!A:B,2,0)),0,VLOOKUP(Tableau7[[#This Row],[Part Number]],'Nbr OF faisa 1'!A:B,2,0))</f>
        <v>0</v>
      </c>
      <c r="F132" s="172" t="str">
        <f ca="1">IF(NOT(ISNA(MATCH($A132,Tableau5[Réf moteur],0))),IF(VALUE(RIGHT(F$5,1))&lt;=Tableau7[[#This Row],[Nbr d''OF faisa 1]],OFFSET(INDIRECT("'Faisa 1'!"&amp;ADDRESS(MATCH($A132,Tableau5[Réf moteur],0)+1,1),TRUE),RIGHT(F$5,1)-1,3,,),""),"")</f>
        <v/>
      </c>
      <c r="G132" s="143"/>
      <c r="H132" s="149"/>
      <c r="I132" s="172" t="str">
        <f ca="1">IF(NOT(ISNA(MATCH($A132,Tableau5[Réf moteur],0))),IF(VALUE(RIGHT(I$5,1))&lt;=Tableau7[[#This Row],[Nbr d''OF faisa 1]],OFFSET(INDIRECT("'Faisa 1'!"&amp;ADDRESS(MATCH($A132,Tableau5[Réf moteur],0)+1,1),TRUE),RIGHT(I$5,1)-1,3,,),""),"")</f>
        <v/>
      </c>
      <c r="J132" s="143"/>
      <c r="K132" s="149"/>
      <c r="L132" s="172" t="str">
        <f ca="1">IF(NOT(ISNA(MATCH($A132,Tableau5[Réf moteur],0))),IF(VALUE(RIGHT(L$5,1))&lt;=Tableau7[[#This Row],[Nbr d''OF faisa 1]],OFFSET(INDIRECT("'Faisa 1'!"&amp;ADDRESS(MATCH($A132,Tableau5[Réf moteur],0)+1,1),TRUE),RIGHT(L$5,1)-1,3,,),""),"")</f>
        <v/>
      </c>
      <c r="M132" s="143"/>
      <c r="N132" s="149"/>
      <c r="O132" s="148" t="str">
        <f ca="1">IF(NOT(ISNA(MATCH($A132,Tableau5[Réf moteur],0))),IF(VALUE(RIGHT(O$5,1))&lt;=Tableau7[[#This Row],[Nbr d''OF faisa 1]],OFFSET(INDIRECT("'Faisa 1'!"&amp;ADDRESS(MATCH($A132,Tableau5[Réf moteur],0)+1,1),TRUE),RIGHT(O$5,1)-1,3,,),""),"")</f>
        <v/>
      </c>
      <c r="P132" s="143"/>
      <c r="Q132" s="149"/>
      <c r="R132" s="148"/>
      <c r="S132" s="143"/>
      <c r="T132" s="149"/>
      <c r="U132" s="148" t="str">
        <f ca="1">IF(NOT(ISNA(MATCH($A132,Tableau5[Réf moteur],0))),IF(VALUE(RIGHT(U$5,1))&lt;=Tableau7[[#This Row],[Nbr d''OF faisa 1]],OFFSET(INDIRECT("'Faisa 1'!"&amp;ADDRESS(MATCH($A132,Tableau5[Réf moteur],0)+1,1),TRUE),RIGHT(U$5,1)-1,3,,),""),"")</f>
        <v/>
      </c>
      <c r="V132" s="143"/>
      <c r="W132" s="149"/>
      <c r="X132" s="148" t="str">
        <f ca="1">IF(NOT(ISNA(MATCH($A132,Tableau5[Réf moteur],0))),IF(VALUE(RIGHT(X$5,1))&lt;=Tableau7[[#This Row],[Nbr d''OF faisa 1]],OFFSET(INDIRECT("'Faisa 1'!"&amp;ADDRESS(MATCH($A132,Tableau5[Réf moteur],0)+1,1),TRUE),RIGHT(X$5,1)-1,3,,),""),"")</f>
        <v/>
      </c>
      <c r="Y132" s="143"/>
      <c r="Z132" s="149"/>
      <c r="AA132" s="160">
        <f ca="1">COUNTA(Tableau7[[#This Row],[OF 1]:[Eng. prév.7]])</f>
        <v>6</v>
      </c>
      <c r="AB132" s="164">
        <f ca="1">Tableau7[[#This Row],[Colonne3]]-AA132</f>
        <v>-6</v>
      </c>
      <c r="AC13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3" spans="1:29" x14ac:dyDescent="0.25">
      <c r="A133" s="167">
        <v>2998958</v>
      </c>
      <c r="B133" s="142"/>
      <c r="C133" s="153"/>
      <c r="D133" s="149"/>
      <c r="E133" s="184">
        <f>IF(ISNA(VLOOKUP(Tableau7[[#This Row],[Part Number]],'Nbr OF faisa 1'!A:B,2,0)),0,VLOOKUP(Tableau7[[#This Row],[Part Number]],'Nbr OF faisa 1'!A:B,2,0))</f>
        <v>1</v>
      </c>
      <c r="F133" s="172">
        <f ca="1">IF(NOT(ISNA(MATCH($A133,Tableau5[Réf moteur],0))),IF(VALUE(RIGHT(F$5,1))&lt;=Tableau7[[#This Row],[Nbr d''OF faisa 1]],OFFSET(INDIRECT("'Faisa 1'!"&amp;ADDRESS(MATCH($A133,Tableau5[Réf moteur],0)+1,1),TRUE),RIGHT(F$5,1)-1,3,,),""),"")</f>
        <v>276116</v>
      </c>
      <c r="G133" s="143"/>
      <c r="H133" s="149"/>
      <c r="I133" s="172" t="str">
        <f ca="1">IF(NOT(ISNA(MATCH($A133,Tableau5[Réf moteur],0))),IF(VALUE(RIGHT(I$5,1))&lt;=Tableau7[[#This Row],[Nbr d''OF faisa 1]],OFFSET(INDIRECT("'Faisa 1'!"&amp;ADDRESS(MATCH($A133,Tableau5[Réf moteur],0)+1,1),TRUE),RIGHT(I$5,1)-1,3,,),""),"")</f>
        <v/>
      </c>
      <c r="J133" s="143"/>
      <c r="K133" s="149"/>
      <c r="L133" s="172" t="str">
        <f ca="1">IF(NOT(ISNA(MATCH($A133,Tableau5[Réf moteur],0))),IF(VALUE(RIGHT(L$5,1))&lt;=Tableau7[[#This Row],[Nbr d''OF faisa 1]],OFFSET(INDIRECT("'Faisa 1'!"&amp;ADDRESS(MATCH($A133,Tableau5[Réf moteur],0)+1,1),TRUE),RIGHT(L$5,1)-1,3,,),""),"")</f>
        <v/>
      </c>
      <c r="M133" s="143"/>
      <c r="N133" s="149"/>
      <c r="O133" s="148" t="str">
        <f ca="1">IF(NOT(ISNA(MATCH($A133,Tableau5[Réf moteur],0))),IF(VALUE(RIGHT(O$5,1))&lt;=Tableau7[[#This Row],[Nbr d''OF faisa 1]],OFFSET(INDIRECT("'Faisa 1'!"&amp;ADDRESS(MATCH($A133,Tableau5[Réf moteur],0)+1,1),TRUE),RIGHT(O$5,1)-1,3,,),""),"")</f>
        <v/>
      </c>
      <c r="P133" s="143"/>
      <c r="Q133" s="149"/>
      <c r="R133" s="148"/>
      <c r="S133" s="143"/>
      <c r="T133" s="149"/>
      <c r="U133" s="148" t="str">
        <f ca="1">IF(NOT(ISNA(MATCH($A133,Tableau5[Réf moteur],0))),IF(VALUE(RIGHT(U$5,1))&lt;=Tableau7[[#This Row],[Nbr d''OF faisa 1]],OFFSET(INDIRECT("'Faisa 1'!"&amp;ADDRESS(MATCH($A133,Tableau5[Réf moteur],0)+1,1),TRUE),RIGHT(U$5,1)-1,3,,),""),"")</f>
        <v/>
      </c>
      <c r="V133" s="143"/>
      <c r="W133" s="149"/>
      <c r="X133" s="148" t="str">
        <f ca="1">IF(NOT(ISNA(MATCH($A133,Tableau5[Réf moteur],0))),IF(VALUE(RIGHT(X$5,1))&lt;=Tableau7[[#This Row],[Nbr d''OF faisa 1]],OFFSET(INDIRECT("'Faisa 1'!"&amp;ADDRESS(MATCH($A133,Tableau5[Réf moteur],0)+1,1),TRUE),RIGHT(X$5,1)-1,3,,),""),"")</f>
        <v/>
      </c>
      <c r="Y133" s="143"/>
      <c r="Z133" s="149"/>
      <c r="AA133" s="160">
        <f ca="1">COUNTA(Tableau7[[#This Row],[OF 1]:[Eng. prév.7]])</f>
        <v>6</v>
      </c>
      <c r="AB133" s="164">
        <f ca="1">Tableau7[[#This Row],[Colonne3]]-AA133</f>
        <v>-6</v>
      </c>
      <c r="AC13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4" spans="1:29" x14ac:dyDescent="0.25">
      <c r="A134" s="167">
        <v>2998866</v>
      </c>
      <c r="B134" s="142"/>
      <c r="C134" s="153"/>
      <c r="D134" s="149"/>
      <c r="E134" s="184">
        <f>IF(ISNA(VLOOKUP(Tableau7[[#This Row],[Part Number]],'Nbr OF faisa 1'!A:B,2,0)),0,VLOOKUP(Tableau7[[#This Row],[Part Number]],'Nbr OF faisa 1'!A:B,2,0))</f>
        <v>1</v>
      </c>
      <c r="F134" s="172">
        <f ca="1">IF(NOT(ISNA(MATCH($A134,Tableau5[Réf moteur],0))),IF(VALUE(RIGHT(F$5,1))&lt;=Tableau7[[#This Row],[Nbr d''OF faisa 1]],OFFSET(INDIRECT("'Faisa 1'!"&amp;ADDRESS(MATCH($A134,Tableau5[Réf moteur],0)+1,1),TRUE),RIGHT(F$5,1)-1,3,,),""),"")</f>
        <v>276133</v>
      </c>
      <c r="G134" s="143"/>
      <c r="H134" s="149"/>
      <c r="I134" s="172" t="str">
        <f ca="1">IF(NOT(ISNA(MATCH($A134,Tableau5[Réf moteur],0))),IF(VALUE(RIGHT(I$5,1))&lt;=Tableau7[[#This Row],[Nbr d''OF faisa 1]],OFFSET(INDIRECT("'Faisa 1'!"&amp;ADDRESS(MATCH($A134,Tableau5[Réf moteur],0)+1,1),TRUE),RIGHT(I$5,1)-1,3,,),""),"")</f>
        <v/>
      </c>
      <c r="J134" s="143"/>
      <c r="K134" s="149"/>
      <c r="L134" s="172" t="str">
        <f ca="1">IF(NOT(ISNA(MATCH($A134,Tableau5[Réf moteur],0))),IF(VALUE(RIGHT(L$5,1))&lt;=Tableau7[[#This Row],[Nbr d''OF faisa 1]],OFFSET(INDIRECT("'Faisa 1'!"&amp;ADDRESS(MATCH($A134,Tableau5[Réf moteur],0)+1,1),TRUE),RIGHT(L$5,1)-1,3,,),""),"")</f>
        <v/>
      </c>
      <c r="M134" s="143"/>
      <c r="N134" s="149"/>
      <c r="O134" s="148" t="str">
        <f ca="1">IF(NOT(ISNA(MATCH($A134,Tableau5[Réf moteur],0))),IF(VALUE(RIGHT(O$5,1))&lt;=Tableau7[[#This Row],[Nbr d''OF faisa 1]],OFFSET(INDIRECT("'Faisa 1'!"&amp;ADDRESS(MATCH($A134,Tableau5[Réf moteur],0)+1,1),TRUE),RIGHT(O$5,1)-1,3,,),""),"")</f>
        <v/>
      </c>
      <c r="P134" s="143"/>
      <c r="Q134" s="149"/>
      <c r="R134" s="148"/>
      <c r="S134" s="143"/>
      <c r="T134" s="149"/>
      <c r="U134" s="148" t="str">
        <f ca="1">IF(NOT(ISNA(MATCH($A134,Tableau5[Réf moteur],0))),IF(VALUE(RIGHT(U$5,1))&lt;=Tableau7[[#This Row],[Nbr d''OF faisa 1]],OFFSET(INDIRECT("'Faisa 1'!"&amp;ADDRESS(MATCH($A134,Tableau5[Réf moteur],0)+1,1),TRUE),RIGHT(U$5,1)-1,3,,),""),"")</f>
        <v/>
      </c>
      <c r="V134" s="143"/>
      <c r="W134" s="149"/>
      <c r="X134" s="148" t="str">
        <f ca="1">IF(NOT(ISNA(MATCH($A134,Tableau5[Réf moteur],0))),IF(VALUE(RIGHT(X$5,1))&lt;=Tableau7[[#This Row],[Nbr d''OF faisa 1]],OFFSET(INDIRECT("'Faisa 1'!"&amp;ADDRESS(MATCH($A134,Tableau5[Réf moteur],0)+1,1),TRUE),RIGHT(X$5,1)-1,3,,),""),"")</f>
        <v/>
      </c>
      <c r="Y134" s="143"/>
      <c r="Z134" s="149"/>
      <c r="AA134" s="160">
        <f ca="1">COUNTA(Tableau7[[#This Row],[OF 1]:[Eng. prév.7]])</f>
        <v>6</v>
      </c>
      <c r="AB134" s="164">
        <f ca="1">Tableau7[[#This Row],[Colonne3]]-AA134</f>
        <v>-6</v>
      </c>
      <c r="AC13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5" spans="1:29" x14ac:dyDescent="0.25">
      <c r="A135" s="167">
        <v>2998864</v>
      </c>
      <c r="B135" s="142"/>
      <c r="C135" s="153"/>
      <c r="D135" s="149"/>
      <c r="E135" s="184">
        <f>IF(ISNA(VLOOKUP(Tableau7[[#This Row],[Part Number]],'Nbr OF faisa 1'!A:B,2,0)),0,VLOOKUP(Tableau7[[#This Row],[Part Number]],'Nbr OF faisa 1'!A:B,2,0))</f>
        <v>0</v>
      </c>
      <c r="F135" s="172" t="str">
        <f ca="1">IF(NOT(ISNA(MATCH($A135,Tableau5[Réf moteur],0))),IF(VALUE(RIGHT(F$5,1))&lt;=Tableau7[[#This Row],[Nbr d''OF faisa 1]],OFFSET(INDIRECT("'Faisa 1'!"&amp;ADDRESS(MATCH($A135,Tableau5[Réf moteur],0)+1,1),TRUE),RIGHT(F$5,1)-1,3,,),""),"")</f>
        <v/>
      </c>
      <c r="G135" s="143"/>
      <c r="H135" s="149"/>
      <c r="I135" s="172" t="str">
        <f ca="1">IF(NOT(ISNA(MATCH($A135,Tableau5[Réf moteur],0))),IF(VALUE(RIGHT(I$5,1))&lt;=Tableau7[[#This Row],[Nbr d''OF faisa 1]],OFFSET(INDIRECT("'Faisa 1'!"&amp;ADDRESS(MATCH($A135,Tableau5[Réf moteur],0)+1,1),TRUE),RIGHT(I$5,1)-1,3,,),""),"")</f>
        <v/>
      </c>
      <c r="J135" s="143"/>
      <c r="K135" s="149"/>
      <c r="L135" s="172" t="str">
        <f ca="1">IF(NOT(ISNA(MATCH($A135,Tableau5[Réf moteur],0))),IF(VALUE(RIGHT(L$5,1))&lt;=Tableau7[[#This Row],[Nbr d''OF faisa 1]],OFFSET(INDIRECT("'Faisa 1'!"&amp;ADDRESS(MATCH($A135,Tableau5[Réf moteur],0)+1,1),TRUE),RIGHT(L$5,1)-1,3,,),""),"")</f>
        <v/>
      </c>
      <c r="M135" s="143"/>
      <c r="N135" s="149"/>
      <c r="O135" s="148" t="str">
        <f ca="1">IF(NOT(ISNA(MATCH($A135,Tableau5[Réf moteur],0))),IF(VALUE(RIGHT(O$5,1))&lt;=Tableau7[[#This Row],[Nbr d''OF faisa 1]],OFFSET(INDIRECT("'Faisa 1'!"&amp;ADDRESS(MATCH($A135,Tableau5[Réf moteur],0)+1,1),TRUE),RIGHT(O$5,1)-1,3,,),""),"")</f>
        <v/>
      </c>
      <c r="P135" s="143"/>
      <c r="Q135" s="149"/>
      <c r="R135" s="148"/>
      <c r="S135" s="143"/>
      <c r="T135" s="149"/>
      <c r="U135" s="148" t="str">
        <f ca="1">IF(NOT(ISNA(MATCH($A135,Tableau5[Réf moteur],0))),IF(VALUE(RIGHT(U$5,1))&lt;=Tableau7[[#This Row],[Nbr d''OF faisa 1]],OFFSET(INDIRECT("'Faisa 1'!"&amp;ADDRESS(MATCH($A135,Tableau5[Réf moteur],0)+1,1),TRUE),RIGHT(U$5,1)-1,3,,),""),"")</f>
        <v/>
      </c>
      <c r="V135" s="143"/>
      <c r="W135" s="149"/>
      <c r="X135" s="148" t="str">
        <f ca="1">IF(NOT(ISNA(MATCH($A135,Tableau5[Réf moteur],0))),IF(VALUE(RIGHT(X$5,1))&lt;=Tableau7[[#This Row],[Nbr d''OF faisa 1]],OFFSET(INDIRECT("'Faisa 1'!"&amp;ADDRESS(MATCH($A135,Tableau5[Réf moteur],0)+1,1),TRUE),RIGHT(X$5,1)-1,3,,),""),"")</f>
        <v/>
      </c>
      <c r="Y135" s="143"/>
      <c r="Z135" s="149"/>
      <c r="AA135" s="160">
        <f ca="1">COUNTA(Tableau7[[#This Row],[OF 1]:[Eng. prév.7]])</f>
        <v>6</v>
      </c>
      <c r="AB135" s="164">
        <f ca="1">Tableau7[[#This Row],[Colonne3]]-AA135</f>
        <v>-6</v>
      </c>
      <c r="AC13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6" spans="1:29" x14ac:dyDescent="0.25">
      <c r="A136" s="167">
        <v>2998830</v>
      </c>
      <c r="B136" s="142"/>
      <c r="C136" s="153"/>
      <c r="D136" s="149"/>
      <c r="E136" s="184">
        <f>IF(ISNA(VLOOKUP(Tableau7[[#This Row],[Part Number]],'Nbr OF faisa 1'!A:B,2,0)),0,VLOOKUP(Tableau7[[#This Row],[Part Number]],'Nbr OF faisa 1'!A:B,2,0))</f>
        <v>0</v>
      </c>
      <c r="F136" s="172" t="str">
        <f ca="1">IF(NOT(ISNA(MATCH($A136,Tableau5[Réf moteur],0))),IF(VALUE(RIGHT(F$5,1))&lt;=Tableau7[[#This Row],[Nbr d''OF faisa 1]],OFFSET(INDIRECT("'Faisa 1'!"&amp;ADDRESS(MATCH($A136,Tableau5[Réf moteur],0)+1,1),TRUE),RIGHT(F$5,1)-1,3,,),""),"")</f>
        <v/>
      </c>
      <c r="G136" s="143"/>
      <c r="H136" s="149"/>
      <c r="I136" s="172" t="str">
        <f ca="1">IF(NOT(ISNA(MATCH($A136,Tableau5[Réf moteur],0))),IF(VALUE(RIGHT(I$5,1))&lt;=Tableau7[[#This Row],[Nbr d''OF faisa 1]],OFFSET(INDIRECT("'Faisa 1'!"&amp;ADDRESS(MATCH($A136,Tableau5[Réf moteur],0)+1,1),TRUE),RIGHT(I$5,1)-1,3,,),""),"")</f>
        <v/>
      </c>
      <c r="J136" s="143"/>
      <c r="K136" s="149"/>
      <c r="L136" s="172" t="str">
        <f ca="1">IF(NOT(ISNA(MATCH($A136,Tableau5[Réf moteur],0))),IF(VALUE(RIGHT(L$5,1))&lt;=Tableau7[[#This Row],[Nbr d''OF faisa 1]],OFFSET(INDIRECT("'Faisa 1'!"&amp;ADDRESS(MATCH($A136,Tableau5[Réf moteur],0)+1,1),TRUE),RIGHT(L$5,1)-1,3,,),""),"")</f>
        <v/>
      </c>
      <c r="M136" s="143"/>
      <c r="N136" s="149"/>
      <c r="O136" s="148" t="str">
        <f ca="1">IF(NOT(ISNA(MATCH($A136,Tableau5[Réf moteur],0))),IF(VALUE(RIGHT(O$5,1))&lt;=Tableau7[[#This Row],[Nbr d''OF faisa 1]],OFFSET(INDIRECT("'Faisa 1'!"&amp;ADDRESS(MATCH($A136,Tableau5[Réf moteur],0)+1,1),TRUE),RIGHT(O$5,1)-1,3,,),""),"")</f>
        <v/>
      </c>
      <c r="P136" s="143"/>
      <c r="Q136" s="149"/>
      <c r="R136" s="148"/>
      <c r="S136" s="143"/>
      <c r="T136" s="149"/>
      <c r="U136" s="148" t="str">
        <f ca="1">IF(NOT(ISNA(MATCH($A136,Tableau5[Réf moteur],0))),IF(VALUE(RIGHT(U$5,1))&lt;=Tableau7[[#This Row],[Nbr d''OF faisa 1]],OFFSET(INDIRECT("'Faisa 1'!"&amp;ADDRESS(MATCH($A136,Tableau5[Réf moteur],0)+1,1),TRUE),RIGHT(U$5,1)-1,3,,),""),"")</f>
        <v/>
      </c>
      <c r="V136" s="143"/>
      <c r="W136" s="149"/>
      <c r="X136" s="148" t="str">
        <f ca="1">IF(NOT(ISNA(MATCH($A136,Tableau5[Réf moteur],0))),IF(VALUE(RIGHT(X$5,1))&lt;=Tableau7[[#This Row],[Nbr d''OF faisa 1]],OFFSET(INDIRECT("'Faisa 1'!"&amp;ADDRESS(MATCH($A136,Tableau5[Réf moteur],0)+1,1),TRUE),RIGHT(X$5,1)-1,3,,),""),"")</f>
        <v/>
      </c>
      <c r="Y136" s="143"/>
      <c r="Z136" s="149"/>
      <c r="AA136" s="160">
        <f ca="1">COUNTA(Tableau7[[#This Row],[OF 1]:[Eng. prév.7]])</f>
        <v>6</v>
      </c>
      <c r="AB136" s="164">
        <f ca="1">Tableau7[[#This Row],[Colonne3]]-AA136</f>
        <v>-6</v>
      </c>
      <c r="AC13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7" spans="1:29" x14ac:dyDescent="0.25">
      <c r="A137" s="167">
        <v>2998828</v>
      </c>
      <c r="B137" s="142"/>
      <c r="C137" s="153"/>
      <c r="D137" s="149"/>
      <c r="E137" s="184">
        <f>IF(ISNA(VLOOKUP(Tableau7[[#This Row],[Part Number]],'Nbr OF faisa 1'!A:B,2,0)),0,VLOOKUP(Tableau7[[#This Row],[Part Number]],'Nbr OF faisa 1'!A:B,2,0))</f>
        <v>0</v>
      </c>
      <c r="F137" s="172" t="str">
        <f ca="1">IF(NOT(ISNA(MATCH($A137,Tableau5[Réf moteur],0))),IF(VALUE(RIGHT(F$5,1))&lt;=Tableau7[[#This Row],[Nbr d''OF faisa 1]],OFFSET(INDIRECT("'Faisa 1'!"&amp;ADDRESS(MATCH($A137,Tableau5[Réf moteur],0)+1,1),TRUE),RIGHT(F$5,1)-1,3,,),""),"")</f>
        <v/>
      </c>
      <c r="G137" s="143"/>
      <c r="H137" s="149"/>
      <c r="I137" s="172" t="str">
        <f ca="1">IF(NOT(ISNA(MATCH($A137,Tableau5[Réf moteur],0))),IF(VALUE(RIGHT(I$5,1))&lt;=Tableau7[[#This Row],[Nbr d''OF faisa 1]],OFFSET(INDIRECT("'Faisa 1'!"&amp;ADDRESS(MATCH($A137,Tableau5[Réf moteur],0)+1,1),TRUE),RIGHT(I$5,1)-1,3,,),""),"")</f>
        <v/>
      </c>
      <c r="J137" s="143"/>
      <c r="K137" s="149"/>
      <c r="L137" s="172" t="str">
        <f ca="1">IF(NOT(ISNA(MATCH($A137,Tableau5[Réf moteur],0))),IF(VALUE(RIGHT(L$5,1))&lt;=Tableau7[[#This Row],[Nbr d''OF faisa 1]],OFFSET(INDIRECT("'Faisa 1'!"&amp;ADDRESS(MATCH($A137,Tableau5[Réf moteur],0)+1,1),TRUE),RIGHT(L$5,1)-1,3,,),""),"")</f>
        <v/>
      </c>
      <c r="M137" s="143"/>
      <c r="N137" s="149"/>
      <c r="O137" s="148" t="str">
        <f ca="1">IF(NOT(ISNA(MATCH($A137,Tableau5[Réf moteur],0))),IF(VALUE(RIGHT(O$5,1))&lt;=Tableau7[[#This Row],[Nbr d''OF faisa 1]],OFFSET(INDIRECT("'Faisa 1'!"&amp;ADDRESS(MATCH($A137,Tableau5[Réf moteur],0)+1,1),TRUE),RIGHT(O$5,1)-1,3,,),""),"")</f>
        <v/>
      </c>
      <c r="P137" s="143"/>
      <c r="Q137" s="149"/>
      <c r="R137" s="148"/>
      <c r="S137" s="143"/>
      <c r="T137" s="149"/>
      <c r="U137" s="148" t="str">
        <f ca="1">IF(NOT(ISNA(MATCH($A137,Tableau5[Réf moteur],0))),IF(VALUE(RIGHT(U$5,1))&lt;=Tableau7[[#This Row],[Nbr d''OF faisa 1]],OFFSET(INDIRECT("'Faisa 1'!"&amp;ADDRESS(MATCH($A137,Tableau5[Réf moteur],0)+1,1),TRUE),RIGHT(U$5,1)-1,3,,),""),"")</f>
        <v/>
      </c>
      <c r="V137" s="143"/>
      <c r="W137" s="149"/>
      <c r="X137" s="148" t="str">
        <f ca="1">IF(NOT(ISNA(MATCH($A137,Tableau5[Réf moteur],0))),IF(VALUE(RIGHT(X$5,1))&lt;=Tableau7[[#This Row],[Nbr d''OF faisa 1]],OFFSET(INDIRECT("'Faisa 1'!"&amp;ADDRESS(MATCH($A137,Tableau5[Réf moteur],0)+1,1),TRUE),RIGHT(X$5,1)-1,3,,),""),"")</f>
        <v/>
      </c>
      <c r="Y137" s="143"/>
      <c r="Z137" s="149"/>
      <c r="AA137" s="160">
        <f ca="1">COUNTA(Tableau7[[#This Row],[OF 1]:[Eng. prév.7]])</f>
        <v>6</v>
      </c>
      <c r="AB137" s="164">
        <f ca="1">Tableau7[[#This Row],[Colonne3]]-AA137</f>
        <v>-6</v>
      </c>
      <c r="AC13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8" spans="1:29" x14ac:dyDescent="0.25">
      <c r="A138" s="167">
        <v>2998804</v>
      </c>
      <c r="B138" s="142"/>
      <c r="C138" s="153"/>
      <c r="D138" s="149"/>
      <c r="E138" s="184">
        <f>IF(ISNA(VLOOKUP(Tableau7[[#This Row],[Part Number]],'Nbr OF faisa 1'!A:B,2,0)),0,VLOOKUP(Tableau7[[#This Row],[Part Number]],'Nbr OF faisa 1'!A:B,2,0))</f>
        <v>0</v>
      </c>
      <c r="F138" s="172" t="str">
        <f ca="1">IF(NOT(ISNA(MATCH($A138,Tableau5[Réf moteur],0))),IF(VALUE(RIGHT(F$5,1))&lt;=Tableau7[[#This Row],[Nbr d''OF faisa 1]],OFFSET(INDIRECT("'Faisa 1'!"&amp;ADDRESS(MATCH($A138,Tableau5[Réf moteur],0)+1,1),TRUE),RIGHT(F$5,1)-1,3,,),""),"")</f>
        <v/>
      </c>
      <c r="G138" s="143"/>
      <c r="H138" s="149"/>
      <c r="I138" s="172" t="str">
        <f ca="1">IF(NOT(ISNA(MATCH($A138,Tableau5[Réf moteur],0))),IF(VALUE(RIGHT(I$5,1))&lt;=Tableau7[[#This Row],[Nbr d''OF faisa 1]],OFFSET(INDIRECT("'Faisa 1'!"&amp;ADDRESS(MATCH($A138,Tableau5[Réf moteur],0)+1,1),TRUE),RIGHT(I$5,1)-1,3,,),""),"")</f>
        <v/>
      </c>
      <c r="J138" s="143"/>
      <c r="K138" s="149"/>
      <c r="L138" s="172" t="str">
        <f ca="1">IF(NOT(ISNA(MATCH($A138,Tableau5[Réf moteur],0))),IF(VALUE(RIGHT(L$5,1))&lt;=Tableau7[[#This Row],[Nbr d''OF faisa 1]],OFFSET(INDIRECT("'Faisa 1'!"&amp;ADDRESS(MATCH($A138,Tableau5[Réf moteur],0)+1,1),TRUE),RIGHT(L$5,1)-1,3,,),""),"")</f>
        <v/>
      </c>
      <c r="M138" s="143"/>
      <c r="N138" s="149"/>
      <c r="O138" s="148" t="str">
        <f ca="1">IF(NOT(ISNA(MATCH($A138,Tableau5[Réf moteur],0))),IF(VALUE(RIGHT(O$5,1))&lt;=Tableau7[[#This Row],[Nbr d''OF faisa 1]],OFFSET(INDIRECT("'Faisa 1'!"&amp;ADDRESS(MATCH($A138,Tableau5[Réf moteur],0)+1,1),TRUE),RIGHT(O$5,1)-1,3,,),""),"")</f>
        <v/>
      </c>
      <c r="P138" s="143"/>
      <c r="Q138" s="149"/>
      <c r="R138" s="148"/>
      <c r="S138" s="143"/>
      <c r="T138" s="149"/>
      <c r="U138" s="148" t="str">
        <f ca="1">IF(NOT(ISNA(MATCH($A138,Tableau5[Réf moteur],0))),IF(VALUE(RIGHT(U$5,1))&lt;=Tableau7[[#This Row],[Nbr d''OF faisa 1]],OFFSET(INDIRECT("'Faisa 1'!"&amp;ADDRESS(MATCH($A138,Tableau5[Réf moteur],0)+1,1),TRUE),RIGHT(U$5,1)-1,3,,),""),"")</f>
        <v/>
      </c>
      <c r="V138" s="143"/>
      <c r="W138" s="149"/>
      <c r="X138" s="148" t="str">
        <f ca="1">IF(NOT(ISNA(MATCH($A138,Tableau5[Réf moteur],0))),IF(VALUE(RIGHT(X$5,1))&lt;=Tableau7[[#This Row],[Nbr d''OF faisa 1]],OFFSET(INDIRECT("'Faisa 1'!"&amp;ADDRESS(MATCH($A138,Tableau5[Réf moteur],0)+1,1),TRUE),RIGHT(X$5,1)-1,3,,),""),"")</f>
        <v/>
      </c>
      <c r="Y138" s="143"/>
      <c r="Z138" s="149"/>
      <c r="AA138" s="160">
        <f ca="1">COUNTA(Tableau7[[#This Row],[OF 1]:[Eng. prév.7]])</f>
        <v>6</v>
      </c>
      <c r="AB138" s="164">
        <f ca="1">Tableau7[[#This Row],[Colonne3]]-AA138</f>
        <v>-6</v>
      </c>
      <c r="AC13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9" spans="1:29" x14ac:dyDescent="0.25">
      <c r="A139" s="167">
        <v>2998794</v>
      </c>
      <c r="B139" s="142"/>
      <c r="C139" s="153"/>
      <c r="D139" s="149"/>
      <c r="E139" s="184">
        <f>IF(ISNA(VLOOKUP(Tableau7[[#This Row],[Part Number]],'Nbr OF faisa 1'!A:B,2,0)),0,VLOOKUP(Tableau7[[#This Row],[Part Number]],'Nbr OF faisa 1'!A:B,2,0))</f>
        <v>0</v>
      </c>
      <c r="F139" s="172" t="str">
        <f ca="1">IF(NOT(ISNA(MATCH($A139,Tableau5[Réf moteur],0))),IF(VALUE(RIGHT(F$5,1))&lt;=Tableau7[[#This Row],[Nbr d''OF faisa 1]],OFFSET(INDIRECT("'Faisa 1'!"&amp;ADDRESS(MATCH($A139,Tableau5[Réf moteur],0)+1,1),TRUE),RIGHT(F$5,1)-1,3,,),""),"")</f>
        <v/>
      </c>
      <c r="G139" s="143"/>
      <c r="H139" s="149"/>
      <c r="I139" s="172" t="str">
        <f ca="1">IF(NOT(ISNA(MATCH($A139,Tableau5[Réf moteur],0))),IF(VALUE(RIGHT(I$5,1))&lt;=Tableau7[[#This Row],[Nbr d''OF faisa 1]],OFFSET(INDIRECT("'Faisa 1'!"&amp;ADDRESS(MATCH($A139,Tableau5[Réf moteur],0)+1,1),TRUE),RIGHT(I$5,1)-1,3,,),""),"")</f>
        <v/>
      </c>
      <c r="J139" s="143"/>
      <c r="K139" s="149"/>
      <c r="L139" s="172" t="str">
        <f ca="1">IF(NOT(ISNA(MATCH($A139,Tableau5[Réf moteur],0))),IF(VALUE(RIGHT(L$5,1))&lt;=Tableau7[[#This Row],[Nbr d''OF faisa 1]],OFFSET(INDIRECT("'Faisa 1'!"&amp;ADDRESS(MATCH($A139,Tableau5[Réf moteur],0)+1,1),TRUE),RIGHT(L$5,1)-1,3,,),""),"")</f>
        <v/>
      </c>
      <c r="M139" s="143"/>
      <c r="N139" s="149"/>
      <c r="O139" s="148" t="str">
        <f ca="1">IF(NOT(ISNA(MATCH($A139,Tableau5[Réf moteur],0))),IF(VALUE(RIGHT(O$5,1))&lt;=Tableau7[[#This Row],[Nbr d''OF faisa 1]],OFFSET(INDIRECT("'Faisa 1'!"&amp;ADDRESS(MATCH($A139,Tableau5[Réf moteur],0)+1,1),TRUE),RIGHT(O$5,1)-1,3,,),""),"")</f>
        <v/>
      </c>
      <c r="P139" s="143"/>
      <c r="Q139" s="149"/>
      <c r="R139" s="148"/>
      <c r="S139" s="143"/>
      <c r="T139" s="149"/>
      <c r="U139" s="148" t="str">
        <f ca="1">IF(NOT(ISNA(MATCH($A139,Tableau5[Réf moteur],0))),IF(VALUE(RIGHT(U$5,1))&lt;=Tableau7[[#This Row],[Nbr d''OF faisa 1]],OFFSET(INDIRECT("'Faisa 1'!"&amp;ADDRESS(MATCH($A139,Tableau5[Réf moteur],0)+1,1),TRUE),RIGHT(U$5,1)-1,3,,),""),"")</f>
        <v/>
      </c>
      <c r="V139" s="143"/>
      <c r="W139" s="149"/>
      <c r="X139" s="148" t="str">
        <f ca="1">IF(NOT(ISNA(MATCH($A139,Tableau5[Réf moteur],0))),IF(VALUE(RIGHT(X$5,1))&lt;=Tableau7[[#This Row],[Nbr d''OF faisa 1]],OFFSET(INDIRECT("'Faisa 1'!"&amp;ADDRESS(MATCH($A139,Tableau5[Réf moteur],0)+1,1),TRUE),RIGHT(X$5,1)-1,3,,),""),"")</f>
        <v/>
      </c>
      <c r="Y139" s="143"/>
      <c r="Z139" s="149"/>
      <c r="AA139" s="160">
        <f ca="1">COUNTA(Tableau7[[#This Row],[OF 1]:[Eng. prév.7]])</f>
        <v>6</v>
      </c>
      <c r="AB139" s="164">
        <f ca="1">Tableau7[[#This Row],[Colonne3]]-AA139</f>
        <v>-6</v>
      </c>
      <c r="AC13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0" spans="1:29" x14ac:dyDescent="0.25">
      <c r="A140" s="167">
        <v>2998788</v>
      </c>
      <c r="B140" s="142"/>
      <c r="C140" s="153"/>
      <c r="D140" s="149"/>
      <c r="E140" s="184">
        <f>IF(ISNA(VLOOKUP(Tableau7[[#This Row],[Part Number]],'Nbr OF faisa 1'!A:B,2,0)),0,VLOOKUP(Tableau7[[#This Row],[Part Number]],'Nbr OF faisa 1'!A:B,2,0))</f>
        <v>0</v>
      </c>
      <c r="F140" s="172" t="str">
        <f ca="1">IF(NOT(ISNA(MATCH($A140,Tableau5[Réf moteur],0))),IF(VALUE(RIGHT(F$5,1))&lt;=Tableau7[[#This Row],[Nbr d''OF faisa 1]],OFFSET(INDIRECT("'Faisa 1'!"&amp;ADDRESS(MATCH($A140,Tableau5[Réf moteur],0)+1,1),TRUE),RIGHT(F$5,1)-1,3,,),""),"")</f>
        <v/>
      </c>
      <c r="G140" s="143"/>
      <c r="H140" s="149"/>
      <c r="I140" s="172" t="str">
        <f ca="1">IF(NOT(ISNA(MATCH($A140,Tableau5[Réf moteur],0))),IF(VALUE(RIGHT(I$5,1))&lt;=Tableau7[[#This Row],[Nbr d''OF faisa 1]],OFFSET(INDIRECT("'Faisa 1'!"&amp;ADDRESS(MATCH($A140,Tableau5[Réf moteur],0)+1,1),TRUE),RIGHT(I$5,1)-1,3,,),""),"")</f>
        <v/>
      </c>
      <c r="J140" s="143"/>
      <c r="K140" s="149"/>
      <c r="L140" s="172" t="str">
        <f ca="1">IF(NOT(ISNA(MATCH($A140,Tableau5[Réf moteur],0))),IF(VALUE(RIGHT(L$5,1))&lt;=Tableau7[[#This Row],[Nbr d''OF faisa 1]],OFFSET(INDIRECT("'Faisa 1'!"&amp;ADDRESS(MATCH($A140,Tableau5[Réf moteur],0)+1,1),TRUE),RIGHT(L$5,1)-1,3,,),""),"")</f>
        <v/>
      </c>
      <c r="M140" s="143"/>
      <c r="N140" s="149"/>
      <c r="O140" s="148" t="str">
        <f ca="1">IF(NOT(ISNA(MATCH($A140,Tableau5[Réf moteur],0))),IF(VALUE(RIGHT(O$5,1))&lt;=Tableau7[[#This Row],[Nbr d''OF faisa 1]],OFFSET(INDIRECT("'Faisa 1'!"&amp;ADDRESS(MATCH($A140,Tableau5[Réf moteur],0)+1,1),TRUE),RIGHT(O$5,1)-1,3,,),""),"")</f>
        <v/>
      </c>
      <c r="P140" s="143"/>
      <c r="Q140" s="149"/>
      <c r="R140" s="148"/>
      <c r="S140" s="143"/>
      <c r="T140" s="149"/>
      <c r="U140" s="148" t="str">
        <f ca="1">IF(NOT(ISNA(MATCH($A140,Tableau5[Réf moteur],0))),IF(VALUE(RIGHT(U$5,1))&lt;=Tableau7[[#This Row],[Nbr d''OF faisa 1]],OFFSET(INDIRECT("'Faisa 1'!"&amp;ADDRESS(MATCH($A140,Tableau5[Réf moteur],0)+1,1),TRUE),RIGHT(U$5,1)-1,3,,),""),"")</f>
        <v/>
      </c>
      <c r="V140" s="143"/>
      <c r="W140" s="149"/>
      <c r="X140" s="148" t="str">
        <f ca="1">IF(NOT(ISNA(MATCH($A140,Tableau5[Réf moteur],0))),IF(VALUE(RIGHT(X$5,1))&lt;=Tableau7[[#This Row],[Nbr d''OF faisa 1]],OFFSET(INDIRECT("'Faisa 1'!"&amp;ADDRESS(MATCH($A140,Tableau5[Réf moteur],0)+1,1),TRUE),RIGHT(X$5,1)-1,3,,),""),"")</f>
        <v/>
      </c>
      <c r="Y140" s="143"/>
      <c r="Z140" s="149"/>
      <c r="AA140" s="160">
        <f ca="1">COUNTA(Tableau7[[#This Row],[OF 1]:[Eng. prév.7]])</f>
        <v>6</v>
      </c>
      <c r="AB140" s="164">
        <f ca="1">Tableau7[[#This Row],[Colonne3]]-AA140</f>
        <v>-6</v>
      </c>
      <c r="AC14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1" spans="1:29" x14ac:dyDescent="0.25">
      <c r="A141" s="167">
        <v>2998768</v>
      </c>
      <c r="B141" s="142"/>
      <c r="C141" s="153"/>
      <c r="D141" s="149"/>
      <c r="E141" s="184">
        <f>IF(ISNA(VLOOKUP(Tableau7[[#This Row],[Part Number]],'Nbr OF faisa 1'!A:B,2,0)),0,VLOOKUP(Tableau7[[#This Row],[Part Number]],'Nbr OF faisa 1'!A:B,2,0))</f>
        <v>0</v>
      </c>
      <c r="F141" s="172" t="str">
        <f ca="1">IF(NOT(ISNA(MATCH($A141,Tableau5[Réf moteur],0))),IF(VALUE(RIGHT(F$5,1))&lt;=Tableau7[[#This Row],[Nbr d''OF faisa 1]],OFFSET(INDIRECT("'Faisa 1'!"&amp;ADDRESS(MATCH($A141,Tableau5[Réf moteur],0)+1,1),TRUE),RIGHT(F$5,1)-1,3,,),""),"")</f>
        <v/>
      </c>
      <c r="G141" s="143"/>
      <c r="H141" s="149"/>
      <c r="I141" s="172" t="str">
        <f ca="1">IF(NOT(ISNA(MATCH($A141,Tableau5[Réf moteur],0))),IF(VALUE(RIGHT(I$5,1))&lt;=Tableau7[[#This Row],[Nbr d''OF faisa 1]],OFFSET(INDIRECT("'Faisa 1'!"&amp;ADDRESS(MATCH($A141,Tableau5[Réf moteur],0)+1,1),TRUE),RIGHT(I$5,1)-1,3,,),""),"")</f>
        <v/>
      </c>
      <c r="J141" s="143"/>
      <c r="K141" s="149"/>
      <c r="L141" s="172" t="str">
        <f ca="1">IF(NOT(ISNA(MATCH($A141,Tableau5[Réf moteur],0))),IF(VALUE(RIGHT(L$5,1))&lt;=Tableau7[[#This Row],[Nbr d''OF faisa 1]],OFFSET(INDIRECT("'Faisa 1'!"&amp;ADDRESS(MATCH($A141,Tableau5[Réf moteur],0)+1,1),TRUE),RIGHT(L$5,1)-1,3,,),""),"")</f>
        <v/>
      </c>
      <c r="M141" s="143"/>
      <c r="N141" s="149"/>
      <c r="O141" s="148" t="str">
        <f ca="1">IF(NOT(ISNA(MATCH($A141,Tableau5[Réf moteur],0))),IF(VALUE(RIGHT(O$5,1))&lt;=Tableau7[[#This Row],[Nbr d''OF faisa 1]],OFFSET(INDIRECT("'Faisa 1'!"&amp;ADDRESS(MATCH($A141,Tableau5[Réf moteur],0)+1,1),TRUE),RIGHT(O$5,1)-1,3,,),""),"")</f>
        <v/>
      </c>
      <c r="P141" s="143"/>
      <c r="Q141" s="149"/>
      <c r="R141" s="148"/>
      <c r="S141" s="143"/>
      <c r="T141" s="149"/>
      <c r="U141" s="148" t="str">
        <f ca="1">IF(NOT(ISNA(MATCH($A141,Tableau5[Réf moteur],0))),IF(VALUE(RIGHT(U$5,1))&lt;=Tableau7[[#This Row],[Nbr d''OF faisa 1]],OFFSET(INDIRECT("'Faisa 1'!"&amp;ADDRESS(MATCH($A141,Tableau5[Réf moteur],0)+1,1),TRUE),RIGHT(U$5,1)-1,3,,),""),"")</f>
        <v/>
      </c>
      <c r="V141" s="143"/>
      <c r="W141" s="149"/>
      <c r="X141" s="148" t="str">
        <f ca="1">IF(NOT(ISNA(MATCH($A141,Tableau5[Réf moteur],0))),IF(VALUE(RIGHT(X$5,1))&lt;=Tableau7[[#This Row],[Nbr d''OF faisa 1]],OFFSET(INDIRECT("'Faisa 1'!"&amp;ADDRESS(MATCH($A141,Tableau5[Réf moteur],0)+1,1),TRUE),RIGHT(X$5,1)-1,3,,),""),"")</f>
        <v/>
      </c>
      <c r="Y141" s="143"/>
      <c r="Z141" s="149"/>
      <c r="AA141" s="160">
        <f ca="1">COUNTA(Tableau7[[#This Row],[OF 1]:[Eng. prév.7]])</f>
        <v>6</v>
      </c>
      <c r="AB141" s="164">
        <f ca="1">Tableau7[[#This Row],[Colonne3]]-AA141</f>
        <v>-6</v>
      </c>
      <c r="AC14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2" spans="1:29" x14ac:dyDescent="0.25">
      <c r="A142" s="167">
        <v>2998766</v>
      </c>
      <c r="B142" s="142"/>
      <c r="C142" s="153"/>
      <c r="D142" s="149"/>
      <c r="E142" s="184">
        <f>IF(ISNA(VLOOKUP(Tableau7[[#This Row],[Part Number]],'Nbr OF faisa 1'!A:B,2,0)),0,VLOOKUP(Tableau7[[#This Row],[Part Number]],'Nbr OF faisa 1'!A:B,2,0))</f>
        <v>0</v>
      </c>
      <c r="F142" s="172" t="str">
        <f ca="1">IF(NOT(ISNA(MATCH($A142,Tableau5[Réf moteur],0))),IF(VALUE(RIGHT(F$5,1))&lt;=Tableau7[[#This Row],[Nbr d''OF faisa 1]],OFFSET(INDIRECT("'Faisa 1'!"&amp;ADDRESS(MATCH($A142,Tableau5[Réf moteur],0)+1,1),TRUE),RIGHT(F$5,1)-1,3,,),""),"")</f>
        <v/>
      </c>
      <c r="G142" s="143"/>
      <c r="H142" s="149"/>
      <c r="I142" s="172" t="str">
        <f ca="1">IF(NOT(ISNA(MATCH($A142,Tableau5[Réf moteur],0))),IF(VALUE(RIGHT(I$5,1))&lt;=Tableau7[[#This Row],[Nbr d''OF faisa 1]],OFFSET(INDIRECT("'Faisa 1'!"&amp;ADDRESS(MATCH($A142,Tableau5[Réf moteur],0)+1,1),TRUE),RIGHT(I$5,1)-1,3,,),""),"")</f>
        <v/>
      </c>
      <c r="J142" s="143"/>
      <c r="K142" s="149"/>
      <c r="L142" s="172" t="str">
        <f ca="1">IF(NOT(ISNA(MATCH($A142,Tableau5[Réf moteur],0))),IF(VALUE(RIGHT(L$5,1))&lt;=Tableau7[[#This Row],[Nbr d''OF faisa 1]],OFFSET(INDIRECT("'Faisa 1'!"&amp;ADDRESS(MATCH($A142,Tableau5[Réf moteur],0)+1,1),TRUE),RIGHT(L$5,1)-1,3,,),""),"")</f>
        <v/>
      </c>
      <c r="M142" s="143"/>
      <c r="N142" s="149"/>
      <c r="O142" s="148" t="str">
        <f ca="1">IF(NOT(ISNA(MATCH($A142,Tableau5[Réf moteur],0))),IF(VALUE(RIGHT(O$5,1))&lt;=Tableau7[[#This Row],[Nbr d''OF faisa 1]],OFFSET(INDIRECT("'Faisa 1'!"&amp;ADDRESS(MATCH($A142,Tableau5[Réf moteur],0)+1,1),TRUE),RIGHT(O$5,1)-1,3,,),""),"")</f>
        <v/>
      </c>
      <c r="P142" s="143"/>
      <c r="Q142" s="149"/>
      <c r="R142" s="148"/>
      <c r="S142" s="143"/>
      <c r="T142" s="149"/>
      <c r="U142" s="148" t="str">
        <f ca="1">IF(NOT(ISNA(MATCH($A142,Tableau5[Réf moteur],0))),IF(VALUE(RIGHT(U$5,1))&lt;=Tableau7[[#This Row],[Nbr d''OF faisa 1]],OFFSET(INDIRECT("'Faisa 1'!"&amp;ADDRESS(MATCH($A142,Tableau5[Réf moteur],0)+1,1),TRUE),RIGHT(U$5,1)-1,3,,),""),"")</f>
        <v/>
      </c>
      <c r="V142" s="143"/>
      <c r="W142" s="149"/>
      <c r="X142" s="148" t="str">
        <f ca="1">IF(NOT(ISNA(MATCH($A142,Tableau5[Réf moteur],0))),IF(VALUE(RIGHT(X$5,1))&lt;=Tableau7[[#This Row],[Nbr d''OF faisa 1]],OFFSET(INDIRECT("'Faisa 1'!"&amp;ADDRESS(MATCH($A142,Tableau5[Réf moteur],0)+1,1),TRUE),RIGHT(X$5,1)-1,3,,),""),"")</f>
        <v/>
      </c>
      <c r="Y142" s="143"/>
      <c r="Z142" s="149"/>
      <c r="AA142" s="160">
        <f ca="1">COUNTA(Tableau7[[#This Row],[OF 1]:[Eng. prév.7]])</f>
        <v>6</v>
      </c>
      <c r="AB142" s="164">
        <f ca="1">Tableau7[[#This Row],[Colonne3]]-AA142</f>
        <v>-6</v>
      </c>
      <c r="AC14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3" spans="1:29" x14ac:dyDescent="0.25">
      <c r="A143" s="167">
        <v>2998748</v>
      </c>
      <c r="B143" s="142"/>
      <c r="C143" s="153"/>
      <c r="D143" s="149"/>
      <c r="E143" s="184">
        <f>IF(ISNA(VLOOKUP(Tableau7[[#This Row],[Part Number]],'Nbr OF faisa 1'!A:B,2,0)),0,VLOOKUP(Tableau7[[#This Row],[Part Number]],'Nbr OF faisa 1'!A:B,2,0))</f>
        <v>0</v>
      </c>
      <c r="F143" s="172" t="str">
        <f ca="1">IF(NOT(ISNA(MATCH($A143,Tableau5[Réf moteur],0))),IF(VALUE(RIGHT(F$5,1))&lt;=Tableau7[[#This Row],[Nbr d''OF faisa 1]],OFFSET(INDIRECT("'Faisa 1'!"&amp;ADDRESS(MATCH($A143,Tableau5[Réf moteur],0)+1,1),TRUE),RIGHT(F$5,1)-1,3,,),""),"")</f>
        <v/>
      </c>
      <c r="G143" s="143"/>
      <c r="H143" s="149"/>
      <c r="I143" s="172" t="str">
        <f ca="1">IF(NOT(ISNA(MATCH($A143,Tableau5[Réf moteur],0))),IF(VALUE(RIGHT(I$5,1))&lt;=Tableau7[[#This Row],[Nbr d''OF faisa 1]],OFFSET(INDIRECT("'Faisa 1'!"&amp;ADDRESS(MATCH($A143,Tableau5[Réf moteur],0)+1,1),TRUE),RIGHT(I$5,1)-1,3,,),""),"")</f>
        <v/>
      </c>
      <c r="J143" s="143"/>
      <c r="K143" s="149"/>
      <c r="L143" s="172" t="str">
        <f ca="1">IF(NOT(ISNA(MATCH($A143,Tableau5[Réf moteur],0))),IF(VALUE(RIGHT(L$5,1))&lt;=Tableau7[[#This Row],[Nbr d''OF faisa 1]],OFFSET(INDIRECT("'Faisa 1'!"&amp;ADDRESS(MATCH($A143,Tableau5[Réf moteur],0)+1,1),TRUE),RIGHT(L$5,1)-1,3,,),""),"")</f>
        <v/>
      </c>
      <c r="M143" s="143"/>
      <c r="N143" s="149"/>
      <c r="O143" s="148" t="str">
        <f ca="1">IF(NOT(ISNA(MATCH($A143,Tableau5[Réf moteur],0))),IF(VALUE(RIGHT(O$5,1))&lt;=Tableau7[[#This Row],[Nbr d''OF faisa 1]],OFFSET(INDIRECT("'Faisa 1'!"&amp;ADDRESS(MATCH($A143,Tableau5[Réf moteur],0)+1,1),TRUE),RIGHT(O$5,1)-1,3,,),""),"")</f>
        <v/>
      </c>
      <c r="P143" s="143"/>
      <c r="Q143" s="149"/>
      <c r="R143" s="148"/>
      <c r="S143" s="143"/>
      <c r="T143" s="149"/>
      <c r="U143" s="148" t="str">
        <f ca="1">IF(NOT(ISNA(MATCH($A143,Tableau5[Réf moteur],0))),IF(VALUE(RIGHT(U$5,1))&lt;=Tableau7[[#This Row],[Nbr d''OF faisa 1]],OFFSET(INDIRECT("'Faisa 1'!"&amp;ADDRESS(MATCH($A143,Tableau5[Réf moteur],0)+1,1),TRUE),RIGHT(U$5,1)-1,3,,),""),"")</f>
        <v/>
      </c>
      <c r="V143" s="143"/>
      <c r="W143" s="149"/>
      <c r="X143" s="148" t="str">
        <f ca="1">IF(NOT(ISNA(MATCH($A143,Tableau5[Réf moteur],0))),IF(VALUE(RIGHT(X$5,1))&lt;=Tableau7[[#This Row],[Nbr d''OF faisa 1]],OFFSET(INDIRECT("'Faisa 1'!"&amp;ADDRESS(MATCH($A143,Tableau5[Réf moteur],0)+1,1),TRUE),RIGHT(X$5,1)-1,3,,),""),"")</f>
        <v/>
      </c>
      <c r="Y143" s="143"/>
      <c r="Z143" s="149"/>
      <c r="AA143" s="160">
        <f ca="1">COUNTA(Tableau7[[#This Row],[OF 1]:[Eng. prév.7]])</f>
        <v>6</v>
      </c>
      <c r="AB143" s="164">
        <f ca="1">Tableau7[[#This Row],[Colonne3]]-AA143</f>
        <v>-6</v>
      </c>
      <c r="AC14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4" spans="1:29" x14ac:dyDescent="0.25">
      <c r="A144" s="167">
        <v>2998742</v>
      </c>
      <c r="B144" s="142"/>
      <c r="C144" s="153"/>
      <c r="D144" s="149"/>
      <c r="E144" s="184">
        <f>IF(ISNA(VLOOKUP(Tableau7[[#This Row],[Part Number]],'Nbr OF faisa 1'!A:B,2,0)),0,VLOOKUP(Tableau7[[#This Row],[Part Number]],'Nbr OF faisa 1'!A:B,2,0))</f>
        <v>0</v>
      </c>
      <c r="F144" s="172" t="str">
        <f ca="1">IF(NOT(ISNA(MATCH($A144,Tableau5[Réf moteur],0))),IF(VALUE(RIGHT(F$5,1))&lt;=Tableau7[[#This Row],[Nbr d''OF faisa 1]],OFFSET(INDIRECT("'Faisa 1'!"&amp;ADDRESS(MATCH($A144,Tableau5[Réf moteur],0)+1,1),TRUE),RIGHT(F$5,1)-1,3,,),""),"")</f>
        <v/>
      </c>
      <c r="G144" s="143"/>
      <c r="H144" s="149"/>
      <c r="I144" s="172" t="str">
        <f ca="1">IF(NOT(ISNA(MATCH($A144,Tableau5[Réf moteur],0))),IF(VALUE(RIGHT(I$5,1))&lt;=Tableau7[[#This Row],[Nbr d''OF faisa 1]],OFFSET(INDIRECT("'Faisa 1'!"&amp;ADDRESS(MATCH($A144,Tableau5[Réf moteur],0)+1,1),TRUE),RIGHT(I$5,1)-1,3,,),""),"")</f>
        <v/>
      </c>
      <c r="J144" s="143"/>
      <c r="K144" s="149"/>
      <c r="L144" s="172" t="str">
        <f ca="1">IF(NOT(ISNA(MATCH($A144,Tableau5[Réf moteur],0))),IF(VALUE(RIGHT(L$5,1))&lt;=Tableau7[[#This Row],[Nbr d''OF faisa 1]],OFFSET(INDIRECT("'Faisa 1'!"&amp;ADDRESS(MATCH($A144,Tableau5[Réf moteur],0)+1,1),TRUE),RIGHT(L$5,1)-1,3,,),""),"")</f>
        <v/>
      </c>
      <c r="M144" s="143"/>
      <c r="N144" s="149"/>
      <c r="O144" s="148" t="str">
        <f ca="1">IF(NOT(ISNA(MATCH($A144,Tableau5[Réf moteur],0))),IF(VALUE(RIGHT(O$5,1))&lt;=Tableau7[[#This Row],[Nbr d''OF faisa 1]],OFFSET(INDIRECT("'Faisa 1'!"&amp;ADDRESS(MATCH($A144,Tableau5[Réf moteur],0)+1,1),TRUE),RIGHT(O$5,1)-1,3,,),""),"")</f>
        <v/>
      </c>
      <c r="P144" s="143"/>
      <c r="Q144" s="149"/>
      <c r="R144" s="148"/>
      <c r="S144" s="143"/>
      <c r="T144" s="149"/>
      <c r="U144" s="148" t="str">
        <f ca="1">IF(NOT(ISNA(MATCH($A144,Tableau5[Réf moteur],0))),IF(VALUE(RIGHT(U$5,1))&lt;=Tableau7[[#This Row],[Nbr d''OF faisa 1]],OFFSET(INDIRECT("'Faisa 1'!"&amp;ADDRESS(MATCH($A144,Tableau5[Réf moteur],0)+1,1),TRUE),RIGHT(U$5,1)-1,3,,),""),"")</f>
        <v/>
      </c>
      <c r="V144" s="143"/>
      <c r="W144" s="149"/>
      <c r="X144" s="148" t="str">
        <f ca="1">IF(NOT(ISNA(MATCH($A144,Tableau5[Réf moteur],0))),IF(VALUE(RIGHT(X$5,1))&lt;=Tableau7[[#This Row],[Nbr d''OF faisa 1]],OFFSET(INDIRECT("'Faisa 1'!"&amp;ADDRESS(MATCH($A144,Tableau5[Réf moteur],0)+1,1),TRUE),RIGHT(X$5,1)-1,3,,),""),"")</f>
        <v/>
      </c>
      <c r="Y144" s="143"/>
      <c r="Z144" s="149"/>
      <c r="AA144" s="160">
        <f ca="1">COUNTA(Tableau7[[#This Row],[OF 1]:[Eng. prév.7]])</f>
        <v>6</v>
      </c>
      <c r="AB144" s="164">
        <f ca="1">Tableau7[[#This Row],[Colonne3]]-AA144</f>
        <v>-6</v>
      </c>
      <c r="AC14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5" spans="1:29" x14ac:dyDescent="0.25">
      <c r="A145" s="167">
        <v>2998734</v>
      </c>
      <c r="B145" s="142"/>
      <c r="C145" s="153"/>
      <c r="D145" s="149"/>
      <c r="E145" s="184">
        <f>IF(ISNA(VLOOKUP(Tableau7[[#This Row],[Part Number]],'Nbr OF faisa 1'!A:B,2,0)),0,VLOOKUP(Tableau7[[#This Row],[Part Number]],'Nbr OF faisa 1'!A:B,2,0))</f>
        <v>0</v>
      </c>
      <c r="F145" s="172" t="str">
        <f ca="1">IF(NOT(ISNA(MATCH($A145,Tableau5[Réf moteur],0))),IF(VALUE(RIGHT(F$5,1))&lt;=Tableau7[[#This Row],[Nbr d''OF faisa 1]],OFFSET(INDIRECT("'Faisa 1'!"&amp;ADDRESS(MATCH($A145,Tableau5[Réf moteur],0)+1,1),TRUE),RIGHT(F$5,1)-1,3,,),""),"")</f>
        <v/>
      </c>
      <c r="G145" s="143"/>
      <c r="H145" s="149"/>
      <c r="I145" s="172" t="str">
        <f ca="1">IF(NOT(ISNA(MATCH($A145,Tableau5[Réf moteur],0))),IF(VALUE(RIGHT(I$5,1))&lt;=Tableau7[[#This Row],[Nbr d''OF faisa 1]],OFFSET(INDIRECT("'Faisa 1'!"&amp;ADDRESS(MATCH($A145,Tableau5[Réf moteur],0)+1,1),TRUE),RIGHT(I$5,1)-1,3,,),""),"")</f>
        <v/>
      </c>
      <c r="J145" s="143"/>
      <c r="K145" s="149"/>
      <c r="L145" s="172" t="str">
        <f ca="1">IF(NOT(ISNA(MATCH($A145,Tableau5[Réf moteur],0))),IF(VALUE(RIGHT(L$5,1))&lt;=Tableau7[[#This Row],[Nbr d''OF faisa 1]],OFFSET(INDIRECT("'Faisa 1'!"&amp;ADDRESS(MATCH($A145,Tableau5[Réf moteur],0)+1,1),TRUE),RIGHT(L$5,1)-1,3,,),""),"")</f>
        <v/>
      </c>
      <c r="M145" s="143"/>
      <c r="N145" s="149"/>
      <c r="O145" s="148" t="str">
        <f ca="1">IF(NOT(ISNA(MATCH($A145,Tableau5[Réf moteur],0))),IF(VALUE(RIGHT(O$5,1))&lt;=Tableau7[[#This Row],[Nbr d''OF faisa 1]],OFFSET(INDIRECT("'Faisa 1'!"&amp;ADDRESS(MATCH($A145,Tableau5[Réf moteur],0)+1,1),TRUE),RIGHT(O$5,1)-1,3,,),""),"")</f>
        <v/>
      </c>
      <c r="P145" s="143"/>
      <c r="Q145" s="149"/>
      <c r="R145" s="148"/>
      <c r="S145" s="143"/>
      <c r="T145" s="149"/>
      <c r="U145" s="148" t="str">
        <f ca="1">IF(NOT(ISNA(MATCH($A145,Tableau5[Réf moteur],0))),IF(VALUE(RIGHT(U$5,1))&lt;=Tableau7[[#This Row],[Nbr d''OF faisa 1]],OFFSET(INDIRECT("'Faisa 1'!"&amp;ADDRESS(MATCH($A145,Tableau5[Réf moteur],0)+1,1),TRUE),RIGHT(U$5,1)-1,3,,),""),"")</f>
        <v/>
      </c>
      <c r="V145" s="143"/>
      <c r="W145" s="149"/>
      <c r="X145" s="148" t="str">
        <f ca="1">IF(NOT(ISNA(MATCH($A145,Tableau5[Réf moteur],0))),IF(VALUE(RIGHT(X$5,1))&lt;=Tableau7[[#This Row],[Nbr d''OF faisa 1]],OFFSET(INDIRECT("'Faisa 1'!"&amp;ADDRESS(MATCH($A145,Tableau5[Réf moteur],0)+1,1),TRUE),RIGHT(X$5,1)-1,3,,),""),"")</f>
        <v/>
      </c>
      <c r="Y145" s="143"/>
      <c r="Z145" s="149"/>
      <c r="AA145" s="160">
        <f ca="1">COUNTA(Tableau7[[#This Row],[OF 1]:[Eng. prév.7]])</f>
        <v>6</v>
      </c>
      <c r="AB145" s="164">
        <f ca="1">Tableau7[[#This Row],[Colonne3]]-AA145</f>
        <v>-6</v>
      </c>
      <c r="AC14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6" spans="1:29" x14ac:dyDescent="0.25">
      <c r="A146" s="167">
        <v>2998668</v>
      </c>
      <c r="B146" s="142"/>
      <c r="C146" s="153"/>
      <c r="D146" s="149"/>
      <c r="E146" s="184">
        <f>IF(ISNA(VLOOKUP(Tableau7[[#This Row],[Part Number]],'Nbr OF faisa 1'!A:B,2,0)),0,VLOOKUP(Tableau7[[#This Row],[Part Number]],'Nbr OF faisa 1'!A:B,2,0))</f>
        <v>0</v>
      </c>
      <c r="F146" s="172" t="str">
        <f ca="1">IF(NOT(ISNA(MATCH($A146,Tableau5[Réf moteur],0))),IF(VALUE(RIGHT(F$5,1))&lt;=Tableau7[[#This Row],[Nbr d''OF faisa 1]],OFFSET(INDIRECT("'Faisa 1'!"&amp;ADDRESS(MATCH($A146,Tableau5[Réf moteur],0)+1,1),TRUE),RIGHT(F$5,1)-1,3,,),""),"")</f>
        <v/>
      </c>
      <c r="G146" s="143"/>
      <c r="H146" s="149"/>
      <c r="I146" s="172" t="str">
        <f ca="1">IF(NOT(ISNA(MATCH($A146,Tableau5[Réf moteur],0))),IF(VALUE(RIGHT(I$5,1))&lt;=Tableau7[[#This Row],[Nbr d''OF faisa 1]],OFFSET(INDIRECT("'Faisa 1'!"&amp;ADDRESS(MATCH($A146,Tableau5[Réf moteur],0)+1,1),TRUE),RIGHT(I$5,1)-1,3,,),""),"")</f>
        <v/>
      </c>
      <c r="J146" s="143"/>
      <c r="K146" s="149"/>
      <c r="L146" s="172" t="str">
        <f ca="1">IF(NOT(ISNA(MATCH($A146,Tableau5[Réf moteur],0))),IF(VALUE(RIGHT(L$5,1))&lt;=Tableau7[[#This Row],[Nbr d''OF faisa 1]],OFFSET(INDIRECT("'Faisa 1'!"&amp;ADDRESS(MATCH($A146,Tableau5[Réf moteur],0)+1,1),TRUE),RIGHT(L$5,1)-1,3,,),""),"")</f>
        <v/>
      </c>
      <c r="M146" s="143"/>
      <c r="N146" s="149"/>
      <c r="O146" s="148" t="str">
        <f ca="1">IF(NOT(ISNA(MATCH($A146,Tableau5[Réf moteur],0))),IF(VALUE(RIGHT(O$5,1))&lt;=Tableau7[[#This Row],[Nbr d''OF faisa 1]],OFFSET(INDIRECT("'Faisa 1'!"&amp;ADDRESS(MATCH($A146,Tableau5[Réf moteur],0)+1,1),TRUE),RIGHT(O$5,1)-1,3,,),""),"")</f>
        <v/>
      </c>
      <c r="P146" s="143"/>
      <c r="Q146" s="149"/>
      <c r="R146" s="148"/>
      <c r="S146" s="143"/>
      <c r="T146" s="149"/>
      <c r="U146" s="148" t="str">
        <f ca="1">IF(NOT(ISNA(MATCH($A146,Tableau5[Réf moteur],0))),IF(VALUE(RIGHT(U$5,1))&lt;=Tableau7[[#This Row],[Nbr d''OF faisa 1]],OFFSET(INDIRECT("'Faisa 1'!"&amp;ADDRESS(MATCH($A146,Tableau5[Réf moteur],0)+1,1),TRUE),RIGHT(U$5,1)-1,3,,),""),"")</f>
        <v/>
      </c>
      <c r="V146" s="143"/>
      <c r="W146" s="149"/>
      <c r="X146" s="148" t="str">
        <f ca="1">IF(NOT(ISNA(MATCH($A146,Tableau5[Réf moteur],0))),IF(VALUE(RIGHT(X$5,1))&lt;=Tableau7[[#This Row],[Nbr d''OF faisa 1]],OFFSET(INDIRECT("'Faisa 1'!"&amp;ADDRESS(MATCH($A146,Tableau5[Réf moteur],0)+1,1),TRUE),RIGHT(X$5,1)-1,3,,),""),"")</f>
        <v/>
      </c>
      <c r="Y146" s="143"/>
      <c r="Z146" s="149"/>
      <c r="AA146" s="160">
        <f ca="1">COUNTA(Tableau7[[#This Row],[OF 1]:[Eng. prév.7]])</f>
        <v>6</v>
      </c>
      <c r="AB146" s="164">
        <f ca="1">Tableau7[[#This Row],[Colonne3]]-AA146</f>
        <v>-6</v>
      </c>
      <c r="AC14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7" spans="1:29" x14ac:dyDescent="0.25">
      <c r="A147" s="167">
        <v>2998640</v>
      </c>
      <c r="B147" s="142"/>
      <c r="C147" s="153"/>
      <c r="D147" s="149"/>
      <c r="E147" s="184">
        <f>IF(ISNA(VLOOKUP(Tableau7[[#This Row],[Part Number]],'Nbr OF faisa 1'!A:B,2,0)),0,VLOOKUP(Tableau7[[#This Row],[Part Number]],'Nbr OF faisa 1'!A:B,2,0))</f>
        <v>0</v>
      </c>
      <c r="F147" s="172" t="str">
        <f ca="1">IF(NOT(ISNA(MATCH($A147,Tableau5[Réf moteur],0))),IF(VALUE(RIGHT(F$5,1))&lt;=Tableau7[[#This Row],[Nbr d''OF faisa 1]],OFFSET(INDIRECT("'Faisa 1'!"&amp;ADDRESS(MATCH($A147,Tableau5[Réf moteur],0)+1,1),TRUE),RIGHT(F$5,1)-1,3,,),""),"")</f>
        <v/>
      </c>
      <c r="G147" s="143"/>
      <c r="H147" s="149"/>
      <c r="I147" s="172" t="str">
        <f ca="1">IF(NOT(ISNA(MATCH($A147,Tableau5[Réf moteur],0))),IF(VALUE(RIGHT(I$5,1))&lt;=Tableau7[[#This Row],[Nbr d''OF faisa 1]],OFFSET(INDIRECT("'Faisa 1'!"&amp;ADDRESS(MATCH($A147,Tableau5[Réf moteur],0)+1,1),TRUE),RIGHT(I$5,1)-1,3,,),""),"")</f>
        <v/>
      </c>
      <c r="J147" s="143"/>
      <c r="K147" s="149"/>
      <c r="L147" s="172" t="str">
        <f ca="1">IF(NOT(ISNA(MATCH($A147,Tableau5[Réf moteur],0))),IF(VALUE(RIGHT(L$5,1))&lt;=Tableau7[[#This Row],[Nbr d''OF faisa 1]],OFFSET(INDIRECT("'Faisa 1'!"&amp;ADDRESS(MATCH($A147,Tableau5[Réf moteur],0)+1,1),TRUE),RIGHT(L$5,1)-1,3,,),""),"")</f>
        <v/>
      </c>
      <c r="M147" s="143"/>
      <c r="N147" s="149"/>
      <c r="O147" s="148" t="str">
        <f ca="1">IF(NOT(ISNA(MATCH($A147,Tableau5[Réf moteur],0))),IF(VALUE(RIGHT(O$5,1))&lt;=Tableau7[[#This Row],[Nbr d''OF faisa 1]],OFFSET(INDIRECT("'Faisa 1'!"&amp;ADDRESS(MATCH($A147,Tableau5[Réf moteur],0)+1,1),TRUE),RIGHT(O$5,1)-1,3,,),""),"")</f>
        <v/>
      </c>
      <c r="P147" s="143"/>
      <c r="Q147" s="149"/>
      <c r="R147" s="148"/>
      <c r="S147" s="143"/>
      <c r="T147" s="149"/>
      <c r="U147" s="148" t="str">
        <f ca="1">IF(NOT(ISNA(MATCH($A147,Tableau5[Réf moteur],0))),IF(VALUE(RIGHT(U$5,1))&lt;=Tableau7[[#This Row],[Nbr d''OF faisa 1]],OFFSET(INDIRECT("'Faisa 1'!"&amp;ADDRESS(MATCH($A147,Tableau5[Réf moteur],0)+1,1),TRUE),RIGHT(U$5,1)-1,3,,),""),"")</f>
        <v/>
      </c>
      <c r="V147" s="143"/>
      <c r="W147" s="149"/>
      <c r="X147" s="148" t="str">
        <f ca="1">IF(NOT(ISNA(MATCH($A147,Tableau5[Réf moteur],0))),IF(VALUE(RIGHT(X$5,1))&lt;=Tableau7[[#This Row],[Nbr d''OF faisa 1]],OFFSET(INDIRECT("'Faisa 1'!"&amp;ADDRESS(MATCH($A147,Tableau5[Réf moteur],0)+1,1),TRUE),RIGHT(X$5,1)-1,3,,),""),"")</f>
        <v/>
      </c>
      <c r="Y147" s="143"/>
      <c r="Z147" s="149"/>
      <c r="AA147" s="160">
        <f ca="1">COUNTA(Tableau7[[#This Row],[OF 1]:[Eng. prév.7]])</f>
        <v>6</v>
      </c>
      <c r="AB147" s="164">
        <f ca="1">Tableau7[[#This Row],[Colonne3]]-AA147</f>
        <v>-6</v>
      </c>
      <c r="AC14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8" spans="1:29" x14ac:dyDescent="0.25">
      <c r="A148" s="167">
        <v>2998590</v>
      </c>
      <c r="B148" s="142"/>
      <c r="C148" s="153"/>
      <c r="D148" s="149"/>
      <c r="E148" s="184">
        <f>IF(ISNA(VLOOKUP(Tableau7[[#This Row],[Part Number]],'Nbr OF faisa 1'!A:B,2,0)),0,VLOOKUP(Tableau7[[#This Row],[Part Number]],'Nbr OF faisa 1'!A:B,2,0))</f>
        <v>0</v>
      </c>
      <c r="F148" s="172" t="str">
        <f ca="1">IF(NOT(ISNA(MATCH($A148,Tableau5[Réf moteur],0))),IF(VALUE(RIGHT(F$5,1))&lt;=Tableau7[[#This Row],[Nbr d''OF faisa 1]],OFFSET(INDIRECT("'Faisa 1'!"&amp;ADDRESS(MATCH($A148,Tableau5[Réf moteur],0)+1,1),TRUE),RIGHT(F$5,1)-1,3,,),""),"")</f>
        <v/>
      </c>
      <c r="G148" s="143"/>
      <c r="H148" s="149"/>
      <c r="I148" s="172" t="str">
        <f ca="1">IF(NOT(ISNA(MATCH($A148,Tableau5[Réf moteur],0))),IF(VALUE(RIGHT(I$5,1))&lt;=Tableau7[[#This Row],[Nbr d''OF faisa 1]],OFFSET(INDIRECT("'Faisa 1'!"&amp;ADDRESS(MATCH($A148,Tableau5[Réf moteur],0)+1,1),TRUE),RIGHT(I$5,1)-1,3,,),""),"")</f>
        <v/>
      </c>
      <c r="J148" s="143"/>
      <c r="K148" s="149"/>
      <c r="L148" s="172" t="str">
        <f ca="1">IF(NOT(ISNA(MATCH($A148,Tableau5[Réf moteur],0))),IF(VALUE(RIGHT(L$5,1))&lt;=Tableau7[[#This Row],[Nbr d''OF faisa 1]],OFFSET(INDIRECT("'Faisa 1'!"&amp;ADDRESS(MATCH($A148,Tableau5[Réf moteur],0)+1,1),TRUE),RIGHT(L$5,1)-1,3,,),""),"")</f>
        <v/>
      </c>
      <c r="M148" s="143"/>
      <c r="N148" s="149"/>
      <c r="O148" s="148" t="str">
        <f ca="1">IF(NOT(ISNA(MATCH($A148,Tableau5[Réf moteur],0))),IF(VALUE(RIGHT(O$5,1))&lt;=Tableau7[[#This Row],[Nbr d''OF faisa 1]],OFFSET(INDIRECT("'Faisa 1'!"&amp;ADDRESS(MATCH($A148,Tableau5[Réf moteur],0)+1,1),TRUE),RIGHT(O$5,1)-1,3,,),""),"")</f>
        <v/>
      </c>
      <c r="P148" s="143"/>
      <c r="Q148" s="149"/>
      <c r="R148" s="148"/>
      <c r="S148" s="143"/>
      <c r="T148" s="149"/>
      <c r="U148" s="148" t="str">
        <f ca="1">IF(NOT(ISNA(MATCH($A148,Tableau5[Réf moteur],0))),IF(VALUE(RIGHT(U$5,1))&lt;=Tableau7[[#This Row],[Nbr d''OF faisa 1]],OFFSET(INDIRECT("'Faisa 1'!"&amp;ADDRESS(MATCH($A148,Tableau5[Réf moteur],0)+1,1),TRUE),RIGHT(U$5,1)-1,3,,),""),"")</f>
        <v/>
      </c>
      <c r="V148" s="143"/>
      <c r="W148" s="149"/>
      <c r="X148" s="148" t="str">
        <f ca="1">IF(NOT(ISNA(MATCH($A148,Tableau5[Réf moteur],0))),IF(VALUE(RIGHT(X$5,1))&lt;=Tableau7[[#This Row],[Nbr d''OF faisa 1]],OFFSET(INDIRECT("'Faisa 1'!"&amp;ADDRESS(MATCH($A148,Tableau5[Réf moteur],0)+1,1),TRUE),RIGHT(X$5,1)-1,3,,),""),"")</f>
        <v/>
      </c>
      <c r="Y148" s="143"/>
      <c r="Z148" s="149"/>
      <c r="AA148" s="160">
        <f ca="1">COUNTA(Tableau7[[#This Row],[OF 1]:[Eng. prév.7]])</f>
        <v>6</v>
      </c>
      <c r="AB148" s="164">
        <f ca="1">Tableau7[[#This Row],[Colonne3]]-AA148</f>
        <v>-6</v>
      </c>
      <c r="AC14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9" spans="1:29" ht="15.75" thickBot="1" x14ac:dyDescent="0.3">
      <c r="A149" s="168">
        <v>2991242</v>
      </c>
      <c r="B149" s="144"/>
      <c r="C149" s="154"/>
      <c r="D149" s="151"/>
      <c r="E149" s="184">
        <f>IF(ISNA(VLOOKUP(Tableau7[[#This Row],[Part Number]],'Nbr OF faisa 1'!A:B,2,0)),0,VLOOKUP(Tableau7[[#This Row],[Part Number]],'Nbr OF faisa 1'!A:B,2,0))</f>
        <v>0</v>
      </c>
      <c r="F149" s="172" t="str">
        <f ca="1">IF(NOT(ISNA(MATCH($A149,Tableau5[Réf moteur],0))),IF(VALUE(RIGHT(F$5,1))&lt;=Tableau7[[#This Row],[Nbr d''OF faisa 1]],OFFSET(INDIRECT("'Faisa 1'!"&amp;ADDRESS(MATCH($A149,Tableau5[Réf moteur],0)+1,1),TRUE),RIGHT(F$5,1)-1,3,,),""),"")</f>
        <v/>
      </c>
      <c r="G149" s="162"/>
      <c r="H149" s="151"/>
      <c r="I149" s="172" t="str">
        <f ca="1">IF(NOT(ISNA(MATCH($A149,Tableau5[Réf moteur],0))),IF(VALUE(RIGHT(I$5,1))&lt;=Tableau7[[#This Row],[Nbr d''OF faisa 1]],OFFSET(INDIRECT("'Faisa 1'!"&amp;ADDRESS(MATCH($A149,Tableau5[Réf moteur],0)+1,1),TRUE),RIGHT(I$5,1)-1,3,,),""),"")</f>
        <v/>
      </c>
      <c r="J149" s="162"/>
      <c r="K149" s="151"/>
      <c r="L149" s="172" t="str">
        <f ca="1">IF(NOT(ISNA(MATCH($A149,Tableau5[Réf moteur],0))),IF(VALUE(RIGHT(L$5,1))&lt;=Tableau7[[#This Row],[Nbr d''OF faisa 1]],OFFSET(INDIRECT("'Faisa 1'!"&amp;ADDRESS(MATCH($A149,Tableau5[Réf moteur],0)+1,1),TRUE),RIGHT(L$5,1)-1,3,,),""),"")</f>
        <v/>
      </c>
      <c r="M149" s="162"/>
      <c r="N149" s="151"/>
      <c r="O149" s="150" t="str">
        <f ca="1">IF(NOT(ISNA(MATCH($A149,Tableau5[Réf moteur],0))),IF(VALUE(RIGHT(O$5,1))&lt;=Tableau7[[#This Row],[Nbr d''OF faisa 1]],OFFSET(INDIRECT("'Faisa 1'!"&amp;ADDRESS(MATCH($A149,Tableau5[Réf moteur],0)+1,1),TRUE),RIGHT(O$5,1)-1,3,,),""),"")</f>
        <v/>
      </c>
      <c r="P149" s="162"/>
      <c r="Q149" s="151"/>
      <c r="R149" s="150"/>
      <c r="S149" s="162"/>
      <c r="T149" s="151"/>
      <c r="U149" s="150" t="str">
        <f ca="1">IF(NOT(ISNA(MATCH($A149,Tableau5[Réf moteur],0))),IF(VALUE(RIGHT(U$5,1))&lt;=Tableau7[[#This Row],[Nbr d''OF faisa 1]],OFFSET(INDIRECT("'Faisa 1'!"&amp;ADDRESS(MATCH($A149,Tableau5[Réf moteur],0)+1,1),TRUE),RIGHT(U$5,1)-1,3,,),""),"")</f>
        <v/>
      </c>
      <c r="V149" s="162"/>
      <c r="W149" s="151"/>
      <c r="X149" s="150" t="str">
        <f ca="1">IF(NOT(ISNA(MATCH($A149,Tableau5[Réf moteur],0))),IF(VALUE(RIGHT(X$5,1))&lt;=Tableau7[[#This Row],[Nbr d''OF faisa 1]],OFFSET(INDIRECT("'Faisa 1'!"&amp;ADDRESS(MATCH($A149,Tableau5[Réf moteur],0)+1,1),TRUE),RIGHT(X$5,1)-1,3,,),""),"")</f>
        <v/>
      </c>
      <c r="Y149" s="162"/>
      <c r="Z149" s="151"/>
      <c r="AA149" s="160">
        <f ca="1">COUNTA(Tableau7[[#This Row],[OF 1]:[Eng. prév.7]])</f>
        <v>6</v>
      </c>
      <c r="AB149" s="165">
        <f ca="1">Tableau7[[#This Row],[Colonne3]]-AA149</f>
        <v>-6</v>
      </c>
      <c r="AC149" s="12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</sheetData>
  <conditionalFormatting sqref="AB6:AB14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FFFF00"/>
  </sheetPr>
  <dimension ref="A3:D164"/>
  <sheetViews>
    <sheetView workbookViewId="0">
      <selection activeCell="C41" sqref="C41"/>
    </sheetView>
  </sheetViews>
  <sheetFormatPr baseColWidth="10" defaultColWidth="11.42578125" defaultRowHeight="15" x14ac:dyDescent="0.25"/>
  <cols>
    <col min="1" max="1" width="20.42578125" bestFit="1" customWidth="1"/>
    <col min="2" max="2" width="10.7109375" bestFit="1" customWidth="1"/>
    <col min="3" max="3" width="49.28515625" bestFit="1" customWidth="1"/>
    <col min="4" max="4" width="13.42578125" bestFit="1" customWidth="1"/>
  </cols>
  <sheetData>
    <row r="3" spans="1:4" x14ac:dyDescent="0.25">
      <c r="A3" s="2" t="s">
        <v>331</v>
      </c>
      <c r="B3" s="2" t="s">
        <v>5</v>
      </c>
      <c r="C3" s="2" t="s">
        <v>4</v>
      </c>
      <c r="D3" t="s">
        <v>636</v>
      </c>
    </row>
    <row r="4" spans="1:4" x14ac:dyDescent="0.25">
      <c r="A4" s="3">
        <v>1907054</v>
      </c>
      <c r="B4" s="3" t="s">
        <v>21</v>
      </c>
      <c r="C4" s="3" t="s">
        <v>310</v>
      </c>
      <c r="D4" s="1">
        <v>2</v>
      </c>
    </row>
    <row r="5" spans="1:4" x14ac:dyDescent="0.25">
      <c r="A5" s="3">
        <v>1907332</v>
      </c>
      <c r="B5" s="3" t="s">
        <v>21</v>
      </c>
      <c r="C5" s="3" t="s">
        <v>313</v>
      </c>
      <c r="D5" s="1">
        <v>1</v>
      </c>
    </row>
    <row r="6" spans="1:4" x14ac:dyDescent="0.25">
      <c r="A6" s="3">
        <v>2991138</v>
      </c>
      <c r="B6" s="3" t="s">
        <v>29</v>
      </c>
      <c r="C6" s="3" t="s">
        <v>263</v>
      </c>
      <c r="D6" s="1">
        <v>1</v>
      </c>
    </row>
    <row r="7" spans="1:4" x14ac:dyDescent="0.25">
      <c r="A7" s="3">
        <v>2991330</v>
      </c>
      <c r="B7" s="3" t="s">
        <v>29</v>
      </c>
      <c r="C7" s="3" t="s">
        <v>234</v>
      </c>
      <c r="D7" s="1">
        <v>1</v>
      </c>
    </row>
    <row r="8" spans="1:4" x14ac:dyDescent="0.25">
      <c r="A8" s="3">
        <v>2998014</v>
      </c>
      <c r="B8" s="3" t="s">
        <v>29</v>
      </c>
      <c r="C8" s="3" t="s">
        <v>235</v>
      </c>
      <c r="D8" s="1">
        <v>1</v>
      </c>
    </row>
    <row r="9" spans="1:4" x14ac:dyDescent="0.25">
      <c r="A9" s="3">
        <v>2998178</v>
      </c>
      <c r="B9" s="3" t="s">
        <v>29</v>
      </c>
      <c r="C9" s="3" t="s">
        <v>209</v>
      </c>
      <c r="D9" s="1">
        <v>2</v>
      </c>
    </row>
    <row r="10" spans="1:4" x14ac:dyDescent="0.25">
      <c r="A10" s="3">
        <v>2998230</v>
      </c>
      <c r="B10" s="3" t="s">
        <v>29</v>
      </c>
      <c r="C10" s="3" t="s">
        <v>145</v>
      </c>
      <c r="D10" s="1">
        <v>2</v>
      </c>
    </row>
    <row r="11" spans="1:4" x14ac:dyDescent="0.25">
      <c r="A11" s="3">
        <v>2998578</v>
      </c>
      <c r="B11" s="3" t="s">
        <v>37</v>
      </c>
      <c r="C11" s="3" t="s">
        <v>637</v>
      </c>
      <c r="D11" s="1">
        <v>2</v>
      </c>
    </row>
    <row r="12" spans="1:4" x14ac:dyDescent="0.25">
      <c r="A12" s="3">
        <v>2998596</v>
      </c>
      <c r="B12" s="3" t="s">
        <v>29</v>
      </c>
      <c r="C12" s="3" t="s">
        <v>148</v>
      </c>
      <c r="D12" s="1">
        <v>1</v>
      </c>
    </row>
    <row r="13" spans="1:4" x14ac:dyDescent="0.25">
      <c r="A13" s="3">
        <v>2998866</v>
      </c>
      <c r="B13" s="3" t="s">
        <v>37</v>
      </c>
      <c r="C13" s="3" t="s">
        <v>95</v>
      </c>
      <c r="D13" s="1">
        <v>1</v>
      </c>
    </row>
    <row r="14" spans="1:4" x14ac:dyDescent="0.25">
      <c r="A14" s="3">
        <v>2998958</v>
      </c>
      <c r="B14" s="3" t="s">
        <v>37</v>
      </c>
      <c r="C14" s="3" t="s">
        <v>143</v>
      </c>
      <c r="D14" s="1">
        <v>1</v>
      </c>
    </row>
    <row r="15" spans="1:4" x14ac:dyDescent="0.25">
      <c r="A15" s="3">
        <v>2999342</v>
      </c>
      <c r="B15" s="3" t="s">
        <v>37</v>
      </c>
      <c r="C15" s="3" t="s">
        <v>638</v>
      </c>
      <c r="D15" s="1">
        <v>1</v>
      </c>
    </row>
    <row r="16" spans="1:4" x14ac:dyDescent="0.25">
      <c r="A16" s="3">
        <v>2999426</v>
      </c>
      <c r="B16" s="3" t="s">
        <v>29</v>
      </c>
      <c r="C16" s="3" t="s">
        <v>639</v>
      </c>
      <c r="D16" s="1">
        <v>1</v>
      </c>
    </row>
    <row r="17" spans="1:4" x14ac:dyDescent="0.25">
      <c r="A17" s="3">
        <v>2999570</v>
      </c>
      <c r="B17" s="3" t="s">
        <v>21</v>
      </c>
      <c r="C17" s="3" t="s">
        <v>147</v>
      </c>
      <c r="D17" s="1">
        <v>1</v>
      </c>
    </row>
    <row r="18" spans="1:4" x14ac:dyDescent="0.25">
      <c r="A18" s="3">
        <v>2999572</v>
      </c>
      <c r="B18" s="3" t="s">
        <v>37</v>
      </c>
      <c r="C18" s="3" t="s">
        <v>138</v>
      </c>
      <c r="D18" s="1">
        <v>1</v>
      </c>
    </row>
    <row r="19" spans="1:4" x14ac:dyDescent="0.25">
      <c r="A19" s="3">
        <v>2999574</v>
      </c>
      <c r="B19" s="3" t="s">
        <v>37</v>
      </c>
      <c r="C19" s="3" t="s">
        <v>189</v>
      </c>
      <c r="D19" s="1">
        <v>5</v>
      </c>
    </row>
    <row r="20" spans="1:4" x14ac:dyDescent="0.25">
      <c r="A20" s="3">
        <v>2999612</v>
      </c>
      <c r="B20" s="3" t="s">
        <v>29</v>
      </c>
      <c r="C20" s="3" t="s">
        <v>215</v>
      </c>
      <c r="D20" s="1">
        <v>2</v>
      </c>
    </row>
    <row r="21" spans="1:4" x14ac:dyDescent="0.25">
      <c r="A21" s="3">
        <v>2999682</v>
      </c>
      <c r="B21" s="3" t="s">
        <v>29</v>
      </c>
      <c r="C21" s="3" t="s">
        <v>28</v>
      </c>
      <c r="D21" s="1">
        <v>1</v>
      </c>
    </row>
    <row r="22" spans="1:4" x14ac:dyDescent="0.25">
      <c r="A22" s="3">
        <v>2999698</v>
      </c>
      <c r="B22" s="3" t="s">
        <v>29</v>
      </c>
      <c r="C22" s="3" t="s">
        <v>33</v>
      </c>
      <c r="D22" s="1">
        <v>2</v>
      </c>
    </row>
    <row r="23" spans="1:4" x14ac:dyDescent="0.25">
      <c r="A23" s="3">
        <v>2999704</v>
      </c>
      <c r="B23" s="3" t="s">
        <v>37</v>
      </c>
      <c r="C23" s="3" t="s">
        <v>226</v>
      </c>
      <c r="D23" s="1">
        <v>2</v>
      </c>
    </row>
    <row r="24" spans="1:4" x14ac:dyDescent="0.25">
      <c r="A24" s="3">
        <v>2999712</v>
      </c>
      <c r="B24" s="3" t="s">
        <v>29</v>
      </c>
      <c r="C24" s="3" t="s">
        <v>35</v>
      </c>
      <c r="D24" s="1">
        <v>1</v>
      </c>
    </row>
    <row r="25" spans="1:4" x14ac:dyDescent="0.25">
      <c r="A25" s="3">
        <v>2999714</v>
      </c>
      <c r="B25" s="3" t="s">
        <v>29</v>
      </c>
      <c r="C25" s="3" t="s">
        <v>172</v>
      </c>
      <c r="D25" s="1">
        <v>10</v>
      </c>
    </row>
    <row r="26" spans="1:4" x14ac:dyDescent="0.25">
      <c r="A26" s="3">
        <v>2999718</v>
      </c>
      <c r="B26" s="3" t="s">
        <v>29</v>
      </c>
      <c r="C26" s="3" t="s">
        <v>122</v>
      </c>
      <c r="D26" s="1">
        <v>1</v>
      </c>
    </row>
    <row r="27" spans="1:4" x14ac:dyDescent="0.25">
      <c r="A27" s="3">
        <v>2999720</v>
      </c>
      <c r="B27" s="3" t="s">
        <v>29</v>
      </c>
      <c r="C27" s="3" t="s">
        <v>214</v>
      </c>
      <c r="D27" s="1">
        <v>4</v>
      </c>
    </row>
    <row r="28" spans="1:4" x14ac:dyDescent="0.25">
      <c r="A28" s="3">
        <v>2999756</v>
      </c>
      <c r="B28" s="3" t="s">
        <v>37</v>
      </c>
      <c r="C28" s="3" t="s">
        <v>282</v>
      </c>
      <c r="D28" s="1">
        <v>2</v>
      </c>
    </row>
    <row r="29" spans="1:4" x14ac:dyDescent="0.25">
      <c r="A29" s="3">
        <v>2999758</v>
      </c>
      <c r="B29" s="3" t="s">
        <v>37</v>
      </c>
      <c r="C29" s="3" t="s">
        <v>292</v>
      </c>
      <c r="D29" s="1">
        <v>3</v>
      </c>
    </row>
    <row r="30" spans="1:4" x14ac:dyDescent="0.25">
      <c r="A30" s="3">
        <v>2999762</v>
      </c>
      <c r="B30" s="3" t="s">
        <v>37</v>
      </c>
      <c r="C30" s="3" t="s">
        <v>258</v>
      </c>
      <c r="D30" s="1">
        <v>6</v>
      </c>
    </row>
    <row r="31" spans="1:4" x14ac:dyDescent="0.25">
      <c r="A31" s="3">
        <v>2999766</v>
      </c>
      <c r="B31" s="3" t="s">
        <v>37</v>
      </c>
      <c r="C31" s="3" t="s">
        <v>259</v>
      </c>
      <c r="D31" s="1">
        <v>1</v>
      </c>
    </row>
    <row r="32" spans="1:4" x14ac:dyDescent="0.25">
      <c r="A32" s="3">
        <v>2999772</v>
      </c>
      <c r="B32" s="3" t="s">
        <v>37</v>
      </c>
      <c r="C32" s="3" t="s">
        <v>375</v>
      </c>
      <c r="D32" s="1">
        <v>1</v>
      </c>
    </row>
    <row r="33" spans="1:4" x14ac:dyDescent="0.25">
      <c r="A33" s="3">
        <v>2999820</v>
      </c>
      <c r="B33" s="3" t="s">
        <v>21</v>
      </c>
      <c r="C33" s="3" t="s">
        <v>121</v>
      </c>
      <c r="D33" s="1">
        <v>2</v>
      </c>
    </row>
    <row r="34" spans="1:4" x14ac:dyDescent="0.25">
      <c r="A34" s="3">
        <v>2999824</v>
      </c>
      <c r="B34" s="3" t="s">
        <v>21</v>
      </c>
      <c r="C34" s="3" t="s">
        <v>640</v>
      </c>
      <c r="D34" s="1">
        <v>1</v>
      </c>
    </row>
    <row r="35" spans="1:4" x14ac:dyDescent="0.25">
      <c r="A35" s="3">
        <v>2999834</v>
      </c>
      <c r="B35" s="3" t="s">
        <v>37</v>
      </c>
      <c r="C35" s="3" t="s">
        <v>641</v>
      </c>
      <c r="D35" s="1">
        <v>1</v>
      </c>
    </row>
    <row r="36" spans="1:4" x14ac:dyDescent="0.25">
      <c r="A36" s="3">
        <v>2999838</v>
      </c>
      <c r="B36" s="3" t="s">
        <v>37</v>
      </c>
      <c r="C36" s="3" t="s">
        <v>642</v>
      </c>
      <c r="D36" s="1">
        <v>1</v>
      </c>
    </row>
    <row r="37" spans="1:4" x14ac:dyDescent="0.25">
      <c r="A37" s="3">
        <v>2999844</v>
      </c>
      <c r="B37" s="3" t="s">
        <v>37</v>
      </c>
      <c r="C37" s="3" t="s">
        <v>133</v>
      </c>
      <c r="D37" s="1">
        <v>1</v>
      </c>
    </row>
    <row r="38" spans="1:4" x14ac:dyDescent="0.25">
      <c r="A38" s="3">
        <v>2999852</v>
      </c>
      <c r="B38" s="3" t="s">
        <v>37</v>
      </c>
      <c r="C38" s="3" t="s">
        <v>64</v>
      </c>
      <c r="D38" s="1">
        <v>2</v>
      </c>
    </row>
    <row r="39" spans="1:4" x14ac:dyDescent="0.25">
      <c r="A39" s="3">
        <v>2999862</v>
      </c>
      <c r="B39" s="3" t="s">
        <v>37</v>
      </c>
      <c r="C39" s="3" t="s">
        <v>98</v>
      </c>
      <c r="D39" s="1">
        <v>1</v>
      </c>
    </row>
    <row r="40" spans="1:4" x14ac:dyDescent="0.25">
      <c r="A40" s="3">
        <v>2999872</v>
      </c>
      <c r="B40" s="3" t="s">
        <v>29</v>
      </c>
      <c r="C40" s="3" t="s">
        <v>131</v>
      </c>
      <c r="D40" s="1">
        <v>2</v>
      </c>
    </row>
    <row r="41" spans="1:4" x14ac:dyDescent="0.25">
      <c r="A41" s="3">
        <v>2999874</v>
      </c>
      <c r="B41" s="3" t="s">
        <v>29</v>
      </c>
      <c r="C41" s="3" t="s">
        <v>186</v>
      </c>
      <c r="D41" s="1">
        <v>6</v>
      </c>
    </row>
    <row r="42" spans="1:4" x14ac:dyDescent="0.25">
      <c r="A42" s="3">
        <v>2999916</v>
      </c>
      <c r="B42" s="3" t="s">
        <v>21</v>
      </c>
      <c r="C42" s="3" t="s">
        <v>384</v>
      </c>
      <c r="D42" s="1">
        <v>3</v>
      </c>
    </row>
    <row r="43" spans="1:4" x14ac:dyDescent="0.25">
      <c r="A43" s="3">
        <v>2999928</v>
      </c>
      <c r="B43" s="3" t="s">
        <v>21</v>
      </c>
      <c r="C43" s="3" t="s">
        <v>85</v>
      </c>
      <c r="D43" s="1">
        <v>1</v>
      </c>
    </row>
    <row r="44" spans="1:4" x14ac:dyDescent="0.25">
      <c r="A44" s="3">
        <v>2999942</v>
      </c>
      <c r="B44" s="3" t="s">
        <v>29</v>
      </c>
      <c r="C44" s="3" t="s">
        <v>135</v>
      </c>
      <c r="D44" s="1">
        <v>3</v>
      </c>
    </row>
    <row r="45" spans="1:4" x14ac:dyDescent="0.25">
      <c r="A45" s="3">
        <v>2999944</v>
      </c>
      <c r="B45" s="3" t="s">
        <v>29</v>
      </c>
      <c r="C45" s="3" t="s">
        <v>408</v>
      </c>
      <c r="D45" s="1">
        <v>2</v>
      </c>
    </row>
    <row r="46" spans="1:4" x14ac:dyDescent="0.25">
      <c r="A46" s="3">
        <v>2999948</v>
      </c>
      <c r="B46" s="3" t="s">
        <v>29</v>
      </c>
      <c r="C46" s="3" t="s">
        <v>239</v>
      </c>
      <c r="D46" s="1">
        <v>5</v>
      </c>
    </row>
    <row r="47" spans="1:4" x14ac:dyDescent="0.25">
      <c r="A47" s="3">
        <v>2999952</v>
      </c>
      <c r="B47" s="3" t="s">
        <v>29</v>
      </c>
      <c r="C47" s="3" t="s">
        <v>229</v>
      </c>
      <c r="D47" s="1">
        <v>1</v>
      </c>
    </row>
    <row r="48" spans="1:4" x14ac:dyDescent="0.25">
      <c r="A48" s="3">
        <v>2999954</v>
      </c>
      <c r="B48" s="3" t="s">
        <v>29</v>
      </c>
      <c r="C48" s="3" t="s">
        <v>229</v>
      </c>
      <c r="D48" s="1">
        <v>3</v>
      </c>
    </row>
    <row r="49" spans="1:4" x14ac:dyDescent="0.25">
      <c r="A49" s="3">
        <v>2999990</v>
      </c>
      <c r="B49" s="3" t="s">
        <v>21</v>
      </c>
      <c r="C49" s="3" t="s">
        <v>194</v>
      </c>
      <c r="D49" s="1">
        <v>2</v>
      </c>
    </row>
    <row r="50" spans="1:4" x14ac:dyDescent="0.25">
      <c r="A50" s="3">
        <v>8094254</v>
      </c>
      <c r="B50" s="3" t="s">
        <v>37</v>
      </c>
      <c r="C50" s="3" t="s">
        <v>190</v>
      </c>
      <c r="D50" s="1">
        <v>2</v>
      </c>
    </row>
    <row r="51" spans="1:4" x14ac:dyDescent="0.25">
      <c r="A51" s="3">
        <v>8094255</v>
      </c>
      <c r="B51" s="3" t="s">
        <v>37</v>
      </c>
      <c r="C51" s="3" t="s">
        <v>643</v>
      </c>
      <c r="D51" s="1">
        <v>1</v>
      </c>
    </row>
    <row r="52" spans="1:4" x14ac:dyDescent="0.25">
      <c r="A52" s="3">
        <v>8094266</v>
      </c>
      <c r="B52" s="3" t="s">
        <v>37</v>
      </c>
      <c r="C52" s="3" t="s">
        <v>165</v>
      </c>
      <c r="D52" s="1">
        <v>1</v>
      </c>
    </row>
    <row r="53" spans="1:4" x14ac:dyDescent="0.25">
      <c r="A53" s="3">
        <v>8094269</v>
      </c>
      <c r="B53" s="3" t="s">
        <v>37</v>
      </c>
      <c r="C53" s="3" t="s">
        <v>244</v>
      </c>
      <c r="D53" s="1">
        <v>1</v>
      </c>
    </row>
    <row r="54" spans="1:4" x14ac:dyDescent="0.25">
      <c r="A54" s="3">
        <v>8094950</v>
      </c>
      <c r="B54" s="3" t="s">
        <v>21</v>
      </c>
      <c r="C54" s="3" t="s">
        <v>644</v>
      </c>
      <c r="D54" s="1">
        <v>1</v>
      </c>
    </row>
    <row r="55" spans="1:4" x14ac:dyDescent="0.25">
      <c r="A55" s="3">
        <v>8094995</v>
      </c>
      <c r="B55" s="3" t="s">
        <v>37</v>
      </c>
      <c r="C55" s="3" t="s">
        <v>40</v>
      </c>
      <c r="D55" s="1">
        <v>2</v>
      </c>
    </row>
    <row r="56" spans="1:4" x14ac:dyDescent="0.25">
      <c r="A56" s="3">
        <v>8099018</v>
      </c>
      <c r="B56" s="3" t="s">
        <v>21</v>
      </c>
      <c r="C56" s="3" t="s">
        <v>170</v>
      </c>
      <c r="D56" s="1">
        <v>1</v>
      </c>
    </row>
    <row r="57" spans="1:4" x14ac:dyDescent="0.25">
      <c r="A57" s="3">
        <v>71724876</v>
      </c>
      <c r="B57" s="3" t="s">
        <v>29</v>
      </c>
      <c r="C57" s="3" t="s">
        <v>44</v>
      </c>
      <c r="D57" s="1">
        <v>1</v>
      </c>
    </row>
    <row r="58" spans="1:4" x14ac:dyDescent="0.25">
      <c r="A58" s="3">
        <v>71782662</v>
      </c>
      <c r="B58" s="3" t="s">
        <v>29</v>
      </c>
      <c r="C58" s="3" t="s">
        <v>153</v>
      </c>
      <c r="D58" s="1">
        <v>2</v>
      </c>
    </row>
    <row r="59" spans="1:4" x14ac:dyDescent="0.25">
      <c r="A59" s="3">
        <v>71787381</v>
      </c>
      <c r="B59" s="3" t="s">
        <v>29</v>
      </c>
      <c r="C59" s="3" t="s">
        <v>238</v>
      </c>
      <c r="D59" s="1">
        <v>1</v>
      </c>
    </row>
    <row r="60" spans="1:4" x14ac:dyDescent="0.25">
      <c r="A60" s="3">
        <v>71787387</v>
      </c>
      <c r="B60" s="3" t="s">
        <v>29</v>
      </c>
      <c r="C60" s="3" t="s">
        <v>218</v>
      </c>
      <c r="D60" s="1">
        <v>1</v>
      </c>
    </row>
    <row r="61" spans="1:4" x14ac:dyDescent="0.25">
      <c r="A61" s="3">
        <v>71788494</v>
      </c>
      <c r="B61" s="3" t="s">
        <v>29</v>
      </c>
      <c r="C61" s="3" t="s">
        <v>151</v>
      </c>
      <c r="D61" s="1">
        <v>1</v>
      </c>
    </row>
    <row r="62" spans="1:4" x14ac:dyDescent="0.25">
      <c r="A62" s="3">
        <v>71788635</v>
      </c>
      <c r="B62" s="3" t="s">
        <v>29</v>
      </c>
      <c r="C62" s="3" t="s">
        <v>220</v>
      </c>
      <c r="D62" s="1">
        <v>2</v>
      </c>
    </row>
    <row r="63" spans="1:4" x14ac:dyDescent="0.25">
      <c r="A63" s="3">
        <v>71789187</v>
      </c>
      <c r="B63" s="3" t="s">
        <v>29</v>
      </c>
      <c r="C63" s="3" t="s">
        <v>175</v>
      </c>
      <c r="D63" s="1">
        <v>2</v>
      </c>
    </row>
    <row r="64" spans="1:4" x14ac:dyDescent="0.25">
      <c r="A64" s="3">
        <v>71791404</v>
      </c>
      <c r="B64" s="3" t="s">
        <v>29</v>
      </c>
      <c r="C64" s="3" t="s">
        <v>236</v>
      </c>
      <c r="D64" s="1">
        <v>1</v>
      </c>
    </row>
    <row r="65" spans="1:4" x14ac:dyDescent="0.25">
      <c r="A65" s="3">
        <v>71791416</v>
      </c>
      <c r="B65" s="3" t="s">
        <v>29</v>
      </c>
      <c r="C65" s="3" t="s">
        <v>237</v>
      </c>
      <c r="D65" s="1">
        <v>2</v>
      </c>
    </row>
    <row r="66" spans="1:4" x14ac:dyDescent="0.25">
      <c r="A66" s="3">
        <v>71792945</v>
      </c>
      <c r="B66" s="3" t="s">
        <v>29</v>
      </c>
      <c r="C66" s="3" t="s">
        <v>212</v>
      </c>
      <c r="D66" s="1">
        <v>4</v>
      </c>
    </row>
    <row r="67" spans="1:4" x14ac:dyDescent="0.25">
      <c r="A67" s="3">
        <v>71794903</v>
      </c>
      <c r="B67" s="3" t="s">
        <v>29</v>
      </c>
      <c r="C67" s="3" t="s">
        <v>177</v>
      </c>
      <c r="D67" s="1">
        <v>3</v>
      </c>
    </row>
    <row r="68" spans="1:4" x14ac:dyDescent="0.25">
      <c r="A68" s="3">
        <v>71795215</v>
      </c>
      <c r="B68" s="3" t="s">
        <v>29</v>
      </c>
      <c r="C68" s="3" t="s">
        <v>124</v>
      </c>
      <c r="D68" s="1">
        <v>4</v>
      </c>
    </row>
    <row r="69" spans="1:4" x14ac:dyDescent="0.25">
      <c r="A69" s="3">
        <v>71795224</v>
      </c>
      <c r="B69" s="3" t="s">
        <v>29</v>
      </c>
      <c r="C69" s="3" t="s">
        <v>129</v>
      </c>
      <c r="D69" s="1">
        <v>1</v>
      </c>
    </row>
    <row r="70" spans="1:4" x14ac:dyDescent="0.25">
      <c r="A70" s="3">
        <v>71795275</v>
      </c>
      <c r="B70" s="3" t="s">
        <v>29</v>
      </c>
      <c r="C70" s="3" t="s">
        <v>54</v>
      </c>
      <c r="D70" s="1">
        <v>1</v>
      </c>
    </row>
    <row r="71" spans="1:4" x14ac:dyDescent="0.25">
      <c r="A71" s="3">
        <v>71796071</v>
      </c>
      <c r="B71" s="3" t="s">
        <v>29</v>
      </c>
      <c r="C71" s="3" t="s">
        <v>272</v>
      </c>
      <c r="D71" s="1">
        <v>3</v>
      </c>
    </row>
    <row r="72" spans="1:4" x14ac:dyDescent="0.25">
      <c r="A72" s="3">
        <v>71796100</v>
      </c>
      <c r="B72" s="3" t="s">
        <v>29</v>
      </c>
      <c r="C72" s="3" t="s">
        <v>410</v>
      </c>
      <c r="D72" s="1">
        <v>1</v>
      </c>
    </row>
    <row r="73" spans="1:4" x14ac:dyDescent="0.25">
      <c r="A73" s="3">
        <v>71796126</v>
      </c>
      <c r="B73" s="3" t="s">
        <v>29</v>
      </c>
      <c r="C73" s="3" t="s">
        <v>90</v>
      </c>
      <c r="D73" s="1">
        <v>4</v>
      </c>
    </row>
    <row r="74" spans="1:4" x14ac:dyDescent="0.25">
      <c r="A74" s="3">
        <v>71796141</v>
      </c>
      <c r="B74" s="3" t="s">
        <v>29</v>
      </c>
      <c r="C74" s="3" t="s">
        <v>50</v>
      </c>
      <c r="D74" s="1">
        <v>5</v>
      </c>
    </row>
    <row r="75" spans="1:4" x14ac:dyDescent="0.25">
      <c r="A75" s="3">
        <v>71796150</v>
      </c>
      <c r="B75" s="3" t="s">
        <v>29</v>
      </c>
      <c r="C75" s="3" t="s">
        <v>645</v>
      </c>
      <c r="D75" s="1">
        <v>1</v>
      </c>
    </row>
    <row r="76" spans="1:4" x14ac:dyDescent="0.25">
      <c r="A76" s="3">
        <v>73329250</v>
      </c>
      <c r="B76" s="3" t="s">
        <v>21</v>
      </c>
      <c r="C76" s="3" t="s">
        <v>233</v>
      </c>
      <c r="D76" s="1">
        <v>1</v>
      </c>
    </row>
    <row r="77" spans="1:4" x14ac:dyDescent="0.25">
      <c r="A77" s="3">
        <v>73329252</v>
      </c>
      <c r="B77" s="3" t="s">
        <v>21</v>
      </c>
      <c r="C77" s="3" t="s">
        <v>264</v>
      </c>
      <c r="D77" s="1">
        <v>5</v>
      </c>
    </row>
    <row r="78" spans="1:4" x14ac:dyDescent="0.25">
      <c r="A78" s="3">
        <v>73329254</v>
      </c>
      <c r="B78" s="3" t="s">
        <v>21</v>
      </c>
      <c r="C78" s="3" t="s">
        <v>300</v>
      </c>
      <c r="D78" s="1">
        <v>1</v>
      </c>
    </row>
    <row r="79" spans="1:4" x14ac:dyDescent="0.25">
      <c r="A79" s="3">
        <v>73329256</v>
      </c>
      <c r="B79" s="3" t="s">
        <v>21</v>
      </c>
      <c r="C79" s="3" t="s">
        <v>241</v>
      </c>
      <c r="D79" s="1">
        <v>1</v>
      </c>
    </row>
    <row r="80" spans="1:4" x14ac:dyDescent="0.25">
      <c r="A80" s="3">
        <v>73329330</v>
      </c>
      <c r="B80" s="3" t="s">
        <v>21</v>
      </c>
      <c r="C80" s="3" t="s">
        <v>185</v>
      </c>
      <c r="D80" s="1">
        <v>11</v>
      </c>
    </row>
    <row r="81" spans="1:4" x14ac:dyDescent="0.25">
      <c r="A81" s="3">
        <v>73329333</v>
      </c>
      <c r="B81" s="3" t="s">
        <v>21</v>
      </c>
      <c r="C81" s="3" t="s">
        <v>197</v>
      </c>
      <c r="D81" s="1">
        <v>3</v>
      </c>
    </row>
    <row r="82" spans="1:4" x14ac:dyDescent="0.25">
      <c r="A82" s="3">
        <v>73329335</v>
      </c>
      <c r="B82" s="3" t="s">
        <v>21</v>
      </c>
      <c r="C82" s="3" t="s">
        <v>260</v>
      </c>
      <c r="D82" s="1">
        <v>2</v>
      </c>
    </row>
    <row r="83" spans="1:4" x14ac:dyDescent="0.25">
      <c r="A83" s="3">
        <v>73329336</v>
      </c>
      <c r="B83" s="3" t="s">
        <v>21</v>
      </c>
      <c r="C83" s="3" t="s">
        <v>283</v>
      </c>
      <c r="D83" s="1">
        <v>3</v>
      </c>
    </row>
    <row r="84" spans="1:4" x14ac:dyDescent="0.25">
      <c r="A84" s="3">
        <v>73329339</v>
      </c>
      <c r="B84" s="3" t="s">
        <v>21</v>
      </c>
      <c r="C84" s="3" t="s">
        <v>192</v>
      </c>
      <c r="D84" s="1">
        <v>1</v>
      </c>
    </row>
    <row r="85" spans="1:4" x14ac:dyDescent="0.25">
      <c r="A85" s="3">
        <v>73329342</v>
      </c>
      <c r="B85" s="3" t="s">
        <v>21</v>
      </c>
      <c r="C85" s="3" t="s">
        <v>224</v>
      </c>
      <c r="D85" s="1">
        <v>4</v>
      </c>
    </row>
    <row r="86" spans="1:4" x14ac:dyDescent="0.25">
      <c r="A86" s="3">
        <v>500080504</v>
      </c>
      <c r="B86" s="3" t="s">
        <v>37</v>
      </c>
      <c r="C86" s="3" t="s">
        <v>271</v>
      </c>
      <c r="D86" s="1">
        <v>1</v>
      </c>
    </row>
    <row r="87" spans="1:4" x14ac:dyDescent="0.25">
      <c r="A87" s="3">
        <v>500080506</v>
      </c>
      <c r="B87" s="3" t="s">
        <v>37</v>
      </c>
      <c r="C87" s="3" t="s">
        <v>288</v>
      </c>
      <c r="D87" s="1">
        <v>1</v>
      </c>
    </row>
    <row r="88" spans="1:4" x14ac:dyDescent="0.25">
      <c r="A88" s="3">
        <v>500080510</v>
      </c>
      <c r="B88" s="3" t="s">
        <v>37</v>
      </c>
      <c r="C88" s="3" t="s">
        <v>369</v>
      </c>
      <c r="D88" s="1">
        <v>1</v>
      </c>
    </row>
    <row r="89" spans="1:4" x14ac:dyDescent="0.25">
      <c r="A89" s="3">
        <v>500080512</v>
      </c>
      <c r="B89" s="3" t="s">
        <v>37</v>
      </c>
      <c r="C89" s="3" t="s">
        <v>411</v>
      </c>
      <c r="D89" s="1">
        <v>2</v>
      </c>
    </row>
    <row r="90" spans="1:4" x14ac:dyDescent="0.25">
      <c r="A90" s="3">
        <v>500080518</v>
      </c>
      <c r="B90" s="3" t="s">
        <v>37</v>
      </c>
      <c r="C90" s="3" t="s">
        <v>47</v>
      </c>
      <c r="D90" s="1">
        <v>2</v>
      </c>
    </row>
    <row r="91" spans="1:4" x14ac:dyDescent="0.25">
      <c r="A91" s="3">
        <v>500080520</v>
      </c>
      <c r="B91" s="3" t="s">
        <v>37</v>
      </c>
      <c r="C91" s="3" t="s">
        <v>155</v>
      </c>
      <c r="D91" s="1">
        <v>2</v>
      </c>
    </row>
    <row r="92" spans="1:4" x14ac:dyDescent="0.25">
      <c r="A92" s="3">
        <v>500080558</v>
      </c>
      <c r="B92" s="3" t="s">
        <v>29</v>
      </c>
      <c r="C92" s="3" t="s">
        <v>289</v>
      </c>
      <c r="D92" s="1">
        <v>4</v>
      </c>
    </row>
    <row r="93" spans="1:4" x14ac:dyDescent="0.25">
      <c r="A93" s="3">
        <v>500080562</v>
      </c>
      <c r="B93" s="3" t="s">
        <v>29</v>
      </c>
      <c r="C93" s="3" t="s">
        <v>646</v>
      </c>
      <c r="D93" s="1">
        <v>1</v>
      </c>
    </row>
    <row r="94" spans="1:4" x14ac:dyDescent="0.25">
      <c r="A94" s="3">
        <v>500080568</v>
      </c>
      <c r="B94" s="3" t="s">
        <v>29</v>
      </c>
      <c r="C94" s="3" t="s">
        <v>187</v>
      </c>
      <c r="D94" s="1">
        <v>1</v>
      </c>
    </row>
    <row r="95" spans="1:4" x14ac:dyDescent="0.25">
      <c r="A95" s="3">
        <v>500080598</v>
      </c>
      <c r="B95" s="3" t="s">
        <v>29</v>
      </c>
      <c r="C95" s="3" t="s">
        <v>647</v>
      </c>
      <c r="D95" s="1">
        <v>4</v>
      </c>
    </row>
    <row r="96" spans="1:4" x14ac:dyDescent="0.25">
      <c r="A96" s="3">
        <v>500080628</v>
      </c>
      <c r="B96" s="3" t="s">
        <v>29</v>
      </c>
      <c r="C96" s="3" t="s">
        <v>301</v>
      </c>
      <c r="D96" s="1">
        <v>3</v>
      </c>
    </row>
    <row r="97" spans="1:4" x14ac:dyDescent="0.25">
      <c r="A97" s="3">
        <v>500080654</v>
      </c>
      <c r="B97" s="3" t="s">
        <v>29</v>
      </c>
      <c r="C97" s="3" t="s">
        <v>428</v>
      </c>
      <c r="D97" s="1">
        <v>1</v>
      </c>
    </row>
    <row r="98" spans="1:4" x14ac:dyDescent="0.25">
      <c r="A98" s="3">
        <v>500080696</v>
      </c>
      <c r="B98" s="3" t="s">
        <v>37</v>
      </c>
      <c r="C98" s="3" t="s">
        <v>307</v>
      </c>
      <c r="D98" s="1">
        <v>1</v>
      </c>
    </row>
    <row r="99" spans="1:4" x14ac:dyDescent="0.25">
      <c r="A99" s="3">
        <v>500080698</v>
      </c>
      <c r="B99" s="3" t="s">
        <v>37</v>
      </c>
      <c r="C99" s="3" t="s">
        <v>297</v>
      </c>
      <c r="D99" s="1">
        <v>7</v>
      </c>
    </row>
    <row r="100" spans="1:4" x14ac:dyDescent="0.25">
      <c r="A100" s="3">
        <v>500080770</v>
      </c>
      <c r="B100" s="3" t="s">
        <v>37</v>
      </c>
      <c r="C100" s="3" t="s">
        <v>193</v>
      </c>
      <c r="D100" s="1">
        <v>3</v>
      </c>
    </row>
    <row r="101" spans="1:4" x14ac:dyDescent="0.25">
      <c r="A101" s="3">
        <v>504381661</v>
      </c>
      <c r="B101" s="3" t="s">
        <v>21</v>
      </c>
      <c r="C101" s="3" t="s">
        <v>25</v>
      </c>
      <c r="D101" s="1">
        <v>1</v>
      </c>
    </row>
    <row r="102" spans="1:4" x14ac:dyDescent="0.25">
      <c r="A102" s="3">
        <v>504384381</v>
      </c>
      <c r="B102" s="3" t="s">
        <v>21</v>
      </c>
      <c r="C102" s="3" t="s">
        <v>225</v>
      </c>
      <c r="D102" s="1">
        <v>1</v>
      </c>
    </row>
    <row r="103" spans="1:4" x14ac:dyDescent="0.25">
      <c r="A103" s="3">
        <v>504384423</v>
      </c>
      <c r="B103" s="3" t="s">
        <v>21</v>
      </c>
      <c r="C103" s="3" t="s">
        <v>265</v>
      </c>
      <c r="D103" s="1">
        <v>1</v>
      </c>
    </row>
    <row r="104" spans="1:4" x14ac:dyDescent="0.25">
      <c r="A104" s="3">
        <v>5801371829</v>
      </c>
      <c r="B104" s="3" t="s">
        <v>21</v>
      </c>
      <c r="C104" s="3" t="s">
        <v>159</v>
      </c>
      <c r="D104" s="1">
        <v>1</v>
      </c>
    </row>
    <row r="105" spans="1:4" x14ac:dyDescent="0.25">
      <c r="A105" s="3">
        <v>5801456518</v>
      </c>
      <c r="B105" s="3" t="s">
        <v>21</v>
      </c>
      <c r="C105" s="3" t="s">
        <v>227</v>
      </c>
      <c r="D105" s="1">
        <v>2</v>
      </c>
    </row>
    <row r="106" spans="1:4" x14ac:dyDescent="0.25">
      <c r="A106" s="3">
        <v>5801610541</v>
      </c>
      <c r="B106" s="3" t="s">
        <v>21</v>
      </c>
      <c r="C106" s="3" t="s">
        <v>206</v>
      </c>
      <c r="D106" s="1">
        <v>1</v>
      </c>
    </row>
    <row r="107" spans="1:4" x14ac:dyDescent="0.25">
      <c r="A107" s="3">
        <v>5801675329</v>
      </c>
      <c r="B107" s="3" t="s">
        <v>21</v>
      </c>
      <c r="C107" s="3" t="s">
        <v>107</v>
      </c>
      <c r="D107" s="1">
        <v>3</v>
      </c>
    </row>
    <row r="108" spans="1:4" x14ac:dyDescent="0.25">
      <c r="A108" s="3">
        <v>5801970299</v>
      </c>
      <c r="B108" s="3" t="s">
        <v>21</v>
      </c>
      <c r="C108" s="3" t="s">
        <v>103</v>
      </c>
      <c r="D108" s="1">
        <v>1</v>
      </c>
    </row>
    <row r="109" spans="1:4" x14ac:dyDescent="0.25">
      <c r="A109" s="3">
        <v>5802136034</v>
      </c>
      <c r="B109" s="3" t="s">
        <v>37</v>
      </c>
      <c r="C109" s="3" t="s">
        <v>173</v>
      </c>
      <c r="D109" s="1">
        <v>1</v>
      </c>
    </row>
    <row r="110" spans="1:4" x14ac:dyDescent="0.25">
      <c r="A110" s="3">
        <v>5802200322</v>
      </c>
      <c r="B110" s="3" t="s">
        <v>21</v>
      </c>
      <c r="C110" s="3" t="s">
        <v>118</v>
      </c>
      <c r="D110" s="1">
        <v>1</v>
      </c>
    </row>
    <row r="111" spans="1:4" x14ac:dyDescent="0.25">
      <c r="A111" s="3">
        <v>5802284272</v>
      </c>
      <c r="B111" s="3" t="s">
        <v>21</v>
      </c>
      <c r="C111" s="3" t="s">
        <v>230</v>
      </c>
      <c r="D111" s="1">
        <v>1</v>
      </c>
    </row>
    <row r="112" spans="1:4" x14ac:dyDescent="0.25">
      <c r="A112" s="3">
        <v>5802284275</v>
      </c>
      <c r="B112" s="3" t="s">
        <v>21</v>
      </c>
      <c r="C112" s="3" t="s">
        <v>249</v>
      </c>
      <c r="D112" s="1">
        <v>2</v>
      </c>
    </row>
    <row r="113" spans="1:4" x14ac:dyDescent="0.25">
      <c r="A113" s="3">
        <v>5802503594</v>
      </c>
      <c r="B113" s="3" t="s">
        <v>21</v>
      </c>
      <c r="C113" s="3" t="s">
        <v>127</v>
      </c>
      <c r="D113" s="1">
        <v>2</v>
      </c>
    </row>
    <row r="114" spans="1:4" x14ac:dyDescent="0.25">
      <c r="A114" s="3">
        <v>5802736109</v>
      </c>
      <c r="B114" s="3" t="s">
        <v>21</v>
      </c>
      <c r="C114" s="3" t="s">
        <v>111</v>
      </c>
      <c r="D114" s="1">
        <v>1</v>
      </c>
    </row>
    <row r="115" spans="1:4" x14ac:dyDescent="0.25">
      <c r="A115" s="3" t="s">
        <v>279</v>
      </c>
      <c r="B115" s="3" t="s">
        <v>21</v>
      </c>
      <c r="C115" s="3" t="s">
        <v>280</v>
      </c>
      <c r="D115" s="1">
        <v>1</v>
      </c>
    </row>
    <row r="116" spans="1:4" x14ac:dyDescent="0.25">
      <c r="A116" s="3" t="s">
        <v>277</v>
      </c>
      <c r="B116" s="3" t="s">
        <v>21</v>
      </c>
      <c r="C116" s="3" t="s">
        <v>278</v>
      </c>
      <c r="D116" s="1">
        <v>1</v>
      </c>
    </row>
    <row r="117" spans="1:4" x14ac:dyDescent="0.25">
      <c r="A117" s="3" t="s">
        <v>302</v>
      </c>
      <c r="B117" s="3" t="s">
        <v>21</v>
      </c>
      <c r="C117" s="3" t="s">
        <v>303</v>
      </c>
      <c r="D117" s="1">
        <v>1</v>
      </c>
    </row>
    <row r="118" spans="1:4" x14ac:dyDescent="0.25">
      <c r="A118" s="3" t="s">
        <v>281</v>
      </c>
      <c r="B118" s="3" t="s">
        <v>21</v>
      </c>
      <c r="C118" s="3" t="s">
        <v>280</v>
      </c>
      <c r="D118" s="1">
        <v>1</v>
      </c>
    </row>
    <row r="119" spans="1:4" x14ac:dyDescent="0.25">
      <c r="A119" s="3" t="s">
        <v>72</v>
      </c>
      <c r="B119" s="3" t="s">
        <v>21</v>
      </c>
      <c r="C119" s="3" t="s">
        <v>73</v>
      </c>
      <c r="D119" s="1">
        <v>1</v>
      </c>
    </row>
    <row r="120" spans="1:4" x14ac:dyDescent="0.25">
      <c r="A120" s="3" t="s">
        <v>99</v>
      </c>
      <c r="B120" s="3" t="s">
        <v>21</v>
      </c>
      <c r="C120" s="3" t="s">
        <v>100</v>
      </c>
      <c r="D120" s="1">
        <v>1</v>
      </c>
    </row>
    <row r="121" spans="1:4" x14ac:dyDescent="0.25">
      <c r="A121" s="3" t="s">
        <v>200</v>
      </c>
      <c r="B121" s="3" t="s">
        <v>29</v>
      </c>
      <c r="C121" s="3" t="s">
        <v>201</v>
      </c>
      <c r="D121" s="1">
        <v>8</v>
      </c>
    </row>
    <row r="122" spans="1:4" x14ac:dyDescent="0.25">
      <c r="A122" s="3" t="s">
        <v>162</v>
      </c>
      <c r="B122" s="3" t="s">
        <v>29</v>
      </c>
      <c r="C122" s="3" t="s">
        <v>163</v>
      </c>
      <c r="D122" s="1">
        <v>3</v>
      </c>
    </row>
    <row r="123" spans="1:4" x14ac:dyDescent="0.25">
      <c r="A123" s="3" t="s">
        <v>222</v>
      </c>
      <c r="B123" s="3" t="s">
        <v>37</v>
      </c>
      <c r="C123" s="3" t="s">
        <v>223</v>
      </c>
      <c r="D123" s="1">
        <v>1</v>
      </c>
    </row>
    <row r="124" spans="1:4" x14ac:dyDescent="0.25">
      <c r="A124" s="3" t="s">
        <v>210</v>
      </c>
      <c r="B124" s="3" t="s">
        <v>29</v>
      </c>
      <c r="C124" s="3" t="s">
        <v>211</v>
      </c>
      <c r="D124" s="1">
        <v>1</v>
      </c>
    </row>
    <row r="125" spans="1:4" x14ac:dyDescent="0.25">
      <c r="A125" s="3" t="s">
        <v>286</v>
      </c>
      <c r="B125" s="3" t="s">
        <v>21</v>
      </c>
      <c r="C125" s="3" t="s">
        <v>287</v>
      </c>
      <c r="D125" s="1">
        <v>1</v>
      </c>
    </row>
    <row r="126" spans="1:4" x14ac:dyDescent="0.25">
      <c r="A126" s="3" t="s">
        <v>298</v>
      </c>
      <c r="B126" s="3" t="s">
        <v>21</v>
      </c>
      <c r="C126" s="3" t="s">
        <v>299</v>
      </c>
      <c r="D126" s="1">
        <v>2</v>
      </c>
    </row>
    <row r="127" spans="1:4" x14ac:dyDescent="0.25">
      <c r="A127" s="3" t="s">
        <v>399</v>
      </c>
      <c r="B127" s="3" t="s">
        <v>21</v>
      </c>
      <c r="C127" s="3" t="s">
        <v>401</v>
      </c>
      <c r="D127" s="1">
        <v>1</v>
      </c>
    </row>
    <row r="128" spans="1:4" x14ac:dyDescent="0.25">
      <c r="A128" s="3" t="s">
        <v>168</v>
      </c>
      <c r="B128" s="3" t="s">
        <v>37</v>
      </c>
      <c r="C128" s="3" t="s">
        <v>169</v>
      </c>
      <c r="D128" s="1">
        <v>1</v>
      </c>
    </row>
    <row r="129" spans="1:4" x14ac:dyDescent="0.25">
      <c r="A129" s="3" t="s">
        <v>242</v>
      </c>
      <c r="B129" s="3" t="s">
        <v>37</v>
      </c>
      <c r="C129" s="3" t="s">
        <v>243</v>
      </c>
      <c r="D129" s="1">
        <v>1</v>
      </c>
    </row>
    <row r="130" spans="1:4" x14ac:dyDescent="0.25">
      <c r="A130" s="3" t="s">
        <v>108</v>
      </c>
      <c r="B130" s="3" t="s">
        <v>37</v>
      </c>
      <c r="C130" s="3" t="s">
        <v>109</v>
      </c>
      <c r="D130" s="1">
        <v>1</v>
      </c>
    </row>
    <row r="131" spans="1:4" x14ac:dyDescent="0.25">
      <c r="A131" s="3" t="s">
        <v>113</v>
      </c>
      <c r="B131" s="3" t="s">
        <v>37</v>
      </c>
      <c r="C131" s="3" t="s">
        <v>114</v>
      </c>
      <c r="D131" s="1">
        <v>3</v>
      </c>
    </row>
    <row r="132" spans="1:4" x14ac:dyDescent="0.25">
      <c r="A132" s="3" t="s">
        <v>308</v>
      </c>
      <c r="B132" s="3" t="s">
        <v>37</v>
      </c>
      <c r="C132" s="3" t="s">
        <v>309</v>
      </c>
      <c r="D132" s="1">
        <v>1</v>
      </c>
    </row>
    <row r="133" spans="1:4" x14ac:dyDescent="0.25">
      <c r="A133" s="3" t="s">
        <v>305</v>
      </c>
      <c r="B133" s="3" t="s">
        <v>37</v>
      </c>
      <c r="C133" s="3" t="s">
        <v>306</v>
      </c>
      <c r="D133" s="1">
        <v>1</v>
      </c>
    </row>
    <row r="134" spans="1:4" x14ac:dyDescent="0.25">
      <c r="A134" s="3" t="s">
        <v>648</v>
      </c>
      <c r="B134" s="3" t="s">
        <v>37</v>
      </c>
      <c r="C134" s="3" t="s">
        <v>649</v>
      </c>
      <c r="D134" s="1">
        <v>2</v>
      </c>
    </row>
    <row r="135" spans="1:4" x14ac:dyDescent="0.25">
      <c r="A135" s="3" t="s">
        <v>284</v>
      </c>
      <c r="B135" s="3" t="s">
        <v>37</v>
      </c>
      <c r="C135" s="3" t="s">
        <v>285</v>
      </c>
      <c r="D135" s="1">
        <v>1</v>
      </c>
    </row>
    <row r="136" spans="1:4" x14ac:dyDescent="0.25">
      <c r="A136" s="3" t="s">
        <v>273</v>
      </c>
      <c r="B136" s="3" t="s">
        <v>37</v>
      </c>
      <c r="C136" s="3" t="s">
        <v>274</v>
      </c>
      <c r="D136" s="1">
        <v>1</v>
      </c>
    </row>
    <row r="137" spans="1:4" x14ac:dyDescent="0.25">
      <c r="A137" s="3" t="s">
        <v>92</v>
      </c>
      <c r="B137" s="3" t="s">
        <v>37</v>
      </c>
      <c r="C137" s="3" t="s">
        <v>93</v>
      </c>
      <c r="D137" s="1">
        <v>5</v>
      </c>
    </row>
    <row r="138" spans="1:4" x14ac:dyDescent="0.25">
      <c r="A138" s="3" t="s">
        <v>198</v>
      </c>
      <c r="B138" s="3" t="s">
        <v>37</v>
      </c>
      <c r="C138" s="3" t="s">
        <v>199</v>
      </c>
      <c r="D138" s="1">
        <v>1</v>
      </c>
    </row>
    <row r="139" spans="1:4" x14ac:dyDescent="0.25">
      <c r="A139" s="3" t="s">
        <v>247</v>
      </c>
      <c r="B139" s="3" t="s">
        <v>37</v>
      </c>
      <c r="C139" s="3" t="s">
        <v>248</v>
      </c>
      <c r="D139" s="1">
        <v>1</v>
      </c>
    </row>
    <row r="140" spans="1:4" x14ac:dyDescent="0.25">
      <c r="A140" s="3" t="s">
        <v>255</v>
      </c>
      <c r="B140" s="3" t="s">
        <v>21</v>
      </c>
      <c r="C140" s="3" t="s">
        <v>256</v>
      </c>
      <c r="D140" s="1">
        <v>1</v>
      </c>
    </row>
    <row r="141" spans="1:4" x14ac:dyDescent="0.25">
      <c r="A141" s="3" t="s">
        <v>252</v>
      </c>
      <c r="B141" s="3" t="s">
        <v>21</v>
      </c>
      <c r="C141" s="3" t="s">
        <v>253</v>
      </c>
      <c r="D141" s="1">
        <v>1</v>
      </c>
    </row>
    <row r="142" spans="1:4" x14ac:dyDescent="0.25">
      <c r="A142" s="3" t="s">
        <v>650</v>
      </c>
      <c r="B142" s="3" t="s">
        <v>21</v>
      </c>
      <c r="C142" s="3" t="s">
        <v>651</v>
      </c>
      <c r="D142" s="1">
        <v>1</v>
      </c>
    </row>
    <row r="143" spans="1:4" x14ac:dyDescent="0.25">
      <c r="A143" s="3" t="s">
        <v>267</v>
      </c>
      <c r="B143" s="3" t="s">
        <v>21</v>
      </c>
      <c r="C143" s="3" t="s">
        <v>268</v>
      </c>
      <c r="D143" s="1">
        <v>1</v>
      </c>
    </row>
    <row r="144" spans="1:4" x14ac:dyDescent="0.25">
      <c r="A144" s="3" t="s">
        <v>652</v>
      </c>
      <c r="B144" s="3" t="s">
        <v>21</v>
      </c>
      <c r="C144" s="3" t="s">
        <v>268</v>
      </c>
      <c r="D144" s="1">
        <v>1</v>
      </c>
    </row>
    <row r="145" spans="1:4" x14ac:dyDescent="0.25">
      <c r="A145" s="3" t="s">
        <v>216</v>
      </c>
      <c r="B145" s="3" t="s">
        <v>21</v>
      </c>
      <c r="C145" s="3" t="s">
        <v>217</v>
      </c>
      <c r="D145" s="1">
        <v>4</v>
      </c>
    </row>
    <row r="146" spans="1:4" x14ac:dyDescent="0.25">
      <c r="A146" s="3" t="s">
        <v>136</v>
      </c>
      <c r="B146" s="3" t="s">
        <v>21</v>
      </c>
      <c r="C146" s="3" t="s">
        <v>137</v>
      </c>
      <c r="D146" s="1">
        <v>2</v>
      </c>
    </row>
    <row r="147" spans="1:4" x14ac:dyDescent="0.25">
      <c r="A147" s="3" t="s">
        <v>80</v>
      </c>
      <c r="B147" s="3" t="s">
        <v>21</v>
      </c>
      <c r="C147" s="3" t="s">
        <v>81</v>
      </c>
      <c r="D147" s="1">
        <v>2</v>
      </c>
    </row>
    <row r="148" spans="1:4" x14ac:dyDescent="0.25">
      <c r="A148" s="3" t="s">
        <v>58</v>
      </c>
      <c r="B148" s="3" t="s">
        <v>21</v>
      </c>
      <c r="C148" s="3" t="s">
        <v>59</v>
      </c>
      <c r="D148" s="1">
        <v>7</v>
      </c>
    </row>
    <row r="149" spans="1:4" x14ac:dyDescent="0.25">
      <c r="A149" s="3" t="s">
        <v>182</v>
      </c>
      <c r="B149" s="3" t="s">
        <v>21</v>
      </c>
      <c r="C149" s="3" t="s">
        <v>183</v>
      </c>
      <c r="D149" s="1">
        <v>2</v>
      </c>
    </row>
    <row r="150" spans="1:4" x14ac:dyDescent="0.25">
      <c r="A150" s="3" t="s">
        <v>67</v>
      </c>
      <c r="B150" s="3" t="s">
        <v>21</v>
      </c>
      <c r="C150" s="3" t="s">
        <v>68</v>
      </c>
      <c r="D150" s="1">
        <v>9</v>
      </c>
    </row>
    <row r="151" spans="1:4" x14ac:dyDescent="0.25">
      <c r="A151" s="3" t="s">
        <v>83</v>
      </c>
      <c r="B151" s="3" t="s">
        <v>21</v>
      </c>
      <c r="C151" s="3" t="s">
        <v>84</v>
      </c>
      <c r="D151" s="1">
        <v>1</v>
      </c>
    </row>
    <row r="152" spans="1:4" x14ac:dyDescent="0.25">
      <c r="A152" s="3" t="s">
        <v>402</v>
      </c>
      <c r="B152" s="3" t="s">
        <v>21</v>
      </c>
      <c r="C152" s="3" t="s">
        <v>404</v>
      </c>
      <c r="D152" s="1">
        <v>1</v>
      </c>
    </row>
    <row r="153" spans="1:4" x14ac:dyDescent="0.25">
      <c r="A153" s="3" t="s">
        <v>275</v>
      </c>
      <c r="B153" s="3" t="s">
        <v>21</v>
      </c>
      <c r="C153" s="3" t="s">
        <v>276</v>
      </c>
      <c r="D153" s="1">
        <v>1</v>
      </c>
    </row>
    <row r="154" spans="1:4" x14ac:dyDescent="0.25">
      <c r="A154" s="3" t="s">
        <v>290</v>
      </c>
      <c r="B154" s="3" t="s">
        <v>21</v>
      </c>
      <c r="C154" s="3" t="s">
        <v>291</v>
      </c>
      <c r="D154" s="1">
        <v>1</v>
      </c>
    </row>
    <row r="155" spans="1:4" x14ac:dyDescent="0.25">
      <c r="A155" s="3" t="s">
        <v>139</v>
      </c>
      <c r="B155" s="3" t="s">
        <v>21</v>
      </c>
      <c r="C155" s="3" t="s">
        <v>140</v>
      </c>
      <c r="D155" s="1">
        <v>1</v>
      </c>
    </row>
    <row r="156" spans="1:4" x14ac:dyDescent="0.25">
      <c r="A156" s="3" t="s">
        <v>261</v>
      </c>
      <c r="B156" s="3" t="s">
        <v>21</v>
      </c>
      <c r="C156" s="3" t="s">
        <v>262</v>
      </c>
      <c r="D156" s="1">
        <v>5</v>
      </c>
    </row>
    <row r="157" spans="1:4" x14ac:dyDescent="0.25">
      <c r="A157" s="3" t="s">
        <v>293</v>
      </c>
      <c r="B157" s="3" t="s">
        <v>21</v>
      </c>
      <c r="C157" s="3" t="s">
        <v>294</v>
      </c>
      <c r="D157" s="1">
        <v>1</v>
      </c>
    </row>
    <row r="158" spans="1:4" x14ac:dyDescent="0.25">
      <c r="A158" s="3" t="s">
        <v>295</v>
      </c>
      <c r="B158" s="3" t="s">
        <v>21</v>
      </c>
      <c r="C158" s="3" t="s">
        <v>296</v>
      </c>
      <c r="D158" s="1">
        <v>1</v>
      </c>
    </row>
    <row r="159" spans="1:4" x14ac:dyDescent="0.25">
      <c r="A159" s="3" t="s">
        <v>311</v>
      </c>
      <c r="B159" s="3" t="s">
        <v>21</v>
      </c>
      <c r="C159" s="3" t="s">
        <v>312</v>
      </c>
      <c r="D159" s="1">
        <v>3</v>
      </c>
    </row>
    <row r="160" spans="1:4" x14ac:dyDescent="0.25">
      <c r="A160" s="3" t="s">
        <v>316</v>
      </c>
      <c r="B160" s="3" t="s">
        <v>21</v>
      </c>
      <c r="C160" s="3" t="s">
        <v>317</v>
      </c>
      <c r="D160" s="1">
        <v>1</v>
      </c>
    </row>
    <row r="161" spans="1:4" x14ac:dyDescent="0.25">
      <c r="A161" s="3" t="s">
        <v>250</v>
      </c>
      <c r="B161" s="3" t="s">
        <v>21</v>
      </c>
      <c r="C161" s="3" t="s">
        <v>251</v>
      </c>
      <c r="D161" s="1">
        <v>1</v>
      </c>
    </row>
    <row r="162" spans="1:4" x14ac:dyDescent="0.25">
      <c r="A162" s="3" t="s">
        <v>314</v>
      </c>
      <c r="B162" s="3" t="s">
        <v>21</v>
      </c>
      <c r="C162" s="3" t="s">
        <v>315</v>
      </c>
      <c r="D162" s="1">
        <v>1</v>
      </c>
    </row>
    <row r="163" spans="1:4" x14ac:dyDescent="0.25">
      <c r="A163" s="3" t="s">
        <v>335</v>
      </c>
      <c r="B163" s="3" t="s">
        <v>334</v>
      </c>
      <c r="C163" s="3" t="s">
        <v>334</v>
      </c>
      <c r="D163" s="1"/>
    </row>
    <row r="164" spans="1:4" x14ac:dyDescent="0.25">
      <c r="A164" s="3" t="s">
        <v>335</v>
      </c>
      <c r="D164" s="1">
        <v>322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FFFF00"/>
  </sheetPr>
  <dimension ref="A1:B159"/>
  <sheetViews>
    <sheetView workbookViewId="0">
      <selection activeCell="B35" sqref="B35"/>
    </sheetView>
  </sheetViews>
  <sheetFormatPr baseColWidth="10" defaultColWidth="11.42578125" defaultRowHeight="15" x14ac:dyDescent="0.25"/>
  <sheetData>
    <row r="1" spans="1:2" x14ac:dyDescent="0.25">
      <c r="A1" s="140">
        <v>1907054</v>
      </c>
      <c r="B1" s="137">
        <v>2</v>
      </c>
    </row>
    <row r="2" spans="1:2" x14ac:dyDescent="0.25">
      <c r="A2" s="141">
        <v>1907332</v>
      </c>
      <c r="B2" s="138">
        <v>1</v>
      </c>
    </row>
    <row r="3" spans="1:2" x14ac:dyDescent="0.25">
      <c r="A3" s="140">
        <v>2991138</v>
      </c>
      <c r="B3" s="137">
        <v>1</v>
      </c>
    </row>
    <row r="4" spans="1:2" x14ac:dyDescent="0.25">
      <c r="A4" s="141">
        <v>2991330</v>
      </c>
      <c r="B4" s="138">
        <v>1</v>
      </c>
    </row>
    <row r="5" spans="1:2" x14ac:dyDescent="0.25">
      <c r="A5" s="140">
        <v>2998014</v>
      </c>
      <c r="B5" s="137">
        <v>1</v>
      </c>
    </row>
    <row r="6" spans="1:2" x14ac:dyDescent="0.25">
      <c r="A6" s="141">
        <v>2998178</v>
      </c>
      <c r="B6" s="138">
        <v>2</v>
      </c>
    </row>
    <row r="7" spans="1:2" x14ac:dyDescent="0.25">
      <c r="A7" s="140">
        <v>2998230</v>
      </c>
      <c r="B7" s="137">
        <v>2</v>
      </c>
    </row>
    <row r="8" spans="1:2" x14ac:dyDescent="0.25">
      <c r="A8" s="141">
        <v>2998578</v>
      </c>
      <c r="B8" s="138">
        <v>2</v>
      </c>
    </row>
    <row r="9" spans="1:2" x14ac:dyDescent="0.25">
      <c r="A9" s="140">
        <v>2998596</v>
      </c>
      <c r="B9" s="137">
        <v>1</v>
      </c>
    </row>
    <row r="10" spans="1:2" x14ac:dyDescent="0.25">
      <c r="A10" s="141">
        <v>2998866</v>
      </c>
      <c r="B10" s="138">
        <v>1</v>
      </c>
    </row>
    <row r="11" spans="1:2" x14ac:dyDescent="0.25">
      <c r="A11" s="140">
        <v>2998958</v>
      </c>
      <c r="B11" s="137">
        <v>1</v>
      </c>
    </row>
    <row r="12" spans="1:2" x14ac:dyDescent="0.25">
      <c r="A12" s="141">
        <v>2999342</v>
      </c>
      <c r="B12" s="138">
        <v>1</v>
      </c>
    </row>
    <row r="13" spans="1:2" x14ac:dyDescent="0.25">
      <c r="A13" s="140">
        <v>2999426</v>
      </c>
      <c r="B13" s="137">
        <v>1</v>
      </c>
    </row>
    <row r="14" spans="1:2" x14ac:dyDescent="0.25">
      <c r="A14" s="141">
        <v>2999570</v>
      </c>
      <c r="B14" s="138">
        <v>1</v>
      </c>
    </row>
    <row r="15" spans="1:2" x14ac:dyDescent="0.25">
      <c r="A15" s="140">
        <v>2999572</v>
      </c>
      <c r="B15" s="137">
        <v>1</v>
      </c>
    </row>
    <row r="16" spans="1:2" x14ac:dyDescent="0.25">
      <c r="A16" s="141">
        <v>2999574</v>
      </c>
      <c r="B16" s="138">
        <v>5</v>
      </c>
    </row>
    <row r="17" spans="1:2" x14ac:dyDescent="0.25">
      <c r="A17" s="140">
        <v>2999612</v>
      </c>
      <c r="B17" s="137">
        <v>2</v>
      </c>
    </row>
    <row r="18" spans="1:2" x14ac:dyDescent="0.25">
      <c r="A18" s="141">
        <v>2999682</v>
      </c>
      <c r="B18" s="138">
        <v>1</v>
      </c>
    </row>
    <row r="19" spans="1:2" x14ac:dyDescent="0.25">
      <c r="A19" s="140">
        <v>2999698</v>
      </c>
      <c r="B19" s="137">
        <v>2</v>
      </c>
    </row>
    <row r="20" spans="1:2" x14ac:dyDescent="0.25">
      <c r="A20" s="141">
        <v>2999704</v>
      </c>
      <c r="B20" s="138">
        <v>2</v>
      </c>
    </row>
    <row r="21" spans="1:2" x14ac:dyDescent="0.25">
      <c r="A21" s="140">
        <v>2999712</v>
      </c>
      <c r="B21" s="137">
        <v>1</v>
      </c>
    </row>
    <row r="22" spans="1:2" x14ac:dyDescent="0.25">
      <c r="A22" s="141">
        <v>2999714</v>
      </c>
      <c r="B22" s="138">
        <v>10</v>
      </c>
    </row>
    <row r="23" spans="1:2" x14ac:dyDescent="0.25">
      <c r="A23" s="140">
        <v>2999718</v>
      </c>
      <c r="B23" s="137">
        <v>1</v>
      </c>
    </row>
    <row r="24" spans="1:2" x14ac:dyDescent="0.25">
      <c r="A24" s="141">
        <v>2999720</v>
      </c>
      <c r="B24" s="138">
        <v>4</v>
      </c>
    </row>
    <row r="25" spans="1:2" x14ac:dyDescent="0.25">
      <c r="A25" s="140">
        <v>2999756</v>
      </c>
      <c r="B25" s="137">
        <v>2</v>
      </c>
    </row>
    <row r="26" spans="1:2" x14ac:dyDescent="0.25">
      <c r="A26" s="141">
        <v>2999758</v>
      </c>
      <c r="B26" s="138">
        <v>3</v>
      </c>
    </row>
    <row r="27" spans="1:2" x14ac:dyDescent="0.25">
      <c r="A27" s="140">
        <v>2999762</v>
      </c>
      <c r="B27" s="137">
        <v>6</v>
      </c>
    </row>
    <row r="28" spans="1:2" x14ac:dyDescent="0.25">
      <c r="A28" s="141">
        <v>2999766</v>
      </c>
      <c r="B28" s="138">
        <v>1</v>
      </c>
    </row>
    <row r="29" spans="1:2" x14ac:dyDescent="0.25">
      <c r="A29" s="140">
        <v>2999772</v>
      </c>
      <c r="B29" s="137">
        <v>1</v>
      </c>
    </row>
    <row r="30" spans="1:2" x14ac:dyDescent="0.25">
      <c r="A30" s="141">
        <v>2999820</v>
      </c>
      <c r="B30" s="138">
        <v>2</v>
      </c>
    </row>
    <row r="31" spans="1:2" x14ac:dyDescent="0.25">
      <c r="A31" s="140">
        <v>2999824</v>
      </c>
      <c r="B31" s="137">
        <v>1</v>
      </c>
    </row>
    <row r="32" spans="1:2" x14ac:dyDescent="0.25">
      <c r="A32" s="141">
        <v>2999834</v>
      </c>
      <c r="B32" s="138">
        <v>1</v>
      </c>
    </row>
    <row r="33" spans="1:2" x14ac:dyDescent="0.25">
      <c r="A33" s="140">
        <v>2999838</v>
      </c>
      <c r="B33" s="137">
        <v>1</v>
      </c>
    </row>
    <row r="34" spans="1:2" x14ac:dyDescent="0.25">
      <c r="A34" s="141">
        <v>2999844</v>
      </c>
      <c r="B34" s="138">
        <v>1</v>
      </c>
    </row>
    <row r="35" spans="1:2" x14ac:dyDescent="0.25">
      <c r="A35" s="140">
        <v>2999852</v>
      </c>
      <c r="B35" s="137">
        <v>2</v>
      </c>
    </row>
    <row r="36" spans="1:2" x14ac:dyDescent="0.25">
      <c r="A36" s="141">
        <v>2999862</v>
      </c>
      <c r="B36" s="138">
        <v>1</v>
      </c>
    </row>
    <row r="37" spans="1:2" x14ac:dyDescent="0.25">
      <c r="A37" s="140">
        <v>2999872</v>
      </c>
      <c r="B37" s="137">
        <v>2</v>
      </c>
    </row>
    <row r="38" spans="1:2" x14ac:dyDescent="0.25">
      <c r="A38" s="141">
        <v>2999874</v>
      </c>
      <c r="B38" s="138">
        <v>6</v>
      </c>
    </row>
    <row r="39" spans="1:2" x14ac:dyDescent="0.25">
      <c r="A39" s="140">
        <v>2999916</v>
      </c>
      <c r="B39" s="137">
        <v>3</v>
      </c>
    </row>
    <row r="40" spans="1:2" x14ac:dyDescent="0.25">
      <c r="A40" s="141">
        <v>2999928</v>
      </c>
      <c r="B40" s="138">
        <v>1</v>
      </c>
    </row>
    <row r="41" spans="1:2" x14ac:dyDescent="0.25">
      <c r="A41" s="140">
        <v>2999942</v>
      </c>
      <c r="B41" s="137">
        <v>3</v>
      </c>
    </row>
    <row r="42" spans="1:2" x14ac:dyDescent="0.25">
      <c r="A42" s="141">
        <v>2999944</v>
      </c>
      <c r="B42" s="138">
        <v>2</v>
      </c>
    </row>
    <row r="43" spans="1:2" x14ac:dyDescent="0.25">
      <c r="A43" s="140">
        <v>2999948</v>
      </c>
      <c r="B43" s="137">
        <v>5</v>
      </c>
    </row>
    <row r="44" spans="1:2" x14ac:dyDescent="0.25">
      <c r="A44" s="141">
        <v>2999952</v>
      </c>
      <c r="B44" s="138">
        <v>1</v>
      </c>
    </row>
    <row r="45" spans="1:2" x14ac:dyDescent="0.25">
      <c r="A45" s="140">
        <v>2999954</v>
      </c>
      <c r="B45" s="137">
        <v>3</v>
      </c>
    </row>
    <row r="46" spans="1:2" x14ac:dyDescent="0.25">
      <c r="A46" s="141">
        <v>2999990</v>
      </c>
      <c r="B46" s="138">
        <v>2</v>
      </c>
    </row>
    <row r="47" spans="1:2" x14ac:dyDescent="0.25">
      <c r="A47" s="140">
        <v>8094254</v>
      </c>
      <c r="B47" s="137">
        <v>2</v>
      </c>
    </row>
    <row r="48" spans="1:2" x14ac:dyDescent="0.25">
      <c r="A48" s="141">
        <v>8094255</v>
      </c>
      <c r="B48" s="138">
        <v>1</v>
      </c>
    </row>
    <row r="49" spans="1:2" x14ac:dyDescent="0.25">
      <c r="A49" s="140">
        <v>8094266</v>
      </c>
      <c r="B49" s="137">
        <v>1</v>
      </c>
    </row>
    <row r="50" spans="1:2" x14ac:dyDescent="0.25">
      <c r="A50" s="141">
        <v>8094269</v>
      </c>
      <c r="B50" s="138">
        <v>1</v>
      </c>
    </row>
    <row r="51" spans="1:2" x14ac:dyDescent="0.25">
      <c r="A51" s="140">
        <v>8094950</v>
      </c>
      <c r="B51" s="137">
        <v>1</v>
      </c>
    </row>
    <row r="52" spans="1:2" x14ac:dyDescent="0.25">
      <c r="A52" s="141">
        <v>8094995</v>
      </c>
      <c r="B52" s="138">
        <v>2</v>
      </c>
    </row>
    <row r="53" spans="1:2" x14ac:dyDescent="0.25">
      <c r="A53" s="140">
        <v>8099018</v>
      </c>
      <c r="B53" s="137">
        <v>1</v>
      </c>
    </row>
    <row r="54" spans="1:2" x14ac:dyDescent="0.25">
      <c r="A54" s="141">
        <v>71724876</v>
      </c>
      <c r="B54" s="138">
        <v>1</v>
      </c>
    </row>
    <row r="55" spans="1:2" x14ac:dyDescent="0.25">
      <c r="A55" s="140">
        <v>71782662</v>
      </c>
      <c r="B55" s="137">
        <v>2</v>
      </c>
    </row>
    <row r="56" spans="1:2" x14ac:dyDescent="0.25">
      <c r="A56" s="141">
        <v>71787381</v>
      </c>
      <c r="B56" s="138">
        <v>1</v>
      </c>
    </row>
    <row r="57" spans="1:2" x14ac:dyDescent="0.25">
      <c r="A57" s="140">
        <v>71787387</v>
      </c>
      <c r="B57" s="137">
        <v>1</v>
      </c>
    </row>
    <row r="58" spans="1:2" x14ac:dyDescent="0.25">
      <c r="A58" s="141">
        <v>71788494</v>
      </c>
      <c r="B58" s="138">
        <v>1</v>
      </c>
    </row>
    <row r="59" spans="1:2" x14ac:dyDescent="0.25">
      <c r="A59" s="140">
        <v>71788635</v>
      </c>
      <c r="B59" s="137">
        <v>2</v>
      </c>
    </row>
    <row r="60" spans="1:2" x14ac:dyDescent="0.25">
      <c r="A60" s="141">
        <v>71789187</v>
      </c>
      <c r="B60" s="138">
        <v>2</v>
      </c>
    </row>
    <row r="61" spans="1:2" x14ac:dyDescent="0.25">
      <c r="A61" s="140">
        <v>71791404</v>
      </c>
      <c r="B61" s="137">
        <v>1</v>
      </c>
    </row>
    <row r="62" spans="1:2" x14ac:dyDescent="0.25">
      <c r="A62" s="141">
        <v>71791416</v>
      </c>
      <c r="B62" s="138">
        <v>2</v>
      </c>
    </row>
    <row r="63" spans="1:2" x14ac:dyDescent="0.25">
      <c r="A63" s="140">
        <v>71792945</v>
      </c>
      <c r="B63" s="137">
        <v>4</v>
      </c>
    </row>
    <row r="64" spans="1:2" x14ac:dyDescent="0.25">
      <c r="A64" s="141">
        <v>71794903</v>
      </c>
      <c r="B64" s="138">
        <v>3</v>
      </c>
    </row>
    <row r="65" spans="1:2" x14ac:dyDescent="0.25">
      <c r="A65" s="140">
        <v>71795215</v>
      </c>
      <c r="B65" s="137">
        <v>4</v>
      </c>
    </row>
    <row r="66" spans="1:2" x14ac:dyDescent="0.25">
      <c r="A66" s="141">
        <v>71795224</v>
      </c>
      <c r="B66" s="138">
        <v>1</v>
      </c>
    </row>
    <row r="67" spans="1:2" x14ac:dyDescent="0.25">
      <c r="A67" s="140">
        <v>71795275</v>
      </c>
      <c r="B67" s="137">
        <v>1</v>
      </c>
    </row>
    <row r="68" spans="1:2" x14ac:dyDescent="0.25">
      <c r="A68" s="141">
        <v>71796071</v>
      </c>
      <c r="B68" s="138">
        <v>3</v>
      </c>
    </row>
    <row r="69" spans="1:2" x14ac:dyDescent="0.25">
      <c r="A69" s="140">
        <v>71796100</v>
      </c>
      <c r="B69" s="137">
        <v>1</v>
      </c>
    </row>
    <row r="70" spans="1:2" x14ac:dyDescent="0.25">
      <c r="A70" s="141">
        <v>71796126</v>
      </c>
      <c r="B70" s="138">
        <v>4</v>
      </c>
    </row>
    <row r="71" spans="1:2" x14ac:dyDescent="0.25">
      <c r="A71" s="140">
        <v>71796141</v>
      </c>
      <c r="B71" s="137">
        <v>5</v>
      </c>
    </row>
    <row r="72" spans="1:2" x14ac:dyDescent="0.25">
      <c r="A72" s="141">
        <v>71796150</v>
      </c>
      <c r="B72" s="138">
        <v>1</v>
      </c>
    </row>
    <row r="73" spans="1:2" x14ac:dyDescent="0.25">
      <c r="A73" s="140">
        <v>73329250</v>
      </c>
      <c r="B73" s="137">
        <v>1</v>
      </c>
    </row>
    <row r="74" spans="1:2" x14ac:dyDescent="0.25">
      <c r="A74" s="141">
        <v>73329252</v>
      </c>
      <c r="B74" s="138">
        <v>5</v>
      </c>
    </row>
    <row r="75" spans="1:2" x14ac:dyDescent="0.25">
      <c r="A75" s="140">
        <v>73329254</v>
      </c>
      <c r="B75" s="137">
        <v>1</v>
      </c>
    </row>
    <row r="76" spans="1:2" x14ac:dyDescent="0.25">
      <c r="A76" s="141">
        <v>73329256</v>
      </c>
      <c r="B76" s="138">
        <v>1</v>
      </c>
    </row>
    <row r="77" spans="1:2" x14ac:dyDescent="0.25">
      <c r="A77" s="140">
        <v>73329330</v>
      </c>
      <c r="B77" s="137">
        <v>11</v>
      </c>
    </row>
    <row r="78" spans="1:2" x14ac:dyDescent="0.25">
      <c r="A78" s="141">
        <v>73329333</v>
      </c>
      <c r="B78" s="138">
        <v>3</v>
      </c>
    </row>
    <row r="79" spans="1:2" x14ac:dyDescent="0.25">
      <c r="A79" s="140">
        <v>73329335</v>
      </c>
      <c r="B79" s="137">
        <v>2</v>
      </c>
    </row>
    <row r="80" spans="1:2" x14ac:dyDescent="0.25">
      <c r="A80" s="141">
        <v>73329336</v>
      </c>
      <c r="B80" s="138">
        <v>3</v>
      </c>
    </row>
    <row r="81" spans="1:2" x14ac:dyDescent="0.25">
      <c r="A81" s="140">
        <v>73329339</v>
      </c>
      <c r="B81" s="137">
        <v>1</v>
      </c>
    </row>
    <row r="82" spans="1:2" x14ac:dyDescent="0.25">
      <c r="A82" s="141">
        <v>73329342</v>
      </c>
      <c r="B82" s="138">
        <v>4</v>
      </c>
    </row>
    <row r="83" spans="1:2" x14ac:dyDescent="0.25">
      <c r="A83" s="140">
        <v>500080504</v>
      </c>
      <c r="B83" s="137">
        <v>1</v>
      </c>
    </row>
    <row r="84" spans="1:2" x14ac:dyDescent="0.25">
      <c r="A84" s="141">
        <v>500080506</v>
      </c>
      <c r="B84" s="138">
        <v>1</v>
      </c>
    </row>
    <row r="85" spans="1:2" x14ac:dyDescent="0.25">
      <c r="A85" s="140">
        <v>500080510</v>
      </c>
      <c r="B85" s="137">
        <v>1</v>
      </c>
    </row>
    <row r="86" spans="1:2" x14ac:dyDescent="0.25">
      <c r="A86" s="141">
        <v>500080512</v>
      </c>
      <c r="B86" s="138">
        <v>2</v>
      </c>
    </row>
    <row r="87" spans="1:2" x14ac:dyDescent="0.25">
      <c r="A87" s="140">
        <v>500080518</v>
      </c>
      <c r="B87" s="137">
        <v>2</v>
      </c>
    </row>
    <row r="88" spans="1:2" x14ac:dyDescent="0.25">
      <c r="A88" s="141">
        <v>500080520</v>
      </c>
      <c r="B88" s="138">
        <v>2</v>
      </c>
    </row>
    <row r="89" spans="1:2" x14ac:dyDescent="0.25">
      <c r="A89" s="140">
        <v>500080558</v>
      </c>
      <c r="B89" s="137">
        <v>4</v>
      </c>
    </row>
    <row r="90" spans="1:2" x14ac:dyDescent="0.25">
      <c r="A90" s="141">
        <v>500080562</v>
      </c>
      <c r="B90" s="138">
        <v>1</v>
      </c>
    </row>
    <row r="91" spans="1:2" x14ac:dyDescent="0.25">
      <c r="A91" s="140">
        <v>500080568</v>
      </c>
      <c r="B91" s="137">
        <v>1</v>
      </c>
    </row>
    <row r="92" spans="1:2" x14ac:dyDescent="0.25">
      <c r="A92" s="141">
        <v>500080598</v>
      </c>
      <c r="B92" s="138">
        <v>4</v>
      </c>
    </row>
    <row r="93" spans="1:2" x14ac:dyDescent="0.25">
      <c r="A93" s="140">
        <v>500080628</v>
      </c>
      <c r="B93" s="137">
        <v>3</v>
      </c>
    </row>
    <row r="94" spans="1:2" x14ac:dyDescent="0.25">
      <c r="A94" s="141">
        <v>500080654</v>
      </c>
      <c r="B94" s="138">
        <v>1</v>
      </c>
    </row>
    <row r="95" spans="1:2" x14ac:dyDescent="0.25">
      <c r="A95" s="140">
        <v>500080696</v>
      </c>
      <c r="B95" s="137">
        <v>1</v>
      </c>
    </row>
    <row r="96" spans="1:2" x14ac:dyDescent="0.25">
      <c r="A96" s="141">
        <v>500080698</v>
      </c>
      <c r="B96" s="138">
        <v>7</v>
      </c>
    </row>
    <row r="97" spans="1:2" x14ac:dyDescent="0.25">
      <c r="A97" s="140">
        <v>500080770</v>
      </c>
      <c r="B97" s="137">
        <v>3</v>
      </c>
    </row>
    <row r="98" spans="1:2" x14ac:dyDescent="0.25">
      <c r="A98" s="141">
        <v>504381661</v>
      </c>
      <c r="B98" s="138">
        <v>1</v>
      </c>
    </row>
    <row r="99" spans="1:2" x14ac:dyDescent="0.25">
      <c r="A99" s="140">
        <v>504384381</v>
      </c>
      <c r="B99" s="137">
        <v>1</v>
      </c>
    </row>
    <row r="100" spans="1:2" x14ac:dyDescent="0.25">
      <c r="A100" s="141">
        <v>504384423</v>
      </c>
      <c r="B100" s="138">
        <v>1</v>
      </c>
    </row>
    <row r="101" spans="1:2" x14ac:dyDescent="0.25">
      <c r="A101" s="140">
        <v>5801371829</v>
      </c>
      <c r="B101" s="137">
        <v>1</v>
      </c>
    </row>
    <row r="102" spans="1:2" x14ac:dyDescent="0.25">
      <c r="A102" s="141">
        <v>5801456518</v>
      </c>
      <c r="B102" s="138">
        <v>2</v>
      </c>
    </row>
    <row r="103" spans="1:2" x14ac:dyDescent="0.25">
      <c r="A103" s="140">
        <v>5801610541</v>
      </c>
      <c r="B103" s="137">
        <v>1</v>
      </c>
    </row>
    <row r="104" spans="1:2" x14ac:dyDescent="0.25">
      <c r="A104" s="141">
        <v>5801675329</v>
      </c>
      <c r="B104" s="138">
        <v>3</v>
      </c>
    </row>
    <row r="105" spans="1:2" x14ac:dyDescent="0.25">
      <c r="A105" s="140">
        <v>5801970299</v>
      </c>
      <c r="B105" s="137">
        <v>1</v>
      </c>
    </row>
    <row r="106" spans="1:2" x14ac:dyDescent="0.25">
      <c r="A106" s="141">
        <v>5802136034</v>
      </c>
      <c r="B106" s="138">
        <v>1</v>
      </c>
    </row>
    <row r="107" spans="1:2" x14ac:dyDescent="0.25">
      <c r="A107" s="140">
        <v>5802200322</v>
      </c>
      <c r="B107" s="137">
        <v>1</v>
      </c>
    </row>
    <row r="108" spans="1:2" x14ac:dyDescent="0.25">
      <c r="A108" s="141">
        <v>5802284272</v>
      </c>
      <c r="B108" s="138">
        <v>1</v>
      </c>
    </row>
    <row r="109" spans="1:2" x14ac:dyDescent="0.25">
      <c r="A109" s="140">
        <v>5802284275</v>
      </c>
      <c r="B109" s="137">
        <v>2</v>
      </c>
    </row>
    <row r="110" spans="1:2" x14ac:dyDescent="0.25">
      <c r="A110" s="141">
        <v>5802503594</v>
      </c>
      <c r="B110" s="138">
        <v>2</v>
      </c>
    </row>
    <row r="111" spans="1:2" x14ac:dyDescent="0.25">
      <c r="A111" s="140">
        <v>5802736109</v>
      </c>
      <c r="B111" s="137">
        <v>1</v>
      </c>
    </row>
    <row r="112" spans="1:2" x14ac:dyDescent="0.25">
      <c r="A112" s="141" t="s">
        <v>279</v>
      </c>
      <c r="B112" s="138">
        <v>1</v>
      </c>
    </row>
    <row r="113" spans="1:2" x14ac:dyDescent="0.25">
      <c r="A113" s="140" t="s">
        <v>277</v>
      </c>
      <c r="B113" s="137">
        <v>1</v>
      </c>
    </row>
    <row r="114" spans="1:2" x14ac:dyDescent="0.25">
      <c r="A114" s="141" t="s">
        <v>302</v>
      </c>
      <c r="B114" s="138">
        <v>1</v>
      </c>
    </row>
    <row r="115" spans="1:2" x14ac:dyDescent="0.25">
      <c r="A115" s="140" t="s">
        <v>281</v>
      </c>
      <c r="B115" s="137">
        <v>1</v>
      </c>
    </row>
    <row r="116" spans="1:2" x14ac:dyDescent="0.25">
      <c r="A116" s="141" t="s">
        <v>72</v>
      </c>
      <c r="B116" s="138">
        <v>1</v>
      </c>
    </row>
    <row r="117" spans="1:2" x14ac:dyDescent="0.25">
      <c r="A117" s="140" t="s">
        <v>99</v>
      </c>
      <c r="B117" s="137">
        <v>1</v>
      </c>
    </row>
    <row r="118" spans="1:2" x14ac:dyDescent="0.25">
      <c r="A118" s="141" t="s">
        <v>200</v>
      </c>
      <c r="B118" s="138">
        <v>8</v>
      </c>
    </row>
    <row r="119" spans="1:2" x14ac:dyDescent="0.25">
      <c r="A119" s="140" t="s">
        <v>162</v>
      </c>
      <c r="B119" s="137">
        <v>3</v>
      </c>
    </row>
    <row r="120" spans="1:2" x14ac:dyDescent="0.25">
      <c r="A120" s="141" t="s">
        <v>222</v>
      </c>
      <c r="B120" s="138">
        <v>1</v>
      </c>
    </row>
    <row r="121" spans="1:2" x14ac:dyDescent="0.25">
      <c r="A121" s="140" t="s">
        <v>210</v>
      </c>
      <c r="B121" s="137">
        <v>1</v>
      </c>
    </row>
    <row r="122" spans="1:2" x14ac:dyDescent="0.25">
      <c r="A122" s="141" t="s">
        <v>286</v>
      </c>
      <c r="B122" s="138">
        <v>1</v>
      </c>
    </row>
    <row r="123" spans="1:2" x14ac:dyDescent="0.25">
      <c r="A123" s="140" t="s">
        <v>298</v>
      </c>
      <c r="B123" s="137">
        <v>2</v>
      </c>
    </row>
    <row r="124" spans="1:2" x14ac:dyDescent="0.25">
      <c r="A124" s="141" t="s">
        <v>399</v>
      </c>
      <c r="B124" s="138">
        <v>1</v>
      </c>
    </row>
    <row r="125" spans="1:2" x14ac:dyDescent="0.25">
      <c r="A125" s="140" t="s">
        <v>168</v>
      </c>
      <c r="B125" s="137">
        <v>1</v>
      </c>
    </row>
    <row r="126" spans="1:2" x14ac:dyDescent="0.25">
      <c r="A126" s="141" t="s">
        <v>242</v>
      </c>
      <c r="B126" s="138">
        <v>1</v>
      </c>
    </row>
    <row r="127" spans="1:2" x14ac:dyDescent="0.25">
      <c r="A127" s="140" t="s">
        <v>108</v>
      </c>
      <c r="B127" s="137">
        <v>1</v>
      </c>
    </row>
    <row r="128" spans="1:2" x14ac:dyDescent="0.25">
      <c r="A128" s="141" t="s">
        <v>113</v>
      </c>
      <c r="B128" s="138">
        <v>3</v>
      </c>
    </row>
    <row r="129" spans="1:2" x14ac:dyDescent="0.25">
      <c r="A129" s="140" t="s">
        <v>308</v>
      </c>
      <c r="B129" s="137">
        <v>1</v>
      </c>
    </row>
    <row r="130" spans="1:2" x14ac:dyDescent="0.25">
      <c r="A130" s="141" t="s">
        <v>305</v>
      </c>
      <c r="B130" s="138">
        <v>1</v>
      </c>
    </row>
    <row r="131" spans="1:2" x14ac:dyDescent="0.25">
      <c r="A131" s="140" t="s">
        <v>648</v>
      </c>
      <c r="B131" s="137">
        <v>2</v>
      </c>
    </row>
    <row r="132" spans="1:2" x14ac:dyDescent="0.25">
      <c r="A132" s="141" t="s">
        <v>284</v>
      </c>
      <c r="B132" s="138">
        <v>1</v>
      </c>
    </row>
    <row r="133" spans="1:2" x14ac:dyDescent="0.25">
      <c r="A133" s="140" t="s">
        <v>273</v>
      </c>
      <c r="B133" s="137">
        <v>1</v>
      </c>
    </row>
    <row r="134" spans="1:2" x14ac:dyDescent="0.25">
      <c r="A134" s="141" t="s">
        <v>92</v>
      </c>
      <c r="B134" s="138">
        <v>5</v>
      </c>
    </row>
    <row r="135" spans="1:2" x14ac:dyDescent="0.25">
      <c r="A135" s="140" t="s">
        <v>198</v>
      </c>
      <c r="B135" s="137">
        <v>1</v>
      </c>
    </row>
    <row r="136" spans="1:2" x14ac:dyDescent="0.25">
      <c r="A136" s="141" t="s">
        <v>247</v>
      </c>
      <c r="B136" s="138">
        <v>1</v>
      </c>
    </row>
    <row r="137" spans="1:2" x14ac:dyDescent="0.25">
      <c r="A137" s="140" t="s">
        <v>255</v>
      </c>
      <c r="B137" s="137">
        <v>1</v>
      </c>
    </row>
    <row r="138" spans="1:2" x14ac:dyDescent="0.25">
      <c r="A138" s="141" t="s">
        <v>252</v>
      </c>
      <c r="B138" s="138">
        <v>1</v>
      </c>
    </row>
    <row r="139" spans="1:2" x14ac:dyDescent="0.25">
      <c r="A139" s="140" t="s">
        <v>650</v>
      </c>
      <c r="B139" s="137">
        <v>1</v>
      </c>
    </row>
    <row r="140" spans="1:2" x14ac:dyDescent="0.25">
      <c r="A140" s="141" t="s">
        <v>267</v>
      </c>
      <c r="B140" s="138">
        <v>1</v>
      </c>
    </row>
    <row r="141" spans="1:2" x14ac:dyDescent="0.25">
      <c r="A141" s="140" t="s">
        <v>652</v>
      </c>
      <c r="B141" s="137">
        <v>1</v>
      </c>
    </row>
    <row r="142" spans="1:2" x14ac:dyDescent="0.25">
      <c r="A142" s="141" t="s">
        <v>216</v>
      </c>
      <c r="B142" s="138">
        <v>4</v>
      </c>
    </row>
    <row r="143" spans="1:2" x14ac:dyDescent="0.25">
      <c r="A143" s="140" t="s">
        <v>136</v>
      </c>
      <c r="B143" s="137">
        <v>2</v>
      </c>
    </row>
    <row r="144" spans="1:2" x14ac:dyDescent="0.25">
      <c r="A144" s="141" t="s">
        <v>80</v>
      </c>
      <c r="B144" s="138">
        <v>2</v>
      </c>
    </row>
    <row r="145" spans="1:2" x14ac:dyDescent="0.25">
      <c r="A145" s="140" t="s">
        <v>58</v>
      </c>
      <c r="B145" s="137">
        <v>7</v>
      </c>
    </row>
    <row r="146" spans="1:2" x14ac:dyDescent="0.25">
      <c r="A146" s="141" t="s">
        <v>182</v>
      </c>
      <c r="B146" s="138">
        <v>2</v>
      </c>
    </row>
    <row r="147" spans="1:2" x14ac:dyDescent="0.25">
      <c r="A147" s="140" t="s">
        <v>67</v>
      </c>
      <c r="B147" s="137">
        <v>9</v>
      </c>
    </row>
    <row r="148" spans="1:2" x14ac:dyDescent="0.25">
      <c r="A148" s="141" t="s">
        <v>83</v>
      </c>
      <c r="B148" s="138">
        <v>1</v>
      </c>
    </row>
    <row r="149" spans="1:2" x14ac:dyDescent="0.25">
      <c r="A149" s="140" t="s">
        <v>402</v>
      </c>
      <c r="B149" s="137">
        <v>1</v>
      </c>
    </row>
    <row r="150" spans="1:2" x14ac:dyDescent="0.25">
      <c r="A150" s="141" t="s">
        <v>275</v>
      </c>
      <c r="B150" s="138">
        <v>1</v>
      </c>
    </row>
    <row r="151" spans="1:2" x14ac:dyDescent="0.25">
      <c r="A151" s="140" t="s">
        <v>290</v>
      </c>
      <c r="B151" s="137">
        <v>1</v>
      </c>
    </row>
    <row r="152" spans="1:2" x14ac:dyDescent="0.25">
      <c r="A152" s="141" t="s">
        <v>139</v>
      </c>
      <c r="B152" s="138">
        <v>1</v>
      </c>
    </row>
    <row r="153" spans="1:2" x14ac:dyDescent="0.25">
      <c r="A153" s="140" t="s">
        <v>261</v>
      </c>
      <c r="B153" s="137">
        <v>5</v>
      </c>
    </row>
    <row r="154" spans="1:2" x14ac:dyDescent="0.25">
      <c r="A154" s="141" t="s">
        <v>293</v>
      </c>
      <c r="B154" s="138">
        <v>1</v>
      </c>
    </row>
    <row r="155" spans="1:2" x14ac:dyDescent="0.25">
      <c r="A155" s="140" t="s">
        <v>295</v>
      </c>
      <c r="B155" s="137">
        <v>1</v>
      </c>
    </row>
    <row r="156" spans="1:2" x14ac:dyDescent="0.25">
      <c r="A156" s="141" t="s">
        <v>311</v>
      </c>
      <c r="B156" s="138">
        <v>3</v>
      </c>
    </row>
    <row r="157" spans="1:2" x14ac:dyDescent="0.25">
      <c r="A157" s="140" t="s">
        <v>316</v>
      </c>
      <c r="B157" s="137">
        <v>1</v>
      </c>
    </row>
    <row r="158" spans="1:2" x14ac:dyDescent="0.25">
      <c r="A158" s="141" t="s">
        <v>250</v>
      </c>
      <c r="B158" s="138">
        <v>1</v>
      </c>
    </row>
    <row r="159" spans="1:2" x14ac:dyDescent="0.25">
      <c r="A159" s="140" t="s">
        <v>314</v>
      </c>
      <c r="B159" s="137">
        <v>1</v>
      </c>
    </row>
  </sheetData>
  <autoFilter ref="A1:B15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E324"/>
  <sheetViews>
    <sheetView workbookViewId="0">
      <selection activeCell="A16" sqref="A16"/>
    </sheetView>
  </sheetViews>
  <sheetFormatPr baseColWidth="10" defaultColWidth="11.42578125" defaultRowHeight="15" x14ac:dyDescent="0.25"/>
  <cols>
    <col min="1" max="1" width="19.140625" bestFit="1" customWidth="1"/>
    <col min="2" max="2" width="10.28515625" bestFit="1" customWidth="1"/>
    <col min="3" max="3" width="48.7109375" bestFit="1" customWidth="1"/>
    <col min="4" max="4" width="9.5703125" customWidth="1"/>
    <col min="5" max="5" width="28.28515625" bestFit="1" customWidth="1"/>
  </cols>
  <sheetData>
    <row r="1" spans="1:5" x14ac:dyDescent="0.25">
      <c r="A1" s="28" t="s">
        <v>653</v>
      </c>
      <c r="B1" s="28" t="s">
        <v>1190</v>
      </c>
      <c r="C1" s="28" t="s">
        <v>1189</v>
      </c>
      <c r="D1" s="28" t="s">
        <v>2</v>
      </c>
      <c r="E1" s="28" t="s">
        <v>654</v>
      </c>
    </row>
    <row r="2" spans="1:5" x14ac:dyDescent="0.25">
      <c r="A2" s="1" t="s">
        <v>335</v>
      </c>
      <c r="E2">
        <v>1736</v>
      </c>
    </row>
    <row r="3" spans="1:5" x14ac:dyDescent="0.25">
      <c r="A3" s="1" t="s">
        <v>314</v>
      </c>
      <c r="D3">
        <v>277346</v>
      </c>
      <c r="E3">
        <v>20</v>
      </c>
    </row>
    <row r="4" spans="1:5" x14ac:dyDescent="0.25">
      <c r="A4" s="1" t="s">
        <v>250</v>
      </c>
      <c r="D4">
        <v>260503</v>
      </c>
      <c r="E4">
        <v>5</v>
      </c>
    </row>
    <row r="5" spans="1:5" x14ac:dyDescent="0.25">
      <c r="A5" s="1" t="s">
        <v>316</v>
      </c>
      <c r="D5">
        <v>248526</v>
      </c>
      <c r="E5">
        <v>20</v>
      </c>
    </row>
    <row r="6" spans="1:5" x14ac:dyDescent="0.25">
      <c r="A6" s="1" t="s">
        <v>311</v>
      </c>
      <c r="D6">
        <v>279402</v>
      </c>
      <c r="E6">
        <v>19</v>
      </c>
    </row>
    <row r="7" spans="1:5" x14ac:dyDescent="0.25">
      <c r="A7" s="1" t="s">
        <v>311</v>
      </c>
      <c r="D7">
        <v>280564</v>
      </c>
      <c r="E7">
        <v>21</v>
      </c>
    </row>
    <row r="8" spans="1:5" x14ac:dyDescent="0.25">
      <c r="A8" s="1" t="s">
        <v>311</v>
      </c>
      <c r="D8">
        <v>281081</v>
      </c>
      <c r="E8">
        <v>28</v>
      </c>
    </row>
    <row r="9" spans="1:5" x14ac:dyDescent="0.25">
      <c r="A9" s="1" t="s">
        <v>295</v>
      </c>
      <c r="D9">
        <v>264089</v>
      </c>
      <c r="E9">
        <v>11</v>
      </c>
    </row>
    <row r="10" spans="1:5" x14ac:dyDescent="0.25">
      <c r="A10" s="1" t="s">
        <v>293</v>
      </c>
      <c r="D10">
        <v>248248</v>
      </c>
      <c r="E10">
        <v>13</v>
      </c>
    </row>
    <row r="11" spans="1:5" x14ac:dyDescent="0.25">
      <c r="A11" s="183" t="s">
        <v>261</v>
      </c>
      <c r="B11" s="178"/>
      <c r="C11" s="178"/>
      <c r="D11" s="178">
        <v>250219</v>
      </c>
      <c r="E11" s="178">
        <v>9</v>
      </c>
    </row>
    <row r="12" spans="1:5" x14ac:dyDescent="0.25">
      <c r="A12" s="183" t="s">
        <v>261</v>
      </c>
      <c r="B12" s="178"/>
      <c r="C12" s="178"/>
      <c r="D12" s="178">
        <v>274316</v>
      </c>
      <c r="E12" s="178">
        <v>7</v>
      </c>
    </row>
    <row r="13" spans="1:5" x14ac:dyDescent="0.25">
      <c r="A13" s="183" t="s">
        <v>261</v>
      </c>
      <c r="B13" s="178"/>
      <c r="C13" s="178"/>
      <c r="D13" s="178">
        <v>277337</v>
      </c>
      <c r="E13" s="178">
        <v>10</v>
      </c>
    </row>
    <row r="14" spans="1:5" x14ac:dyDescent="0.25">
      <c r="A14" s="183" t="s">
        <v>261</v>
      </c>
      <c r="B14" s="178"/>
      <c r="C14" s="178"/>
      <c r="D14" s="178">
        <v>278055</v>
      </c>
      <c r="E14" s="178">
        <v>12</v>
      </c>
    </row>
    <row r="15" spans="1:5" x14ac:dyDescent="0.25">
      <c r="A15" s="183" t="s">
        <v>261</v>
      </c>
      <c r="B15" s="178"/>
      <c r="C15" s="178"/>
      <c r="D15" s="178">
        <v>281012</v>
      </c>
      <c r="E15" s="178">
        <v>17</v>
      </c>
    </row>
    <row r="16" spans="1:5" x14ac:dyDescent="0.25">
      <c r="A16" s="1" t="s">
        <v>139</v>
      </c>
      <c r="D16">
        <v>276518</v>
      </c>
      <c r="E16">
        <v>2</v>
      </c>
    </row>
    <row r="17" spans="1:5" x14ac:dyDescent="0.25">
      <c r="A17" s="1" t="s">
        <v>290</v>
      </c>
      <c r="D17">
        <v>269349</v>
      </c>
      <c r="E17">
        <v>7</v>
      </c>
    </row>
    <row r="18" spans="1:5" x14ac:dyDescent="0.25">
      <c r="A18" s="1" t="s">
        <v>275</v>
      </c>
      <c r="D18">
        <v>269350</v>
      </c>
      <c r="E18">
        <v>6</v>
      </c>
    </row>
    <row r="19" spans="1:5" x14ac:dyDescent="0.25">
      <c r="A19" s="1" t="s">
        <v>402</v>
      </c>
      <c r="D19">
        <v>281007</v>
      </c>
      <c r="E19">
        <v>10</v>
      </c>
    </row>
    <row r="20" spans="1:5" x14ac:dyDescent="0.25">
      <c r="A20" s="1" t="s">
        <v>83</v>
      </c>
      <c r="D20">
        <v>275990</v>
      </c>
      <c r="E20">
        <v>0</v>
      </c>
    </row>
    <row r="21" spans="1:5" x14ac:dyDescent="0.25">
      <c r="A21" s="1" t="s">
        <v>67</v>
      </c>
      <c r="D21">
        <v>260823</v>
      </c>
      <c r="E21">
        <v>3</v>
      </c>
    </row>
    <row r="22" spans="1:5" x14ac:dyDescent="0.25">
      <c r="A22" s="1" t="s">
        <v>67</v>
      </c>
      <c r="D22">
        <v>264659</v>
      </c>
      <c r="E22">
        <v>1</v>
      </c>
    </row>
    <row r="23" spans="1:5" x14ac:dyDescent="0.25">
      <c r="A23" s="1" t="s">
        <v>67</v>
      </c>
      <c r="D23">
        <v>266798</v>
      </c>
      <c r="E23">
        <v>1</v>
      </c>
    </row>
    <row r="24" spans="1:5" x14ac:dyDescent="0.25">
      <c r="A24" s="1" t="s">
        <v>67</v>
      </c>
      <c r="D24">
        <v>271740</v>
      </c>
      <c r="E24">
        <v>2</v>
      </c>
    </row>
    <row r="25" spans="1:5" x14ac:dyDescent="0.25">
      <c r="A25" s="1" t="s">
        <v>67</v>
      </c>
      <c r="D25">
        <v>279346</v>
      </c>
      <c r="E25">
        <v>3</v>
      </c>
    </row>
    <row r="26" spans="1:5" x14ac:dyDescent="0.25">
      <c r="A26" s="1" t="s">
        <v>67</v>
      </c>
      <c r="D26">
        <v>279347</v>
      </c>
      <c r="E26">
        <v>2</v>
      </c>
    </row>
    <row r="27" spans="1:5" x14ac:dyDescent="0.25">
      <c r="A27" s="1" t="s">
        <v>67</v>
      </c>
      <c r="D27">
        <v>279348</v>
      </c>
      <c r="E27">
        <v>2</v>
      </c>
    </row>
    <row r="28" spans="1:5" x14ac:dyDescent="0.25">
      <c r="A28" s="1" t="s">
        <v>67</v>
      </c>
      <c r="D28">
        <v>279349</v>
      </c>
      <c r="E28">
        <v>2</v>
      </c>
    </row>
    <row r="29" spans="1:5" x14ac:dyDescent="0.25">
      <c r="A29" s="1" t="s">
        <v>67</v>
      </c>
      <c r="D29">
        <v>279350</v>
      </c>
      <c r="E29">
        <v>2</v>
      </c>
    </row>
    <row r="30" spans="1:5" x14ac:dyDescent="0.25">
      <c r="A30" s="1" t="s">
        <v>182</v>
      </c>
      <c r="D30">
        <v>263279</v>
      </c>
      <c r="E30">
        <v>3</v>
      </c>
    </row>
    <row r="31" spans="1:5" x14ac:dyDescent="0.25">
      <c r="A31" s="1" t="s">
        <v>182</v>
      </c>
      <c r="D31">
        <v>263283</v>
      </c>
      <c r="E31">
        <v>3</v>
      </c>
    </row>
    <row r="32" spans="1:5" x14ac:dyDescent="0.25">
      <c r="A32" s="1" t="s">
        <v>58</v>
      </c>
      <c r="D32">
        <v>264138</v>
      </c>
      <c r="E32">
        <v>0</v>
      </c>
    </row>
    <row r="33" spans="1:5" x14ac:dyDescent="0.25">
      <c r="A33" s="1" t="s">
        <v>58</v>
      </c>
      <c r="D33">
        <v>266807</v>
      </c>
      <c r="E33">
        <v>1</v>
      </c>
    </row>
    <row r="34" spans="1:5" x14ac:dyDescent="0.25">
      <c r="A34" s="1" t="s">
        <v>58</v>
      </c>
      <c r="D34">
        <v>269964</v>
      </c>
      <c r="E34">
        <v>0</v>
      </c>
    </row>
    <row r="35" spans="1:5" x14ac:dyDescent="0.25">
      <c r="A35" s="1" t="s">
        <v>58</v>
      </c>
      <c r="D35">
        <v>270198</v>
      </c>
      <c r="E35">
        <v>0</v>
      </c>
    </row>
    <row r="36" spans="1:5" x14ac:dyDescent="0.25">
      <c r="A36" s="1" t="s">
        <v>58</v>
      </c>
      <c r="D36">
        <v>270199</v>
      </c>
      <c r="E36">
        <v>0</v>
      </c>
    </row>
    <row r="37" spans="1:5" x14ac:dyDescent="0.25">
      <c r="A37" s="1" t="s">
        <v>58</v>
      </c>
      <c r="D37">
        <v>281493</v>
      </c>
      <c r="E37">
        <v>3</v>
      </c>
    </row>
    <row r="38" spans="1:5" x14ac:dyDescent="0.25">
      <c r="A38" s="1" t="s">
        <v>58</v>
      </c>
      <c r="D38">
        <v>281494</v>
      </c>
      <c r="E38">
        <v>1</v>
      </c>
    </row>
    <row r="39" spans="1:5" x14ac:dyDescent="0.25">
      <c r="A39" s="1" t="s">
        <v>80</v>
      </c>
      <c r="D39">
        <v>269957</v>
      </c>
      <c r="E39">
        <v>0</v>
      </c>
    </row>
    <row r="40" spans="1:5" x14ac:dyDescent="0.25">
      <c r="A40" s="1" t="s">
        <v>80</v>
      </c>
      <c r="D40">
        <v>269959</v>
      </c>
      <c r="E40">
        <v>1</v>
      </c>
    </row>
    <row r="41" spans="1:5" x14ac:dyDescent="0.25">
      <c r="A41" s="1" t="s">
        <v>136</v>
      </c>
      <c r="D41">
        <v>270737</v>
      </c>
      <c r="E41">
        <v>2</v>
      </c>
    </row>
    <row r="42" spans="1:5" x14ac:dyDescent="0.25">
      <c r="A42" s="1" t="s">
        <v>136</v>
      </c>
      <c r="D42">
        <v>279367</v>
      </c>
      <c r="E42">
        <v>2</v>
      </c>
    </row>
    <row r="43" spans="1:5" x14ac:dyDescent="0.25">
      <c r="A43" s="1" t="s">
        <v>216</v>
      </c>
      <c r="D43">
        <v>263261</v>
      </c>
      <c r="E43">
        <v>5</v>
      </c>
    </row>
    <row r="44" spans="1:5" x14ac:dyDescent="0.25">
      <c r="A44" s="1" t="s">
        <v>216</v>
      </c>
      <c r="D44">
        <v>275899</v>
      </c>
      <c r="E44">
        <v>2</v>
      </c>
    </row>
    <row r="45" spans="1:5" x14ac:dyDescent="0.25">
      <c r="A45" s="1" t="s">
        <v>216</v>
      </c>
      <c r="D45">
        <v>275903</v>
      </c>
      <c r="E45">
        <v>2</v>
      </c>
    </row>
    <row r="46" spans="1:5" x14ac:dyDescent="0.25">
      <c r="A46" s="1" t="s">
        <v>216</v>
      </c>
      <c r="D46">
        <v>275907</v>
      </c>
      <c r="E46">
        <v>3</v>
      </c>
    </row>
    <row r="47" spans="1:5" x14ac:dyDescent="0.25">
      <c r="A47" s="1" t="s">
        <v>652</v>
      </c>
      <c r="D47">
        <v>281552</v>
      </c>
      <c r="E47">
        <v>14</v>
      </c>
    </row>
    <row r="48" spans="1:5" x14ac:dyDescent="0.25">
      <c r="A48" s="1" t="s">
        <v>267</v>
      </c>
      <c r="D48">
        <v>261887</v>
      </c>
      <c r="E48">
        <v>7</v>
      </c>
    </row>
    <row r="49" spans="1:5" x14ac:dyDescent="0.25">
      <c r="A49" s="1" t="s">
        <v>650</v>
      </c>
      <c r="D49">
        <v>277348</v>
      </c>
      <c r="E49">
        <v>10</v>
      </c>
    </row>
    <row r="50" spans="1:5" x14ac:dyDescent="0.25">
      <c r="A50" s="1" t="s">
        <v>252</v>
      </c>
      <c r="D50">
        <v>275856</v>
      </c>
      <c r="E50">
        <v>6</v>
      </c>
    </row>
    <row r="51" spans="1:5" x14ac:dyDescent="0.25">
      <c r="A51" s="1" t="s">
        <v>255</v>
      </c>
      <c r="D51">
        <v>276530</v>
      </c>
      <c r="E51">
        <v>6</v>
      </c>
    </row>
    <row r="52" spans="1:5" x14ac:dyDescent="0.25">
      <c r="A52" s="1" t="s">
        <v>247</v>
      </c>
      <c r="D52">
        <v>281259</v>
      </c>
      <c r="E52">
        <v>4</v>
      </c>
    </row>
    <row r="53" spans="1:5" x14ac:dyDescent="0.25">
      <c r="A53" s="1" t="s">
        <v>198</v>
      </c>
      <c r="D53">
        <v>281048</v>
      </c>
      <c r="E53">
        <v>2</v>
      </c>
    </row>
    <row r="54" spans="1:5" x14ac:dyDescent="0.25">
      <c r="A54" s="1" t="s">
        <v>92</v>
      </c>
      <c r="D54">
        <v>276021</v>
      </c>
      <c r="E54">
        <v>1</v>
      </c>
    </row>
    <row r="55" spans="1:5" x14ac:dyDescent="0.25">
      <c r="A55" s="1" t="s">
        <v>92</v>
      </c>
      <c r="D55">
        <v>276022</v>
      </c>
      <c r="E55">
        <v>1</v>
      </c>
    </row>
    <row r="56" spans="1:5" x14ac:dyDescent="0.25">
      <c r="A56" s="1" t="s">
        <v>92</v>
      </c>
      <c r="D56">
        <v>276023</v>
      </c>
      <c r="E56">
        <v>0</v>
      </c>
    </row>
    <row r="57" spans="1:5" x14ac:dyDescent="0.25">
      <c r="A57" s="1" t="s">
        <v>92</v>
      </c>
      <c r="D57">
        <v>276024</v>
      </c>
      <c r="E57">
        <v>0</v>
      </c>
    </row>
    <row r="58" spans="1:5" x14ac:dyDescent="0.25">
      <c r="A58" s="1" t="s">
        <v>92</v>
      </c>
      <c r="D58">
        <v>276026</v>
      </c>
      <c r="E58">
        <v>2</v>
      </c>
    </row>
    <row r="59" spans="1:5" x14ac:dyDescent="0.25">
      <c r="A59" s="1" t="s">
        <v>273</v>
      </c>
      <c r="D59">
        <v>281249</v>
      </c>
      <c r="E59">
        <v>5</v>
      </c>
    </row>
    <row r="60" spans="1:5" x14ac:dyDescent="0.25">
      <c r="A60" s="1" t="s">
        <v>284</v>
      </c>
      <c r="D60">
        <v>281239</v>
      </c>
      <c r="E60">
        <v>5</v>
      </c>
    </row>
    <row r="61" spans="1:5" x14ac:dyDescent="0.25">
      <c r="A61" s="1" t="s">
        <v>648</v>
      </c>
      <c r="D61">
        <v>281625</v>
      </c>
      <c r="E61">
        <v>0</v>
      </c>
    </row>
    <row r="62" spans="1:5" x14ac:dyDescent="0.25">
      <c r="A62" s="1" t="s">
        <v>648</v>
      </c>
      <c r="D62">
        <v>281697</v>
      </c>
      <c r="E62">
        <v>2</v>
      </c>
    </row>
    <row r="63" spans="1:5" x14ac:dyDescent="0.25">
      <c r="A63" s="1" t="s">
        <v>305</v>
      </c>
      <c r="D63">
        <v>281229</v>
      </c>
      <c r="E63">
        <v>9</v>
      </c>
    </row>
    <row r="64" spans="1:5" x14ac:dyDescent="0.25">
      <c r="A64" s="1" t="s">
        <v>308</v>
      </c>
      <c r="D64">
        <v>281215</v>
      </c>
      <c r="E64">
        <v>7</v>
      </c>
    </row>
    <row r="65" spans="1:5" x14ac:dyDescent="0.25">
      <c r="A65" s="1" t="s">
        <v>113</v>
      </c>
      <c r="D65">
        <v>281294</v>
      </c>
      <c r="E65">
        <v>1</v>
      </c>
    </row>
    <row r="66" spans="1:5" x14ac:dyDescent="0.25">
      <c r="A66" s="1" t="s">
        <v>113</v>
      </c>
      <c r="D66">
        <v>281672</v>
      </c>
      <c r="E66">
        <v>1</v>
      </c>
    </row>
    <row r="67" spans="1:5" x14ac:dyDescent="0.25">
      <c r="A67" s="1" t="s">
        <v>113</v>
      </c>
      <c r="D67">
        <v>281673</v>
      </c>
      <c r="E67">
        <v>1</v>
      </c>
    </row>
    <row r="68" spans="1:5" x14ac:dyDescent="0.25">
      <c r="A68" s="1" t="s">
        <v>108</v>
      </c>
      <c r="D68">
        <v>278090</v>
      </c>
      <c r="E68">
        <v>1</v>
      </c>
    </row>
    <row r="69" spans="1:5" x14ac:dyDescent="0.25">
      <c r="A69" s="1" t="s">
        <v>242</v>
      </c>
      <c r="D69">
        <v>281587</v>
      </c>
      <c r="E69">
        <v>6</v>
      </c>
    </row>
    <row r="70" spans="1:5" x14ac:dyDescent="0.25">
      <c r="A70" s="1" t="s">
        <v>168</v>
      </c>
      <c r="D70">
        <v>280485</v>
      </c>
      <c r="E70">
        <v>2</v>
      </c>
    </row>
    <row r="71" spans="1:5" x14ac:dyDescent="0.25">
      <c r="A71" s="1" t="s">
        <v>399</v>
      </c>
      <c r="D71">
        <v>275868</v>
      </c>
      <c r="E71">
        <v>2</v>
      </c>
    </row>
    <row r="72" spans="1:5" x14ac:dyDescent="0.25">
      <c r="A72" s="1" t="s">
        <v>298</v>
      </c>
      <c r="D72">
        <v>261292</v>
      </c>
      <c r="E72">
        <v>11</v>
      </c>
    </row>
    <row r="73" spans="1:5" x14ac:dyDescent="0.25">
      <c r="A73" s="1" t="s">
        <v>298</v>
      </c>
      <c r="D73">
        <v>281014</v>
      </c>
      <c r="E73">
        <v>14</v>
      </c>
    </row>
    <row r="74" spans="1:5" x14ac:dyDescent="0.25">
      <c r="A74" s="1" t="s">
        <v>286</v>
      </c>
      <c r="D74">
        <v>281017</v>
      </c>
      <c r="E74">
        <v>8</v>
      </c>
    </row>
    <row r="75" spans="1:5" x14ac:dyDescent="0.25">
      <c r="A75" s="1" t="s">
        <v>210</v>
      </c>
      <c r="D75">
        <v>269187</v>
      </c>
      <c r="E75">
        <v>4</v>
      </c>
    </row>
    <row r="76" spans="1:5" x14ac:dyDescent="0.25">
      <c r="A76" s="1" t="s">
        <v>222</v>
      </c>
      <c r="D76">
        <v>278653</v>
      </c>
      <c r="E76">
        <v>2</v>
      </c>
    </row>
    <row r="77" spans="1:5" x14ac:dyDescent="0.25">
      <c r="A77" s="1" t="s">
        <v>162</v>
      </c>
      <c r="D77">
        <v>274620</v>
      </c>
      <c r="E77">
        <v>4</v>
      </c>
    </row>
    <row r="78" spans="1:5" x14ac:dyDescent="0.25">
      <c r="A78" s="1" t="s">
        <v>162</v>
      </c>
      <c r="D78">
        <v>274647</v>
      </c>
      <c r="E78">
        <v>5</v>
      </c>
    </row>
    <row r="79" spans="1:5" x14ac:dyDescent="0.25">
      <c r="A79" s="1" t="s">
        <v>162</v>
      </c>
      <c r="D79">
        <v>277676</v>
      </c>
      <c r="E79">
        <v>5</v>
      </c>
    </row>
    <row r="80" spans="1:5" x14ac:dyDescent="0.25">
      <c r="A80" s="1" t="s">
        <v>200</v>
      </c>
      <c r="D80">
        <v>280768</v>
      </c>
      <c r="E80">
        <v>5</v>
      </c>
    </row>
    <row r="81" spans="1:5" x14ac:dyDescent="0.25">
      <c r="A81" s="1" t="s">
        <v>200</v>
      </c>
      <c r="D81">
        <v>280770</v>
      </c>
      <c r="E81">
        <v>5</v>
      </c>
    </row>
    <row r="82" spans="1:5" x14ac:dyDescent="0.25">
      <c r="A82" s="1" t="s">
        <v>200</v>
      </c>
      <c r="D82">
        <v>280773</v>
      </c>
      <c r="E82">
        <v>5</v>
      </c>
    </row>
    <row r="83" spans="1:5" x14ac:dyDescent="0.25">
      <c r="A83" s="1" t="s">
        <v>200</v>
      </c>
      <c r="D83">
        <v>280775</v>
      </c>
      <c r="E83">
        <v>5</v>
      </c>
    </row>
    <row r="84" spans="1:5" x14ac:dyDescent="0.25">
      <c r="A84" s="1" t="s">
        <v>200</v>
      </c>
      <c r="D84">
        <v>280772</v>
      </c>
      <c r="E84">
        <v>7</v>
      </c>
    </row>
    <row r="85" spans="1:5" x14ac:dyDescent="0.25">
      <c r="A85" s="1" t="s">
        <v>200</v>
      </c>
      <c r="D85">
        <v>280769</v>
      </c>
      <c r="E85">
        <v>8</v>
      </c>
    </row>
    <row r="86" spans="1:5" x14ac:dyDescent="0.25">
      <c r="A86" s="1" t="s">
        <v>200</v>
      </c>
      <c r="D86">
        <v>280771</v>
      </c>
      <c r="E86">
        <v>8</v>
      </c>
    </row>
    <row r="87" spans="1:5" x14ac:dyDescent="0.25">
      <c r="A87" s="1" t="s">
        <v>200</v>
      </c>
      <c r="D87">
        <v>280774</v>
      </c>
      <c r="E87">
        <v>8</v>
      </c>
    </row>
    <row r="88" spans="1:5" x14ac:dyDescent="0.25">
      <c r="A88" s="1" t="s">
        <v>99</v>
      </c>
      <c r="D88">
        <v>276429</v>
      </c>
      <c r="E88">
        <v>2</v>
      </c>
    </row>
    <row r="89" spans="1:5" x14ac:dyDescent="0.25">
      <c r="A89" s="1" t="s">
        <v>72</v>
      </c>
      <c r="D89">
        <v>275114</v>
      </c>
      <c r="E89">
        <v>1</v>
      </c>
    </row>
    <row r="90" spans="1:5" x14ac:dyDescent="0.25">
      <c r="A90" s="1" t="s">
        <v>281</v>
      </c>
      <c r="D90">
        <v>268189</v>
      </c>
      <c r="E90">
        <v>9</v>
      </c>
    </row>
    <row r="91" spans="1:5" x14ac:dyDescent="0.25">
      <c r="A91" s="1" t="s">
        <v>302</v>
      </c>
      <c r="D91">
        <v>276542</v>
      </c>
      <c r="E91">
        <v>13</v>
      </c>
    </row>
    <row r="92" spans="1:5" x14ac:dyDescent="0.25">
      <c r="A92" s="1" t="s">
        <v>277</v>
      </c>
      <c r="D92">
        <v>268183</v>
      </c>
      <c r="E92">
        <v>9</v>
      </c>
    </row>
    <row r="93" spans="1:5" x14ac:dyDescent="0.25">
      <c r="A93" s="1" t="s">
        <v>279</v>
      </c>
      <c r="D93">
        <v>277382</v>
      </c>
      <c r="E93">
        <v>9</v>
      </c>
    </row>
    <row r="94" spans="1:5" x14ac:dyDescent="0.25">
      <c r="A94" s="1">
        <v>5802736109</v>
      </c>
      <c r="D94">
        <v>278696</v>
      </c>
      <c r="E94">
        <v>1</v>
      </c>
    </row>
    <row r="95" spans="1:5" x14ac:dyDescent="0.25">
      <c r="A95" s="1">
        <v>5802503594</v>
      </c>
      <c r="D95">
        <v>274994</v>
      </c>
      <c r="E95">
        <v>2</v>
      </c>
    </row>
    <row r="96" spans="1:5" x14ac:dyDescent="0.25">
      <c r="A96" s="1">
        <v>5802503594</v>
      </c>
      <c r="D96">
        <v>274995</v>
      </c>
      <c r="E96">
        <v>2</v>
      </c>
    </row>
    <row r="97" spans="1:5" x14ac:dyDescent="0.25">
      <c r="A97" s="1">
        <v>5802284275</v>
      </c>
      <c r="D97">
        <v>272978</v>
      </c>
      <c r="E97">
        <v>6</v>
      </c>
    </row>
    <row r="98" spans="1:5" x14ac:dyDescent="0.25">
      <c r="A98" s="1">
        <v>5802284275</v>
      </c>
      <c r="D98">
        <v>273378</v>
      </c>
      <c r="E98">
        <v>6</v>
      </c>
    </row>
    <row r="99" spans="1:5" x14ac:dyDescent="0.25">
      <c r="A99" s="1">
        <v>5802284272</v>
      </c>
      <c r="D99">
        <v>260781</v>
      </c>
      <c r="E99">
        <v>4</v>
      </c>
    </row>
    <row r="100" spans="1:5" x14ac:dyDescent="0.25">
      <c r="A100" s="1">
        <v>5802200322</v>
      </c>
      <c r="D100">
        <v>282180</v>
      </c>
      <c r="E100">
        <v>1</v>
      </c>
    </row>
    <row r="101" spans="1:5" x14ac:dyDescent="0.25">
      <c r="A101" s="1">
        <v>5802136034</v>
      </c>
      <c r="D101">
        <v>255022</v>
      </c>
      <c r="E101">
        <v>2</v>
      </c>
    </row>
    <row r="102" spans="1:5" x14ac:dyDescent="0.25">
      <c r="A102" s="1">
        <v>5801970299</v>
      </c>
      <c r="D102">
        <v>276667</v>
      </c>
      <c r="E102">
        <v>1</v>
      </c>
    </row>
    <row r="103" spans="1:5" x14ac:dyDescent="0.25">
      <c r="A103" s="1">
        <v>5801675329</v>
      </c>
      <c r="D103">
        <v>277299</v>
      </c>
      <c r="E103">
        <v>1</v>
      </c>
    </row>
    <row r="104" spans="1:5" x14ac:dyDescent="0.25">
      <c r="A104" s="1">
        <v>5801675329</v>
      </c>
      <c r="D104">
        <v>277300</v>
      </c>
      <c r="E104">
        <v>1</v>
      </c>
    </row>
    <row r="105" spans="1:5" x14ac:dyDescent="0.25">
      <c r="A105" s="1">
        <v>5801675329</v>
      </c>
      <c r="D105">
        <v>278109</v>
      </c>
      <c r="E105">
        <v>2</v>
      </c>
    </row>
    <row r="106" spans="1:5" x14ac:dyDescent="0.25">
      <c r="A106" s="1">
        <v>5801610541</v>
      </c>
      <c r="D106">
        <v>281393</v>
      </c>
      <c r="E106">
        <v>3</v>
      </c>
    </row>
    <row r="107" spans="1:5" x14ac:dyDescent="0.25">
      <c r="A107" s="1">
        <v>5801456518</v>
      </c>
      <c r="D107">
        <v>280970</v>
      </c>
      <c r="E107">
        <v>4</v>
      </c>
    </row>
    <row r="108" spans="1:5" x14ac:dyDescent="0.25">
      <c r="A108" s="1">
        <v>5801456518</v>
      </c>
      <c r="D108">
        <v>281601</v>
      </c>
      <c r="E108">
        <v>4</v>
      </c>
    </row>
    <row r="109" spans="1:5" x14ac:dyDescent="0.25">
      <c r="A109" s="1">
        <v>5801371829</v>
      </c>
      <c r="D109">
        <v>279331</v>
      </c>
      <c r="E109">
        <v>2</v>
      </c>
    </row>
    <row r="110" spans="1:5" x14ac:dyDescent="0.25">
      <c r="A110" s="1">
        <v>504384423</v>
      </c>
      <c r="D110">
        <v>282111</v>
      </c>
      <c r="E110">
        <v>6</v>
      </c>
    </row>
    <row r="111" spans="1:5" x14ac:dyDescent="0.25">
      <c r="A111" s="1">
        <v>504384381</v>
      </c>
      <c r="D111">
        <v>278698</v>
      </c>
      <c r="E111">
        <v>4</v>
      </c>
    </row>
    <row r="112" spans="1:5" x14ac:dyDescent="0.25">
      <c r="A112" s="1">
        <v>504381661</v>
      </c>
      <c r="D112">
        <v>271735</v>
      </c>
      <c r="E112">
        <v>2</v>
      </c>
    </row>
    <row r="113" spans="1:5" x14ac:dyDescent="0.25">
      <c r="A113" s="1">
        <v>500080770</v>
      </c>
      <c r="D113">
        <v>279312</v>
      </c>
      <c r="E113">
        <v>8</v>
      </c>
    </row>
    <row r="114" spans="1:5" x14ac:dyDescent="0.25">
      <c r="A114" s="1">
        <v>500080770</v>
      </c>
      <c r="D114">
        <v>279314</v>
      </c>
      <c r="E114">
        <v>6</v>
      </c>
    </row>
    <row r="115" spans="1:5" x14ac:dyDescent="0.25">
      <c r="A115" s="1">
        <v>500080770</v>
      </c>
      <c r="D115">
        <v>279316</v>
      </c>
      <c r="E115">
        <v>7</v>
      </c>
    </row>
    <row r="116" spans="1:5" x14ac:dyDescent="0.25">
      <c r="A116" s="1">
        <v>500080698</v>
      </c>
      <c r="D116">
        <v>278700</v>
      </c>
      <c r="E116">
        <v>13</v>
      </c>
    </row>
    <row r="117" spans="1:5" x14ac:dyDescent="0.25">
      <c r="A117" s="1">
        <v>500080698</v>
      </c>
      <c r="D117">
        <v>278701</v>
      </c>
      <c r="E117">
        <v>14</v>
      </c>
    </row>
    <row r="118" spans="1:5" x14ac:dyDescent="0.25">
      <c r="A118" s="1">
        <v>500080698</v>
      </c>
      <c r="D118">
        <v>281436</v>
      </c>
      <c r="E118">
        <v>21</v>
      </c>
    </row>
    <row r="119" spans="1:5" x14ac:dyDescent="0.25">
      <c r="A119" s="1">
        <v>500080698</v>
      </c>
      <c r="D119">
        <v>281457</v>
      </c>
      <c r="E119">
        <v>19</v>
      </c>
    </row>
    <row r="120" spans="1:5" x14ac:dyDescent="0.25">
      <c r="A120" s="1">
        <v>500080698</v>
      </c>
      <c r="D120">
        <v>281458</v>
      </c>
      <c r="E120">
        <v>19</v>
      </c>
    </row>
    <row r="121" spans="1:5" x14ac:dyDescent="0.25">
      <c r="A121" s="1">
        <v>500080698</v>
      </c>
      <c r="D121">
        <v>281491</v>
      </c>
      <c r="E121">
        <v>19</v>
      </c>
    </row>
    <row r="122" spans="1:5" x14ac:dyDescent="0.25">
      <c r="A122" s="1">
        <v>500080698</v>
      </c>
      <c r="D122">
        <v>281492</v>
      </c>
      <c r="E122">
        <v>18</v>
      </c>
    </row>
    <row r="123" spans="1:5" x14ac:dyDescent="0.25">
      <c r="A123" s="1">
        <v>500080696</v>
      </c>
      <c r="D123">
        <v>281296</v>
      </c>
      <c r="E123">
        <v>16</v>
      </c>
    </row>
    <row r="124" spans="1:5" x14ac:dyDescent="0.25">
      <c r="A124" s="1">
        <v>500080654</v>
      </c>
      <c r="D124">
        <v>277645</v>
      </c>
      <c r="E124">
        <v>1</v>
      </c>
    </row>
    <row r="125" spans="1:5" x14ac:dyDescent="0.25">
      <c r="A125" s="1">
        <v>500080628</v>
      </c>
      <c r="D125">
        <v>281808</v>
      </c>
      <c r="E125">
        <v>13</v>
      </c>
    </row>
    <row r="126" spans="1:5" x14ac:dyDescent="0.25">
      <c r="A126" s="1">
        <v>500080628</v>
      </c>
      <c r="D126">
        <v>281810</v>
      </c>
      <c r="E126">
        <v>14</v>
      </c>
    </row>
    <row r="127" spans="1:5" x14ac:dyDescent="0.25">
      <c r="A127" s="1">
        <v>500080628</v>
      </c>
      <c r="D127">
        <v>281811</v>
      </c>
      <c r="E127">
        <v>14</v>
      </c>
    </row>
    <row r="128" spans="1:5" x14ac:dyDescent="0.25">
      <c r="A128" s="1">
        <v>500080598</v>
      </c>
      <c r="D128">
        <v>281939</v>
      </c>
      <c r="E128">
        <v>12</v>
      </c>
    </row>
    <row r="129" spans="1:5" x14ac:dyDescent="0.25">
      <c r="A129" s="1">
        <v>500080598</v>
      </c>
      <c r="D129">
        <v>281940</v>
      </c>
      <c r="E129">
        <v>12</v>
      </c>
    </row>
    <row r="130" spans="1:5" x14ac:dyDescent="0.25">
      <c r="A130" s="1">
        <v>500080598</v>
      </c>
      <c r="D130">
        <v>281941</v>
      </c>
      <c r="E130">
        <v>11</v>
      </c>
    </row>
    <row r="131" spans="1:5" x14ac:dyDescent="0.25">
      <c r="A131" s="1">
        <v>500080598</v>
      </c>
      <c r="D131">
        <v>282003</v>
      </c>
      <c r="E131">
        <v>12</v>
      </c>
    </row>
    <row r="132" spans="1:5" x14ac:dyDescent="0.25">
      <c r="A132" s="1">
        <v>500080568</v>
      </c>
      <c r="D132">
        <v>275610</v>
      </c>
      <c r="E132">
        <v>2</v>
      </c>
    </row>
    <row r="133" spans="1:5" x14ac:dyDescent="0.25">
      <c r="A133" s="1">
        <v>500080562</v>
      </c>
      <c r="D133">
        <v>281839</v>
      </c>
      <c r="E133">
        <v>4</v>
      </c>
    </row>
    <row r="134" spans="1:5" x14ac:dyDescent="0.25">
      <c r="A134" s="1">
        <v>500080558</v>
      </c>
      <c r="D134">
        <v>281160</v>
      </c>
      <c r="E134">
        <v>8</v>
      </c>
    </row>
    <row r="135" spans="1:5" x14ac:dyDescent="0.25">
      <c r="A135" s="1">
        <v>500080558</v>
      </c>
      <c r="D135">
        <v>281161</v>
      </c>
      <c r="E135">
        <v>10</v>
      </c>
    </row>
    <row r="136" spans="1:5" x14ac:dyDescent="0.25">
      <c r="A136" s="1">
        <v>500080558</v>
      </c>
      <c r="D136">
        <v>281162</v>
      </c>
      <c r="E136">
        <v>10</v>
      </c>
    </row>
    <row r="137" spans="1:5" x14ac:dyDescent="0.25">
      <c r="A137" s="1">
        <v>500080558</v>
      </c>
      <c r="D137">
        <v>281325</v>
      </c>
      <c r="E137">
        <v>10</v>
      </c>
    </row>
    <row r="138" spans="1:5" x14ac:dyDescent="0.25">
      <c r="A138" s="1">
        <v>500080520</v>
      </c>
      <c r="D138">
        <v>277740</v>
      </c>
      <c r="E138">
        <v>3</v>
      </c>
    </row>
    <row r="139" spans="1:5" x14ac:dyDescent="0.25">
      <c r="A139" s="1">
        <v>500080520</v>
      </c>
      <c r="D139">
        <v>277741</v>
      </c>
      <c r="E139">
        <v>3</v>
      </c>
    </row>
    <row r="140" spans="1:5" x14ac:dyDescent="0.25">
      <c r="A140" s="1">
        <v>500080518</v>
      </c>
      <c r="D140">
        <v>273688</v>
      </c>
      <c r="E140">
        <v>1</v>
      </c>
    </row>
    <row r="141" spans="1:5" x14ac:dyDescent="0.25">
      <c r="A141" s="1">
        <v>500080518</v>
      </c>
      <c r="D141">
        <v>274088</v>
      </c>
      <c r="E141">
        <v>1</v>
      </c>
    </row>
    <row r="142" spans="1:5" x14ac:dyDescent="0.25">
      <c r="A142" s="1">
        <v>500080512</v>
      </c>
      <c r="D142">
        <v>277291</v>
      </c>
      <c r="E142">
        <v>3</v>
      </c>
    </row>
    <row r="143" spans="1:5" x14ac:dyDescent="0.25">
      <c r="A143" s="1">
        <v>500080512</v>
      </c>
      <c r="D143">
        <v>277292</v>
      </c>
      <c r="E143">
        <v>2</v>
      </c>
    </row>
    <row r="144" spans="1:5" x14ac:dyDescent="0.25">
      <c r="A144" s="1">
        <v>500080510</v>
      </c>
      <c r="D144">
        <v>273331</v>
      </c>
      <c r="E144">
        <v>3</v>
      </c>
    </row>
    <row r="145" spans="1:5" x14ac:dyDescent="0.25">
      <c r="A145" s="1">
        <v>500080506</v>
      </c>
      <c r="D145">
        <v>280958</v>
      </c>
      <c r="E145">
        <v>11</v>
      </c>
    </row>
    <row r="146" spans="1:5" x14ac:dyDescent="0.25">
      <c r="A146" s="1">
        <v>500080504</v>
      </c>
      <c r="D146">
        <v>280953</v>
      </c>
      <c r="E146">
        <v>9</v>
      </c>
    </row>
    <row r="147" spans="1:5" x14ac:dyDescent="0.25">
      <c r="A147" s="1">
        <v>73329342</v>
      </c>
      <c r="D147">
        <v>278704</v>
      </c>
      <c r="E147">
        <v>4</v>
      </c>
    </row>
    <row r="148" spans="1:5" x14ac:dyDescent="0.25">
      <c r="A148" s="1">
        <v>73329342</v>
      </c>
      <c r="D148">
        <v>280493</v>
      </c>
      <c r="E148">
        <v>8</v>
      </c>
    </row>
    <row r="149" spans="1:5" x14ac:dyDescent="0.25">
      <c r="A149" s="1">
        <v>73329342</v>
      </c>
      <c r="D149">
        <v>280494</v>
      </c>
      <c r="E149">
        <v>7</v>
      </c>
    </row>
    <row r="150" spans="1:5" x14ac:dyDescent="0.25">
      <c r="A150" s="1">
        <v>73329342</v>
      </c>
      <c r="D150">
        <v>281018</v>
      </c>
      <c r="E150">
        <v>14</v>
      </c>
    </row>
    <row r="151" spans="1:5" x14ac:dyDescent="0.25">
      <c r="A151" s="1">
        <v>73329339</v>
      </c>
      <c r="D151">
        <v>278208</v>
      </c>
      <c r="E151">
        <v>2</v>
      </c>
    </row>
    <row r="152" spans="1:5" x14ac:dyDescent="0.25">
      <c r="A152" s="1">
        <v>73329336</v>
      </c>
      <c r="D152">
        <v>280562</v>
      </c>
      <c r="E152">
        <v>8</v>
      </c>
    </row>
    <row r="153" spans="1:5" x14ac:dyDescent="0.25">
      <c r="A153" s="1">
        <v>73329336</v>
      </c>
      <c r="D153">
        <v>280563</v>
      </c>
      <c r="E153">
        <v>8</v>
      </c>
    </row>
    <row r="154" spans="1:5" x14ac:dyDescent="0.25">
      <c r="A154" s="1">
        <v>73329336</v>
      </c>
      <c r="D154">
        <v>281070</v>
      </c>
      <c r="E154">
        <v>11</v>
      </c>
    </row>
    <row r="155" spans="1:5" x14ac:dyDescent="0.25">
      <c r="A155" s="1">
        <v>73329335</v>
      </c>
      <c r="D155">
        <v>280561</v>
      </c>
      <c r="E155">
        <v>5</v>
      </c>
    </row>
    <row r="156" spans="1:5" x14ac:dyDescent="0.25">
      <c r="A156" s="1">
        <v>73329335</v>
      </c>
      <c r="D156">
        <v>281069</v>
      </c>
      <c r="E156">
        <v>11</v>
      </c>
    </row>
    <row r="157" spans="1:5" x14ac:dyDescent="0.25">
      <c r="A157" s="1">
        <v>73329333</v>
      </c>
      <c r="D157">
        <v>280555</v>
      </c>
      <c r="E157">
        <v>4</v>
      </c>
    </row>
    <row r="158" spans="1:5" x14ac:dyDescent="0.25">
      <c r="A158" s="1">
        <v>73329333</v>
      </c>
      <c r="D158">
        <v>280556</v>
      </c>
      <c r="E158">
        <v>5</v>
      </c>
    </row>
    <row r="159" spans="1:5" x14ac:dyDescent="0.25">
      <c r="A159" s="1">
        <v>73329333</v>
      </c>
      <c r="D159">
        <v>280557</v>
      </c>
      <c r="E159">
        <v>4</v>
      </c>
    </row>
    <row r="160" spans="1:5" x14ac:dyDescent="0.25">
      <c r="A160" s="1">
        <v>73329330</v>
      </c>
      <c r="D160">
        <v>275170</v>
      </c>
      <c r="E160">
        <v>3</v>
      </c>
    </row>
    <row r="161" spans="1:5" x14ac:dyDescent="0.25">
      <c r="A161" s="1">
        <v>73329330</v>
      </c>
      <c r="D161">
        <v>278706</v>
      </c>
      <c r="E161">
        <v>4</v>
      </c>
    </row>
    <row r="162" spans="1:5" x14ac:dyDescent="0.25">
      <c r="A162" s="1">
        <v>73329330</v>
      </c>
      <c r="D162">
        <v>280498</v>
      </c>
      <c r="E162">
        <v>7</v>
      </c>
    </row>
    <row r="163" spans="1:5" x14ac:dyDescent="0.25">
      <c r="A163" s="1">
        <v>73329330</v>
      </c>
      <c r="D163">
        <v>280499</v>
      </c>
      <c r="E163">
        <v>9</v>
      </c>
    </row>
    <row r="164" spans="1:5" x14ac:dyDescent="0.25">
      <c r="A164" s="1">
        <v>73329330</v>
      </c>
      <c r="D164">
        <v>280500</v>
      </c>
      <c r="E164">
        <v>7</v>
      </c>
    </row>
    <row r="165" spans="1:5" x14ac:dyDescent="0.25">
      <c r="A165" s="1">
        <v>73329330</v>
      </c>
      <c r="D165">
        <v>280501</v>
      </c>
      <c r="E165">
        <v>7</v>
      </c>
    </row>
    <row r="166" spans="1:5" x14ac:dyDescent="0.25">
      <c r="A166" s="1">
        <v>73329330</v>
      </c>
      <c r="D166">
        <v>280502</v>
      </c>
      <c r="E166">
        <v>7</v>
      </c>
    </row>
    <row r="167" spans="1:5" x14ac:dyDescent="0.25">
      <c r="A167" s="1">
        <v>73329330</v>
      </c>
      <c r="D167">
        <v>280503</v>
      </c>
      <c r="E167">
        <v>7</v>
      </c>
    </row>
    <row r="168" spans="1:5" x14ac:dyDescent="0.25">
      <c r="A168" s="1">
        <v>73329330</v>
      </c>
      <c r="D168">
        <v>280504</v>
      </c>
      <c r="E168">
        <v>7</v>
      </c>
    </row>
    <row r="169" spans="1:5" x14ac:dyDescent="0.25">
      <c r="A169" s="1">
        <v>73329330</v>
      </c>
      <c r="D169">
        <v>281019</v>
      </c>
      <c r="E169">
        <v>11</v>
      </c>
    </row>
    <row r="170" spans="1:5" x14ac:dyDescent="0.25">
      <c r="A170" s="1">
        <v>73329330</v>
      </c>
      <c r="D170">
        <v>281020</v>
      </c>
      <c r="E170">
        <v>15</v>
      </c>
    </row>
    <row r="171" spans="1:5" x14ac:dyDescent="0.25">
      <c r="A171" s="1">
        <v>73329256</v>
      </c>
      <c r="D171">
        <v>280553</v>
      </c>
      <c r="E171">
        <v>5</v>
      </c>
    </row>
    <row r="172" spans="1:5" x14ac:dyDescent="0.25">
      <c r="A172" s="1">
        <v>73329254</v>
      </c>
      <c r="D172">
        <v>281004</v>
      </c>
      <c r="E172">
        <v>14</v>
      </c>
    </row>
    <row r="173" spans="1:5" x14ac:dyDescent="0.25">
      <c r="A173" s="1">
        <v>73329252</v>
      </c>
      <c r="D173">
        <v>278703</v>
      </c>
      <c r="E173">
        <v>8</v>
      </c>
    </row>
    <row r="174" spans="1:5" x14ac:dyDescent="0.25">
      <c r="A174" s="1">
        <v>73329252</v>
      </c>
      <c r="D174">
        <v>280490</v>
      </c>
      <c r="E174">
        <v>8</v>
      </c>
    </row>
    <row r="175" spans="1:5" x14ac:dyDescent="0.25">
      <c r="A175" s="1">
        <v>73329252</v>
      </c>
      <c r="D175">
        <v>280491</v>
      </c>
      <c r="E175">
        <v>8</v>
      </c>
    </row>
    <row r="176" spans="1:5" x14ac:dyDescent="0.25">
      <c r="A176" s="1">
        <v>73329252</v>
      </c>
      <c r="D176">
        <v>280492</v>
      </c>
      <c r="E176">
        <v>9</v>
      </c>
    </row>
    <row r="177" spans="1:5" x14ac:dyDescent="0.25">
      <c r="A177" s="1">
        <v>73329252</v>
      </c>
      <c r="D177">
        <v>281016</v>
      </c>
      <c r="E177">
        <v>13</v>
      </c>
    </row>
    <row r="178" spans="1:5" x14ac:dyDescent="0.25">
      <c r="A178" s="1">
        <v>73329250</v>
      </c>
      <c r="D178">
        <v>269996</v>
      </c>
      <c r="E178">
        <v>3</v>
      </c>
    </row>
    <row r="179" spans="1:5" x14ac:dyDescent="0.25">
      <c r="A179" s="1">
        <v>71796150</v>
      </c>
      <c r="D179">
        <v>277152</v>
      </c>
      <c r="E179">
        <v>4</v>
      </c>
    </row>
    <row r="180" spans="1:5" x14ac:dyDescent="0.25">
      <c r="A180" s="1">
        <v>71796141</v>
      </c>
      <c r="D180">
        <v>271734</v>
      </c>
      <c r="E180">
        <v>0</v>
      </c>
    </row>
    <row r="181" spans="1:5" x14ac:dyDescent="0.25">
      <c r="A181" s="1">
        <v>71796141</v>
      </c>
      <c r="D181">
        <v>273869</v>
      </c>
      <c r="E181">
        <v>1</v>
      </c>
    </row>
    <row r="182" spans="1:5" x14ac:dyDescent="0.25">
      <c r="A182" s="1">
        <v>71796141</v>
      </c>
      <c r="D182">
        <v>273870</v>
      </c>
      <c r="E182">
        <v>1</v>
      </c>
    </row>
    <row r="183" spans="1:5" x14ac:dyDescent="0.25">
      <c r="A183" s="1">
        <v>71796141</v>
      </c>
      <c r="D183">
        <v>273871</v>
      </c>
      <c r="E183">
        <v>1</v>
      </c>
    </row>
    <row r="184" spans="1:5" x14ac:dyDescent="0.25">
      <c r="A184" s="1">
        <v>71796141</v>
      </c>
      <c r="D184">
        <v>273872</v>
      </c>
      <c r="E184">
        <v>0</v>
      </c>
    </row>
    <row r="185" spans="1:5" x14ac:dyDescent="0.25">
      <c r="A185" s="1">
        <v>71796126</v>
      </c>
      <c r="D185">
        <v>267683</v>
      </c>
      <c r="E185">
        <v>1</v>
      </c>
    </row>
    <row r="186" spans="1:5" x14ac:dyDescent="0.25">
      <c r="A186" s="1">
        <v>71796126</v>
      </c>
      <c r="D186">
        <v>269395</v>
      </c>
      <c r="E186">
        <v>1</v>
      </c>
    </row>
    <row r="187" spans="1:5" x14ac:dyDescent="0.25">
      <c r="A187" s="1">
        <v>71796126</v>
      </c>
      <c r="D187">
        <v>271731</v>
      </c>
      <c r="E187">
        <v>3</v>
      </c>
    </row>
    <row r="188" spans="1:5" x14ac:dyDescent="0.25">
      <c r="A188" s="1">
        <v>71796126</v>
      </c>
      <c r="D188">
        <v>271732</v>
      </c>
      <c r="E188">
        <v>3</v>
      </c>
    </row>
    <row r="189" spans="1:5" x14ac:dyDescent="0.25">
      <c r="A189" s="1">
        <v>71796100</v>
      </c>
      <c r="D189">
        <v>280993</v>
      </c>
      <c r="E189">
        <v>2</v>
      </c>
    </row>
    <row r="190" spans="1:5" x14ac:dyDescent="0.25">
      <c r="A190" s="1">
        <v>71796071</v>
      </c>
      <c r="D190">
        <v>281203</v>
      </c>
      <c r="E190">
        <v>8</v>
      </c>
    </row>
    <row r="191" spans="1:5" x14ac:dyDescent="0.25">
      <c r="A191" s="1">
        <v>71796071</v>
      </c>
      <c r="D191">
        <v>281204</v>
      </c>
      <c r="E191">
        <v>8</v>
      </c>
    </row>
    <row r="192" spans="1:5" x14ac:dyDescent="0.25">
      <c r="A192" s="1">
        <v>71796071</v>
      </c>
      <c r="D192">
        <v>281205</v>
      </c>
      <c r="E192">
        <v>9</v>
      </c>
    </row>
    <row r="193" spans="1:5" x14ac:dyDescent="0.25">
      <c r="A193" s="1">
        <v>71795275</v>
      </c>
      <c r="D193">
        <v>268208</v>
      </c>
      <c r="E193">
        <v>0</v>
      </c>
    </row>
    <row r="194" spans="1:5" x14ac:dyDescent="0.25">
      <c r="A194" s="1">
        <v>71795224</v>
      </c>
      <c r="D194">
        <v>267719</v>
      </c>
      <c r="E194">
        <v>2</v>
      </c>
    </row>
    <row r="195" spans="1:5" x14ac:dyDescent="0.25">
      <c r="A195" s="1">
        <v>71795215</v>
      </c>
      <c r="D195">
        <v>270182</v>
      </c>
      <c r="E195">
        <v>4</v>
      </c>
    </row>
    <row r="196" spans="1:5" x14ac:dyDescent="0.25">
      <c r="A196" s="1">
        <v>71795215</v>
      </c>
      <c r="D196">
        <v>270185</v>
      </c>
      <c r="E196">
        <v>3</v>
      </c>
    </row>
    <row r="197" spans="1:5" x14ac:dyDescent="0.25">
      <c r="A197" s="1">
        <v>71795215</v>
      </c>
      <c r="D197">
        <v>270186</v>
      </c>
      <c r="E197">
        <v>2</v>
      </c>
    </row>
    <row r="198" spans="1:5" x14ac:dyDescent="0.25">
      <c r="A198" s="1">
        <v>71795215</v>
      </c>
      <c r="D198">
        <v>270188</v>
      </c>
      <c r="E198">
        <v>2</v>
      </c>
    </row>
    <row r="199" spans="1:5" x14ac:dyDescent="0.25">
      <c r="A199" s="1">
        <v>71794903</v>
      </c>
      <c r="D199">
        <v>264445</v>
      </c>
      <c r="E199">
        <v>8</v>
      </c>
    </row>
    <row r="200" spans="1:5" x14ac:dyDescent="0.25">
      <c r="A200" s="1">
        <v>71794903</v>
      </c>
      <c r="D200">
        <v>275202</v>
      </c>
      <c r="E200">
        <v>3</v>
      </c>
    </row>
    <row r="201" spans="1:5" x14ac:dyDescent="0.25">
      <c r="A201" s="1">
        <v>71794903</v>
      </c>
      <c r="D201">
        <v>281173</v>
      </c>
      <c r="E201">
        <v>5</v>
      </c>
    </row>
    <row r="202" spans="1:5" x14ac:dyDescent="0.25">
      <c r="A202" s="1">
        <v>71792945</v>
      </c>
      <c r="D202">
        <v>256979</v>
      </c>
      <c r="E202">
        <v>5</v>
      </c>
    </row>
    <row r="203" spans="1:5" x14ac:dyDescent="0.25">
      <c r="A203" s="1">
        <v>71792945</v>
      </c>
      <c r="D203">
        <v>267486</v>
      </c>
      <c r="E203">
        <v>4</v>
      </c>
    </row>
    <row r="204" spans="1:5" x14ac:dyDescent="0.25">
      <c r="A204" s="1">
        <v>71792945</v>
      </c>
      <c r="D204">
        <v>267488</v>
      </c>
      <c r="E204">
        <v>6</v>
      </c>
    </row>
    <row r="205" spans="1:5" x14ac:dyDescent="0.25">
      <c r="A205" s="1">
        <v>71792945</v>
      </c>
      <c r="D205">
        <v>267489</v>
      </c>
      <c r="E205">
        <v>6</v>
      </c>
    </row>
    <row r="206" spans="1:5" x14ac:dyDescent="0.25">
      <c r="A206" s="1">
        <v>71791416</v>
      </c>
      <c r="D206">
        <v>256571</v>
      </c>
      <c r="E206">
        <v>4</v>
      </c>
    </row>
    <row r="207" spans="1:5" x14ac:dyDescent="0.25">
      <c r="A207" s="1">
        <v>71791416</v>
      </c>
      <c r="D207">
        <v>256572</v>
      </c>
      <c r="E207">
        <v>4</v>
      </c>
    </row>
    <row r="208" spans="1:5" x14ac:dyDescent="0.25">
      <c r="A208" s="1">
        <v>71791404</v>
      </c>
      <c r="D208">
        <v>249972</v>
      </c>
      <c r="E208">
        <v>5</v>
      </c>
    </row>
    <row r="209" spans="1:5" x14ac:dyDescent="0.25">
      <c r="A209" s="1">
        <v>71789187</v>
      </c>
      <c r="D209">
        <v>256975</v>
      </c>
      <c r="E209">
        <v>5</v>
      </c>
    </row>
    <row r="210" spans="1:5" x14ac:dyDescent="0.25">
      <c r="A210" s="1">
        <v>71789187</v>
      </c>
      <c r="D210">
        <v>270734</v>
      </c>
      <c r="E210">
        <v>3</v>
      </c>
    </row>
    <row r="211" spans="1:5" x14ac:dyDescent="0.25">
      <c r="A211" s="1">
        <v>71788635</v>
      </c>
      <c r="D211">
        <v>257048</v>
      </c>
      <c r="E211">
        <v>4</v>
      </c>
    </row>
    <row r="212" spans="1:5" x14ac:dyDescent="0.25">
      <c r="A212" s="1">
        <v>71788635</v>
      </c>
      <c r="D212">
        <v>257870</v>
      </c>
      <c r="E212">
        <v>5</v>
      </c>
    </row>
    <row r="213" spans="1:5" x14ac:dyDescent="0.25">
      <c r="A213" s="1">
        <v>71788494</v>
      </c>
      <c r="D213">
        <v>260008</v>
      </c>
      <c r="E213">
        <v>2</v>
      </c>
    </row>
    <row r="214" spans="1:5" x14ac:dyDescent="0.25">
      <c r="A214" s="1">
        <v>71787387</v>
      </c>
      <c r="D214">
        <v>248689</v>
      </c>
      <c r="E214">
        <v>4</v>
      </c>
    </row>
    <row r="215" spans="1:5" x14ac:dyDescent="0.25">
      <c r="A215" s="1">
        <v>71787381</v>
      </c>
      <c r="D215">
        <v>255892</v>
      </c>
      <c r="E215">
        <v>5</v>
      </c>
    </row>
    <row r="216" spans="1:5" x14ac:dyDescent="0.25">
      <c r="A216" s="1">
        <v>71782662</v>
      </c>
      <c r="D216">
        <v>258480</v>
      </c>
      <c r="E216">
        <v>2</v>
      </c>
    </row>
    <row r="217" spans="1:5" x14ac:dyDescent="0.25">
      <c r="A217" s="1">
        <v>71782662</v>
      </c>
      <c r="D217">
        <v>269706</v>
      </c>
      <c r="E217">
        <v>3</v>
      </c>
    </row>
    <row r="218" spans="1:5" x14ac:dyDescent="0.25">
      <c r="A218" s="1">
        <v>71724876</v>
      </c>
      <c r="D218">
        <v>269243</v>
      </c>
      <c r="E218">
        <v>1</v>
      </c>
    </row>
    <row r="219" spans="1:5" x14ac:dyDescent="0.25">
      <c r="A219" s="1">
        <v>8099018</v>
      </c>
      <c r="D219">
        <v>279330</v>
      </c>
      <c r="E219">
        <v>1</v>
      </c>
    </row>
    <row r="220" spans="1:5" x14ac:dyDescent="0.25">
      <c r="A220" s="1">
        <v>8094995</v>
      </c>
      <c r="D220">
        <v>265662</v>
      </c>
      <c r="E220">
        <v>1</v>
      </c>
    </row>
    <row r="221" spans="1:5" x14ac:dyDescent="0.25">
      <c r="A221" s="1">
        <v>8094995</v>
      </c>
      <c r="D221">
        <v>265663</v>
      </c>
      <c r="E221">
        <v>1</v>
      </c>
    </row>
    <row r="222" spans="1:5" x14ac:dyDescent="0.25">
      <c r="A222" s="1">
        <v>8094950</v>
      </c>
      <c r="D222">
        <v>277390</v>
      </c>
      <c r="E222">
        <v>5</v>
      </c>
    </row>
    <row r="223" spans="1:5" x14ac:dyDescent="0.25">
      <c r="A223" s="1">
        <v>8094269</v>
      </c>
      <c r="D223">
        <v>281297</v>
      </c>
      <c r="E223">
        <v>3</v>
      </c>
    </row>
    <row r="224" spans="1:5" x14ac:dyDescent="0.25">
      <c r="A224" s="1">
        <v>8094266</v>
      </c>
      <c r="D224">
        <v>280478</v>
      </c>
      <c r="E224">
        <v>2</v>
      </c>
    </row>
    <row r="225" spans="1:5" x14ac:dyDescent="0.25">
      <c r="A225" s="1">
        <v>8094255</v>
      </c>
      <c r="D225">
        <v>281388</v>
      </c>
      <c r="E225">
        <v>3</v>
      </c>
    </row>
    <row r="226" spans="1:5" x14ac:dyDescent="0.25">
      <c r="A226" s="1">
        <v>8094254</v>
      </c>
      <c r="D226">
        <v>279329</v>
      </c>
      <c r="E226">
        <v>3</v>
      </c>
    </row>
    <row r="227" spans="1:5" x14ac:dyDescent="0.25">
      <c r="A227" s="1">
        <v>8094254</v>
      </c>
      <c r="D227">
        <v>281377</v>
      </c>
      <c r="E227">
        <v>4</v>
      </c>
    </row>
    <row r="228" spans="1:5" x14ac:dyDescent="0.25">
      <c r="A228" s="1">
        <v>2999990</v>
      </c>
      <c r="D228">
        <v>279217</v>
      </c>
      <c r="E228">
        <v>3</v>
      </c>
    </row>
    <row r="229" spans="1:5" x14ac:dyDescent="0.25">
      <c r="A229" s="1">
        <v>2999990</v>
      </c>
      <c r="D229">
        <v>280815</v>
      </c>
      <c r="E229">
        <v>3</v>
      </c>
    </row>
    <row r="230" spans="1:5" x14ac:dyDescent="0.25">
      <c r="A230" s="1">
        <v>2999954</v>
      </c>
      <c r="D230">
        <v>263587</v>
      </c>
      <c r="E230">
        <v>6</v>
      </c>
    </row>
    <row r="231" spans="1:5" x14ac:dyDescent="0.25">
      <c r="A231" s="1">
        <v>2999954</v>
      </c>
      <c r="D231">
        <v>271521</v>
      </c>
      <c r="E231">
        <v>6</v>
      </c>
    </row>
    <row r="232" spans="1:5" x14ac:dyDescent="0.25">
      <c r="A232" s="1">
        <v>2999954</v>
      </c>
      <c r="D232">
        <v>271523</v>
      </c>
      <c r="E232">
        <v>7</v>
      </c>
    </row>
    <row r="233" spans="1:5" x14ac:dyDescent="0.25">
      <c r="A233" s="1">
        <v>2999952</v>
      </c>
      <c r="D233">
        <v>269449</v>
      </c>
      <c r="E233">
        <v>6</v>
      </c>
    </row>
    <row r="234" spans="1:5" x14ac:dyDescent="0.25">
      <c r="A234" s="1">
        <v>2999948</v>
      </c>
      <c r="D234">
        <v>277589</v>
      </c>
      <c r="E234">
        <v>6</v>
      </c>
    </row>
    <row r="235" spans="1:5" x14ac:dyDescent="0.25">
      <c r="A235" s="1">
        <v>2999948</v>
      </c>
      <c r="D235">
        <v>277591</v>
      </c>
      <c r="E235">
        <v>6</v>
      </c>
    </row>
    <row r="236" spans="1:5" x14ac:dyDescent="0.25">
      <c r="A236" s="1">
        <v>2999948</v>
      </c>
      <c r="D236">
        <v>277969</v>
      </c>
      <c r="E236">
        <v>6</v>
      </c>
    </row>
    <row r="237" spans="1:5" x14ac:dyDescent="0.25">
      <c r="A237" s="1">
        <v>2999948</v>
      </c>
      <c r="D237">
        <v>277970</v>
      </c>
      <c r="E237">
        <v>6</v>
      </c>
    </row>
    <row r="238" spans="1:5" x14ac:dyDescent="0.25">
      <c r="A238" s="1">
        <v>2999948</v>
      </c>
      <c r="D238">
        <v>277971</v>
      </c>
      <c r="E238">
        <v>6</v>
      </c>
    </row>
    <row r="239" spans="1:5" x14ac:dyDescent="0.25">
      <c r="A239" s="1">
        <v>2999944</v>
      </c>
      <c r="D239">
        <v>281956</v>
      </c>
      <c r="E239">
        <v>0</v>
      </c>
    </row>
    <row r="240" spans="1:5" x14ac:dyDescent="0.25">
      <c r="A240" s="1">
        <v>2999944</v>
      </c>
      <c r="D240">
        <v>281957</v>
      </c>
      <c r="E240">
        <v>0</v>
      </c>
    </row>
    <row r="241" spans="1:5" x14ac:dyDescent="0.25">
      <c r="A241" s="1">
        <v>2999942</v>
      </c>
      <c r="D241">
        <v>274358</v>
      </c>
      <c r="E241">
        <v>1</v>
      </c>
    </row>
    <row r="242" spans="1:5" x14ac:dyDescent="0.25">
      <c r="A242" s="1">
        <v>2999942</v>
      </c>
      <c r="D242">
        <v>274392</v>
      </c>
      <c r="E242">
        <v>1</v>
      </c>
    </row>
    <row r="243" spans="1:5" x14ac:dyDescent="0.25">
      <c r="A243" s="1">
        <v>2999942</v>
      </c>
      <c r="D243">
        <v>275433</v>
      </c>
      <c r="E243">
        <v>1</v>
      </c>
    </row>
    <row r="244" spans="1:5" x14ac:dyDescent="0.25">
      <c r="A244" s="1">
        <v>2999928</v>
      </c>
      <c r="D244">
        <v>276290</v>
      </c>
      <c r="E244">
        <v>1</v>
      </c>
    </row>
    <row r="245" spans="1:5" x14ac:dyDescent="0.25">
      <c r="A245" s="1">
        <v>2999916</v>
      </c>
      <c r="D245">
        <v>274691</v>
      </c>
      <c r="E245">
        <v>2</v>
      </c>
    </row>
    <row r="246" spans="1:5" x14ac:dyDescent="0.25">
      <c r="A246" s="1">
        <v>2999916</v>
      </c>
      <c r="D246">
        <v>275454</v>
      </c>
      <c r="E246">
        <v>2</v>
      </c>
    </row>
    <row r="247" spans="1:5" x14ac:dyDescent="0.25">
      <c r="A247" s="1">
        <v>2999916</v>
      </c>
      <c r="D247">
        <v>276821</v>
      </c>
      <c r="E247">
        <v>1</v>
      </c>
    </row>
    <row r="248" spans="1:5" x14ac:dyDescent="0.25">
      <c r="A248" s="1">
        <v>2999874</v>
      </c>
      <c r="D248">
        <v>268506</v>
      </c>
      <c r="E248">
        <v>4</v>
      </c>
    </row>
    <row r="249" spans="1:5" x14ac:dyDescent="0.25">
      <c r="A249" s="1">
        <v>2999874</v>
      </c>
      <c r="D249">
        <v>268507</v>
      </c>
      <c r="E249">
        <v>5</v>
      </c>
    </row>
    <row r="250" spans="1:5" x14ac:dyDescent="0.25">
      <c r="A250" s="1">
        <v>2999874</v>
      </c>
      <c r="D250">
        <v>271793</v>
      </c>
      <c r="E250">
        <v>5</v>
      </c>
    </row>
    <row r="251" spans="1:5" x14ac:dyDescent="0.25">
      <c r="A251" s="1">
        <v>2999874</v>
      </c>
      <c r="D251">
        <v>271961</v>
      </c>
      <c r="E251">
        <v>4</v>
      </c>
    </row>
    <row r="252" spans="1:5" x14ac:dyDescent="0.25">
      <c r="A252" s="1">
        <v>2999874</v>
      </c>
      <c r="D252">
        <v>274573</v>
      </c>
      <c r="E252">
        <v>3</v>
      </c>
    </row>
    <row r="253" spans="1:5" x14ac:dyDescent="0.25">
      <c r="A253" s="1">
        <v>2999874</v>
      </c>
      <c r="D253">
        <v>277555</v>
      </c>
      <c r="E253">
        <v>5</v>
      </c>
    </row>
    <row r="254" spans="1:5" x14ac:dyDescent="0.25">
      <c r="A254" s="1">
        <v>2999872</v>
      </c>
      <c r="D254">
        <v>272552</v>
      </c>
      <c r="E254">
        <v>2</v>
      </c>
    </row>
    <row r="255" spans="1:5" x14ac:dyDescent="0.25">
      <c r="A255" s="1">
        <v>2999872</v>
      </c>
      <c r="D255">
        <v>273839</v>
      </c>
      <c r="E255">
        <v>2</v>
      </c>
    </row>
    <row r="256" spans="1:5" x14ac:dyDescent="0.25">
      <c r="A256" s="1">
        <v>2999862</v>
      </c>
      <c r="D256">
        <v>276394</v>
      </c>
      <c r="E256">
        <v>1</v>
      </c>
    </row>
    <row r="257" spans="1:5" x14ac:dyDescent="0.25">
      <c r="A257" s="1">
        <v>2999852</v>
      </c>
      <c r="D257">
        <v>274085</v>
      </c>
      <c r="E257">
        <v>0</v>
      </c>
    </row>
    <row r="258" spans="1:5" x14ac:dyDescent="0.25">
      <c r="A258" s="1">
        <v>2999852</v>
      </c>
      <c r="D258">
        <v>274738</v>
      </c>
      <c r="E258">
        <v>1</v>
      </c>
    </row>
    <row r="259" spans="1:5" x14ac:dyDescent="0.25">
      <c r="A259" s="1">
        <v>2999844</v>
      </c>
      <c r="D259">
        <v>274779</v>
      </c>
      <c r="E259">
        <v>1</v>
      </c>
    </row>
    <row r="260" spans="1:5" x14ac:dyDescent="0.25">
      <c r="A260" s="1">
        <v>2999838</v>
      </c>
      <c r="D260">
        <v>279282</v>
      </c>
      <c r="E260">
        <v>2</v>
      </c>
    </row>
    <row r="261" spans="1:5" x14ac:dyDescent="0.25">
      <c r="A261" s="1">
        <v>2999834</v>
      </c>
      <c r="D261">
        <v>276262</v>
      </c>
      <c r="E261">
        <v>1</v>
      </c>
    </row>
    <row r="262" spans="1:5" x14ac:dyDescent="0.25">
      <c r="A262" s="1">
        <v>2999824</v>
      </c>
      <c r="D262">
        <v>279191</v>
      </c>
      <c r="E262">
        <v>2</v>
      </c>
    </row>
    <row r="263" spans="1:5" x14ac:dyDescent="0.25">
      <c r="A263" s="1">
        <v>2999820</v>
      </c>
      <c r="D263">
        <v>280797</v>
      </c>
      <c r="E263">
        <v>2</v>
      </c>
    </row>
    <row r="264" spans="1:5" x14ac:dyDescent="0.25">
      <c r="A264" s="1">
        <v>2999820</v>
      </c>
      <c r="D264">
        <v>280799</v>
      </c>
      <c r="E264">
        <v>3</v>
      </c>
    </row>
    <row r="265" spans="1:5" x14ac:dyDescent="0.25">
      <c r="A265" s="1">
        <v>2999772</v>
      </c>
      <c r="D265">
        <v>281880</v>
      </c>
      <c r="E265">
        <v>3</v>
      </c>
    </row>
    <row r="266" spans="1:5" x14ac:dyDescent="0.25">
      <c r="A266" s="1">
        <v>2999766</v>
      </c>
      <c r="D266">
        <v>277478</v>
      </c>
      <c r="E266">
        <v>10</v>
      </c>
    </row>
    <row r="267" spans="1:5" x14ac:dyDescent="0.25">
      <c r="A267" s="1">
        <v>2999762</v>
      </c>
      <c r="D267">
        <v>277290</v>
      </c>
      <c r="E267">
        <v>6</v>
      </c>
    </row>
    <row r="268" spans="1:5" x14ac:dyDescent="0.25">
      <c r="A268" s="1">
        <v>2999762</v>
      </c>
      <c r="D268">
        <v>277473</v>
      </c>
      <c r="E268">
        <v>6</v>
      </c>
    </row>
    <row r="269" spans="1:5" x14ac:dyDescent="0.25">
      <c r="A269" s="1">
        <v>2999762</v>
      </c>
      <c r="D269">
        <v>277474</v>
      </c>
      <c r="E269">
        <v>6</v>
      </c>
    </row>
    <row r="270" spans="1:5" x14ac:dyDescent="0.25">
      <c r="A270" s="1">
        <v>2999762</v>
      </c>
      <c r="D270">
        <v>280828</v>
      </c>
      <c r="E270">
        <v>12</v>
      </c>
    </row>
    <row r="271" spans="1:5" x14ac:dyDescent="0.25">
      <c r="A271" s="1">
        <v>2999762</v>
      </c>
      <c r="D271">
        <v>281351</v>
      </c>
      <c r="E271">
        <v>13</v>
      </c>
    </row>
    <row r="272" spans="1:5" x14ac:dyDescent="0.25">
      <c r="A272" s="1">
        <v>2999762</v>
      </c>
      <c r="D272">
        <v>281352</v>
      </c>
      <c r="E272">
        <v>15</v>
      </c>
    </row>
    <row r="273" spans="1:5" x14ac:dyDescent="0.25">
      <c r="A273" s="1">
        <v>2999758</v>
      </c>
      <c r="D273">
        <v>278644</v>
      </c>
      <c r="E273">
        <v>14</v>
      </c>
    </row>
    <row r="274" spans="1:5" x14ac:dyDescent="0.25">
      <c r="A274" s="1">
        <v>2999758</v>
      </c>
      <c r="D274">
        <v>278779</v>
      </c>
      <c r="E274">
        <v>9</v>
      </c>
    </row>
    <row r="275" spans="1:5" x14ac:dyDescent="0.25">
      <c r="A275" s="1">
        <v>2999758</v>
      </c>
      <c r="D275">
        <v>279269</v>
      </c>
      <c r="E275">
        <v>17</v>
      </c>
    </row>
    <row r="276" spans="1:5" x14ac:dyDescent="0.25">
      <c r="A276" s="1">
        <v>2999756</v>
      </c>
      <c r="D276">
        <v>277469</v>
      </c>
      <c r="E276">
        <v>11</v>
      </c>
    </row>
    <row r="277" spans="1:5" x14ac:dyDescent="0.25">
      <c r="A277" s="1">
        <v>2999756</v>
      </c>
      <c r="D277">
        <v>277470</v>
      </c>
      <c r="E277">
        <v>9</v>
      </c>
    </row>
    <row r="278" spans="1:5" x14ac:dyDescent="0.25">
      <c r="A278" s="1">
        <v>2999720</v>
      </c>
      <c r="D278">
        <v>245737</v>
      </c>
      <c r="E278">
        <v>5</v>
      </c>
    </row>
    <row r="279" spans="1:5" x14ac:dyDescent="0.25">
      <c r="A279" s="1">
        <v>2999720</v>
      </c>
      <c r="D279">
        <v>257564</v>
      </c>
      <c r="E279">
        <v>4</v>
      </c>
    </row>
    <row r="280" spans="1:5" x14ac:dyDescent="0.25">
      <c r="A280" s="1">
        <v>2999720</v>
      </c>
      <c r="D280">
        <v>261110</v>
      </c>
      <c r="E280">
        <v>4</v>
      </c>
    </row>
    <row r="281" spans="1:5" x14ac:dyDescent="0.25">
      <c r="A281" s="1">
        <v>2999720</v>
      </c>
      <c r="D281">
        <v>271384</v>
      </c>
      <c r="E281">
        <v>4</v>
      </c>
    </row>
    <row r="282" spans="1:5" x14ac:dyDescent="0.25">
      <c r="A282" s="1">
        <v>2999718</v>
      </c>
      <c r="D282">
        <v>272307</v>
      </c>
      <c r="E282">
        <v>2</v>
      </c>
    </row>
    <row r="283" spans="1:5" x14ac:dyDescent="0.25">
      <c r="A283" s="1">
        <v>2999714</v>
      </c>
      <c r="D283">
        <v>265341</v>
      </c>
      <c r="E283">
        <v>2</v>
      </c>
    </row>
    <row r="284" spans="1:5" x14ac:dyDescent="0.25">
      <c r="A284" s="1">
        <v>2999714</v>
      </c>
      <c r="D284">
        <v>268492</v>
      </c>
      <c r="E284">
        <v>3</v>
      </c>
    </row>
    <row r="285" spans="1:5" x14ac:dyDescent="0.25">
      <c r="A285" s="1">
        <v>2999714</v>
      </c>
      <c r="D285">
        <v>268659</v>
      </c>
      <c r="E285">
        <v>2</v>
      </c>
    </row>
    <row r="286" spans="1:5" x14ac:dyDescent="0.25">
      <c r="A286" s="1">
        <v>2999714</v>
      </c>
      <c r="D286">
        <v>268871</v>
      </c>
      <c r="E286">
        <v>2</v>
      </c>
    </row>
    <row r="287" spans="1:5" x14ac:dyDescent="0.25">
      <c r="A287" s="1">
        <v>2999714</v>
      </c>
      <c r="D287">
        <v>271955</v>
      </c>
      <c r="E287">
        <v>6</v>
      </c>
    </row>
    <row r="288" spans="1:5" x14ac:dyDescent="0.25">
      <c r="A288" s="1">
        <v>2999714</v>
      </c>
      <c r="D288">
        <v>274504</v>
      </c>
      <c r="E288">
        <v>6</v>
      </c>
    </row>
    <row r="289" spans="1:5" x14ac:dyDescent="0.25">
      <c r="A289" s="1">
        <v>2999714</v>
      </c>
      <c r="D289">
        <v>274505</v>
      </c>
      <c r="E289">
        <v>4</v>
      </c>
    </row>
    <row r="290" spans="1:5" x14ac:dyDescent="0.25">
      <c r="A290" s="1">
        <v>2999714</v>
      </c>
      <c r="D290">
        <v>274540</v>
      </c>
      <c r="E290">
        <v>5</v>
      </c>
    </row>
    <row r="291" spans="1:5" x14ac:dyDescent="0.25">
      <c r="A291" s="1">
        <v>2999714</v>
      </c>
      <c r="D291">
        <v>274562</v>
      </c>
      <c r="E291">
        <v>5</v>
      </c>
    </row>
    <row r="292" spans="1:5" x14ac:dyDescent="0.25">
      <c r="A292" s="1">
        <v>2999714</v>
      </c>
      <c r="D292">
        <v>276952</v>
      </c>
      <c r="E292">
        <v>5</v>
      </c>
    </row>
    <row r="293" spans="1:5" x14ac:dyDescent="0.25">
      <c r="A293" s="1">
        <v>2999712</v>
      </c>
      <c r="D293">
        <v>271451</v>
      </c>
      <c r="E293">
        <v>1</v>
      </c>
    </row>
    <row r="294" spans="1:5" x14ac:dyDescent="0.25">
      <c r="A294" s="1">
        <v>2999704</v>
      </c>
      <c r="D294">
        <v>279259</v>
      </c>
      <c r="E294">
        <v>3</v>
      </c>
    </row>
    <row r="295" spans="1:5" x14ac:dyDescent="0.25">
      <c r="A295" s="1">
        <v>2999704</v>
      </c>
      <c r="D295">
        <v>279260</v>
      </c>
      <c r="E295">
        <v>3</v>
      </c>
    </row>
    <row r="296" spans="1:5" x14ac:dyDescent="0.25">
      <c r="A296" s="1">
        <v>2999698</v>
      </c>
      <c r="D296">
        <v>270994</v>
      </c>
      <c r="E296">
        <v>0</v>
      </c>
    </row>
    <row r="297" spans="1:5" x14ac:dyDescent="0.25">
      <c r="A297" s="1">
        <v>2999698</v>
      </c>
      <c r="D297">
        <v>270997</v>
      </c>
      <c r="E297">
        <v>0</v>
      </c>
    </row>
    <row r="298" spans="1:5" x14ac:dyDescent="0.25">
      <c r="A298" s="1">
        <v>2999682</v>
      </c>
      <c r="D298">
        <v>271094</v>
      </c>
      <c r="E298">
        <v>0</v>
      </c>
    </row>
    <row r="299" spans="1:5" x14ac:dyDescent="0.25">
      <c r="A299" s="1">
        <v>2999612</v>
      </c>
      <c r="D299">
        <v>275338</v>
      </c>
      <c r="E299">
        <v>5</v>
      </c>
    </row>
    <row r="300" spans="1:5" x14ac:dyDescent="0.25">
      <c r="A300" s="1">
        <v>2999612</v>
      </c>
      <c r="D300">
        <v>275374</v>
      </c>
      <c r="E300">
        <v>5</v>
      </c>
    </row>
    <row r="301" spans="1:5" x14ac:dyDescent="0.25">
      <c r="A301" s="1">
        <v>2999574</v>
      </c>
      <c r="D301">
        <v>277459</v>
      </c>
      <c r="E301">
        <v>1</v>
      </c>
    </row>
    <row r="302" spans="1:5" x14ac:dyDescent="0.25">
      <c r="A302" s="1">
        <v>2999574</v>
      </c>
      <c r="D302">
        <v>277461</v>
      </c>
      <c r="E302">
        <v>2</v>
      </c>
    </row>
    <row r="303" spans="1:5" x14ac:dyDescent="0.25">
      <c r="A303" s="1">
        <v>2999574</v>
      </c>
      <c r="D303">
        <v>277462</v>
      </c>
      <c r="E303">
        <v>2</v>
      </c>
    </row>
    <row r="304" spans="1:5" x14ac:dyDescent="0.25">
      <c r="A304" s="1">
        <v>2999574</v>
      </c>
      <c r="D304">
        <v>281659</v>
      </c>
      <c r="E304">
        <v>4</v>
      </c>
    </row>
    <row r="305" spans="1:5" x14ac:dyDescent="0.25">
      <c r="A305" s="1">
        <v>2999574</v>
      </c>
      <c r="D305">
        <v>281660</v>
      </c>
      <c r="E305">
        <v>4</v>
      </c>
    </row>
    <row r="306" spans="1:5" x14ac:dyDescent="0.25">
      <c r="A306" s="1">
        <v>2999572</v>
      </c>
      <c r="D306">
        <v>276217</v>
      </c>
      <c r="E306">
        <v>1</v>
      </c>
    </row>
    <row r="307" spans="1:5" x14ac:dyDescent="0.25">
      <c r="A307" s="1">
        <v>2999570</v>
      </c>
      <c r="D307">
        <v>276812</v>
      </c>
      <c r="E307">
        <v>3</v>
      </c>
    </row>
    <row r="308" spans="1:5" x14ac:dyDescent="0.25">
      <c r="A308" s="1">
        <v>2999426</v>
      </c>
      <c r="D308">
        <v>274512</v>
      </c>
      <c r="E308">
        <v>6</v>
      </c>
    </row>
    <row r="309" spans="1:5" x14ac:dyDescent="0.25">
      <c r="A309" s="1">
        <v>2999342</v>
      </c>
      <c r="D309">
        <v>280827</v>
      </c>
      <c r="E309">
        <v>4</v>
      </c>
    </row>
    <row r="310" spans="1:5" x14ac:dyDescent="0.25">
      <c r="A310" s="1">
        <v>2998958</v>
      </c>
      <c r="D310">
        <v>276116</v>
      </c>
      <c r="E310">
        <v>2</v>
      </c>
    </row>
    <row r="311" spans="1:5" x14ac:dyDescent="0.25">
      <c r="A311" s="1">
        <v>2998866</v>
      </c>
      <c r="D311">
        <v>276133</v>
      </c>
      <c r="E311">
        <v>0</v>
      </c>
    </row>
    <row r="312" spans="1:5" x14ac:dyDescent="0.25">
      <c r="A312" s="1">
        <v>2998596</v>
      </c>
      <c r="D312">
        <v>268658</v>
      </c>
      <c r="E312">
        <v>1</v>
      </c>
    </row>
    <row r="313" spans="1:5" x14ac:dyDescent="0.25">
      <c r="A313" s="1">
        <v>2998578</v>
      </c>
      <c r="D313">
        <v>276706</v>
      </c>
      <c r="E313">
        <v>4</v>
      </c>
    </row>
    <row r="314" spans="1:5" x14ac:dyDescent="0.25">
      <c r="A314" s="1">
        <v>2998578</v>
      </c>
      <c r="D314">
        <v>276708</v>
      </c>
      <c r="E314">
        <v>3</v>
      </c>
    </row>
    <row r="315" spans="1:5" x14ac:dyDescent="0.25">
      <c r="A315" s="1">
        <v>2998230</v>
      </c>
      <c r="D315">
        <v>268490</v>
      </c>
      <c r="E315">
        <v>2</v>
      </c>
    </row>
    <row r="316" spans="1:5" x14ac:dyDescent="0.25">
      <c r="A316" s="1">
        <v>2998230</v>
      </c>
      <c r="D316">
        <v>279105</v>
      </c>
      <c r="E316">
        <v>4</v>
      </c>
    </row>
    <row r="317" spans="1:5" x14ac:dyDescent="0.25">
      <c r="A317" s="1">
        <v>2998178</v>
      </c>
      <c r="D317">
        <v>271804</v>
      </c>
      <c r="E317">
        <v>3</v>
      </c>
    </row>
    <row r="318" spans="1:5" x14ac:dyDescent="0.25">
      <c r="A318" s="1">
        <v>2998178</v>
      </c>
      <c r="D318">
        <v>274617</v>
      </c>
      <c r="E318">
        <v>6</v>
      </c>
    </row>
    <row r="319" spans="1:5" x14ac:dyDescent="0.25">
      <c r="A319" s="1">
        <v>2998014</v>
      </c>
      <c r="D319">
        <v>271967</v>
      </c>
      <c r="E319">
        <v>4</v>
      </c>
    </row>
    <row r="320" spans="1:5" x14ac:dyDescent="0.25">
      <c r="A320" s="1">
        <v>2991330</v>
      </c>
      <c r="D320">
        <v>271941</v>
      </c>
      <c r="E320">
        <v>4</v>
      </c>
    </row>
    <row r="321" spans="1:5" x14ac:dyDescent="0.25">
      <c r="A321" s="1">
        <v>2991138</v>
      </c>
      <c r="D321">
        <v>277911</v>
      </c>
      <c r="E321">
        <v>5</v>
      </c>
    </row>
    <row r="322" spans="1:5" x14ac:dyDescent="0.25">
      <c r="A322" s="1">
        <v>1907332</v>
      </c>
      <c r="D322">
        <v>273627</v>
      </c>
      <c r="E322">
        <v>19</v>
      </c>
    </row>
    <row r="323" spans="1:5" x14ac:dyDescent="0.25">
      <c r="A323" s="1">
        <v>1907054</v>
      </c>
      <c r="D323">
        <v>273631</v>
      </c>
      <c r="E323">
        <v>21</v>
      </c>
    </row>
    <row r="324" spans="1:5" x14ac:dyDescent="0.25">
      <c r="A324" s="1">
        <v>1907054</v>
      </c>
      <c r="D324">
        <v>273635</v>
      </c>
      <c r="E324">
        <v>18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5"/>
  <sheetViews>
    <sheetView workbookViewId="0">
      <selection activeCell="A6" sqref="A6"/>
    </sheetView>
  </sheetViews>
  <sheetFormatPr baseColWidth="10" defaultColWidth="11.42578125" defaultRowHeight="15" x14ac:dyDescent="0.25"/>
  <sheetData>
    <row r="1" spans="1:1" x14ac:dyDescent="0.25">
      <c r="A1">
        <v>0</v>
      </c>
    </row>
    <row r="2" spans="1:1" x14ac:dyDescent="0.25">
      <c r="A2">
        <v>0.25</v>
      </c>
    </row>
    <row r="3" spans="1:1" x14ac:dyDescent="0.25">
      <c r="A3">
        <v>0.5</v>
      </c>
    </row>
    <row r="4" spans="1:1" x14ac:dyDescent="0.25">
      <c r="A4">
        <v>0.75</v>
      </c>
    </row>
    <row r="5" spans="1:1" x14ac:dyDescent="0.25">
      <c r="A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3:B6"/>
  <sheetViews>
    <sheetView topLeftCell="A3" zoomScale="80" zoomScaleNormal="80" workbookViewId="0">
      <selection activeCell="A3" sqref="A3"/>
    </sheetView>
  </sheetViews>
  <sheetFormatPr baseColWidth="10" defaultColWidth="11.42578125" defaultRowHeight="15" x14ac:dyDescent="0.25"/>
  <cols>
    <col min="1" max="1" width="22.140625" bestFit="1" customWidth="1"/>
    <col min="2" max="2" width="24.42578125" bestFit="1" customWidth="1"/>
  </cols>
  <sheetData>
    <row r="3" spans="1:2" x14ac:dyDescent="0.25">
      <c r="A3" s="2" t="s">
        <v>331</v>
      </c>
      <c r="B3" t="s">
        <v>655</v>
      </c>
    </row>
    <row r="4" spans="1:2" x14ac:dyDescent="0.25">
      <c r="A4" s="4">
        <v>44098</v>
      </c>
      <c r="B4" s="30">
        <v>8.2278481012658222E-2</v>
      </c>
    </row>
    <row r="5" spans="1:2" x14ac:dyDescent="0.25">
      <c r="A5" s="4">
        <v>44103</v>
      </c>
      <c r="B5" s="30">
        <v>6.7307692307692304E-2</v>
      </c>
    </row>
    <row r="6" spans="1:2" x14ac:dyDescent="0.25">
      <c r="A6" s="3" t="s">
        <v>335</v>
      </c>
      <c r="B6" s="30">
        <v>7.4793086660175256E-2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H4118"/>
  <sheetViews>
    <sheetView workbookViewId="0">
      <selection sqref="A1:H4118"/>
    </sheetView>
  </sheetViews>
  <sheetFormatPr baseColWidth="10" defaultColWidth="8.85546875" defaultRowHeight="15" x14ac:dyDescent="0.25"/>
  <cols>
    <col min="1" max="1" width="14.7109375" bestFit="1" customWidth="1"/>
    <col min="2" max="2" width="33.7109375" bestFit="1" customWidth="1"/>
    <col min="3" max="3" width="10.28515625" bestFit="1" customWidth="1"/>
    <col min="4" max="4" width="16.7109375" bestFit="1" customWidth="1"/>
    <col min="5" max="5" width="23.85546875" bestFit="1" customWidth="1"/>
    <col min="6" max="6" width="22.5703125" bestFit="1" customWidth="1"/>
    <col min="7" max="7" width="16.7109375" bestFit="1" customWidth="1"/>
    <col min="8" max="8" width="13" bestFit="1" customWidth="1"/>
  </cols>
  <sheetData>
    <row r="1" spans="1:8" x14ac:dyDescent="0.25">
      <c r="A1" s="23" t="s">
        <v>656</v>
      </c>
      <c r="B1" s="23" t="s">
        <v>657</v>
      </c>
      <c r="C1" s="23" t="s">
        <v>658</v>
      </c>
      <c r="D1" s="23" t="s">
        <v>659</v>
      </c>
      <c r="E1" s="23" t="s">
        <v>660</v>
      </c>
      <c r="F1" s="23" t="s">
        <v>661</v>
      </c>
      <c r="G1" s="23" t="s">
        <v>662</v>
      </c>
      <c r="H1" s="23" t="s">
        <v>656</v>
      </c>
    </row>
    <row r="2" spans="1:8" x14ac:dyDescent="0.25">
      <c r="A2" s="23">
        <v>71795684</v>
      </c>
      <c r="B2" s="23" t="s">
        <v>663</v>
      </c>
      <c r="C2" s="24">
        <v>43538</v>
      </c>
      <c r="D2" s="23" t="s">
        <v>664</v>
      </c>
      <c r="E2" s="24">
        <v>43542</v>
      </c>
      <c r="F2" s="23">
        <v>10</v>
      </c>
      <c r="G2" s="23">
        <v>10</v>
      </c>
      <c r="H2" s="25"/>
    </row>
    <row r="3" spans="1:8" x14ac:dyDescent="0.25">
      <c r="A3" s="23">
        <v>55218933</v>
      </c>
      <c r="B3" s="23" t="s">
        <v>663</v>
      </c>
      <c r="C3" s="24">
        <v>43542</v>
      </c>
      <c r="D3" s="23" t="s">
        <v>665</v>
      </c>
      <c r="E3" s="24">
        <v>43587</v>
      </c>
      <c r="F3" s="23">
        <v>50</v>
      </c>
      <c r="G3" s="23">
        <v>50</v>
      </c>
      <c r="H3" s="25"/>
    </row>
    <row r="4" spans="1:8" x14ac:dyDescent="0.25">
      <c r="A4" s="23">
        <v>55231568</v>
      </c>
      <c r="B4" s="23" t="s">
        <v>663</v>
      </c>
      <c r="C4" s="24">
        <v>43542</v>
      </c>
      <c r="D4" s="23" t="s">
        <v>665</v>
      </c>
      <c r="E4" s="24">
        <v>43587</v>
      </c>
      <c r="F4" s="23">
        <v>50</v>
      </c>
      <c r="G4" s="23">
        <v>50</v>
      </c>
      <c r="H4" s="25"/>
    </row>
    <row r="5" spans="1:8" x14ac:dyDescent="0.25">
      <c r="A5" s="23">
        <v>55248941</v>
      </c>
      <c r="B5" s="23" t="s">
        <v>663</v>
      </c>
      <c r="C5" s="24">
        <v>43542</v>
      </c>
      <c r="D5" s="23" t="s">
        <v>665</v>
      </c>
      <c r="E5" s="24">
        <v>43587</v>
      </c>
      <c r="F5" s="23">
        <v>20</v>
      </c>
      <c r="G5" s="23">
        <v>20</v>
      </c>
      <c r="H5" s="25"/>
    </row>
    <row r="6" spans="1:8" x14ac:dyDescent="0.25">
      <c r="A6" s="23">
        <v>5801386275</v>
      </c>
      <c r="B6" s="23" t="s">
        <v>48</v>
      </c>
      <c r="C6" s="24">
        <v>43571</v>
      </c>
      <c r="D6" s="23" t="s">
        <v>666</v>
      </c>
      <c r="E6" s="24">
        <v>43585</v>
      </c>
      <c r="F6" s="23">
        <v>0</v>
      </c>
      <c r="G6" s="23">
        <v>0</v>
      </c>
      <c r="H6" s="25"/>
    </row>
    <row r="7" spans="1:8" x14ac:dyDescent="0.25">
      <c r="A7" s="23">
        <v>55262227</v>
      </c>
      <c r="B7" s="23" t="s">
        <v>663</v>
      </c>
      <c r="C7" s="24">
        <v>43600</v>
      </c>
      <c r="D7" s="23" t="s">
        <v>667</v>
      </c>
      <c r="E7" s="24">
        <v>43644</v>
      </c>
      <c r="F7" s="23">
        <v>0</v>
      </c>
      <c r="G7" s="23">
        <v>0</v>
      </c>
      <c r="H7" s="25"/>
    </row>
    <row r="8" spans="1:8" x14ac:dyDescent="0.25">
      <c r="A8" s="23">
        <v>2831279</v>
      </c>
      <c r="B8" s="23" t="s">
        <v>104</v>
      </c>
      <c r="C8" s="24">
        <v>43636</v>
      </c>
      <c r="D8" s="23" t="s">
        <v>668</v>
      </c>
      <c r="E8" s="24">
        <v>43640</v>
      </c>
      <c r="F8" s="23">
        <v>66</v>
      </c>
      <c r="G8" s="23">
        <v>66</v>
      </c>
      <c r="H8" s="25"/>
    </row>
    <row r="9" spans="1:8" x14ac:dyDescent="0.25">
      <c r="A9" s="23">
        <v>87840431</v>
      </c>
      <c r="B9" s="23" t="s">
        <v>61</v>
      </c>
      <c r="C9" s="24">
        <v>43642</v>
      </c>
      <c r="D9" s="23" t="s">
        <v>669</v>
      </c>
      <c r="E9" s="24">
        <v>43808</v>
      </c>
      <c r="F9" s="23">
        <v>5</v>
      </c>
      <c r="G9" s="23">
        <v>1</v>
      </c>
      <c r="H9" s="25"/>
    </row>
    <row r="10" spans="1:8" x14ac:dyDescent="0.25">
      <c r="A10" s="23">
        <v>4897889</v>
      </c>
      <c r="B10" s="23" t="s">
        <v>48</v>
      </c>
      <c r="C10" s="24">
        <v>43663</v>
      </c>
      <c r="D10" s="23" t="s">
        <v>670</v>
      </c>
      <c r="E10" s="24">
        <v>43668</v>
      </c>
      <c r="F10" s="23">
        <v>5</v>
      </c>
      <c r="G10" s="23">
        <v>5</v>
      </c>
      <c r="H10" s="25"/>
    </row>
    <row r="11" spans="1:8" x14ac:dyDescent="0.25">
      <c r="A11" s="23">
        <v>504262034</v>
      </c>
      <c r="B11" s="23" t="s">
        <v>104</v>
      </c>
      <c r="C11" s="24">
        <v>43671</v>
      </c>
      <c r="D11" s="23" t="s">
        <v>105</v>
      </c>
      <c r="E11" s="24">
        <v>43678</v>
      </c>
      <c r="F11" s="23">
        <v>50</v>
      </c>
      <c r="G11" s="23">
        <v>50</v>
      </c>
      <c r="H11" s="25"/>
    </row>
    <row r="12" spans="1:8" x14ac:dyDescent="0.25">
      <c r="A12" s="23">
        <v>504288636</v>
      </c>
      <c r="B12" s="23" t="s">
        <v>104</v>
      </c>
      <c r="C12" s="24">
        <v>43671</v>
      </c>
      <c r="D12" s="23" t="s">
        <v>105</v>
      </c>
      <c r="E12" s="24">
        <v>43678</v>
      </c>
      <c r="F12" s="23">
        <v>3</v>
      </c>
      <c r="G12" s="23">
        <v>3</v>
      </c>
      <c r="H12" s="25"/>
    </row>
    <row r="13" spans="1:8" x14ac:dyDescent="0.25">
      <c r="A13" s="23">
        <v>5801892494</v>
      </c>
      <c r="B13" s="23" t="s">
        <v>104</v>
      </c>
      <c r="C13" s="24">
        <v>43671</v>
      </c>
      <c r="D13" s="23" t="s">
        <v>105</v>
      </c>
      <c r="E13" s="24">
        <v>43678</v>
      </c>
      <c r="F13" s="23">
        <v>2</v>
      </c>
      <c r="G13" s="23">
        <v>2</v>
      </c>
      <c r="H13" s="25"/>
    </row>
    <row r="14" spans="1:8" x14ac:dyDescent="0.25">
      <c r="A14" s="23">
        <v>4896777</v>
      </c>
      <c r="B14" s="23" t="s">
        <v>104</v>
      </c>
      <c r="C14" s="24">
        <v>43671</v>
      </c>
      <c r="D14" s="23" t="s">
        <v>105</v>
      </c>
      <c r="E14" s="24">
        <v>43678</v>
      </c>
      <c r="F14" s="23">
        <v>20</v>
      </c>
      <c r="G14" s="23">
        <v>20</v>
      </c>
      <c r="H14" s="25"/>
    </row>
    <row r="15" spans="1:8" x14ac:dyDescent="0.25">
      <c r="A15" s="23">
        <v>4896026</v>
      </c>
      <c r="B15" s="23" t="s">
        <v>104</v>
      </c>
      <c r="C15" s="24">
        <v>43671</v>
      </c>
      <c r="D15" s="23" t="s">
        <v>105</v>
      </c>
      <c r="E15" s="24">
        <v>43678</v>
      </c>
      <c r="F15" s="23">
        <v>20</v>
      </c>
      <c r="G15" s="23">
        <v>20</v>
      </c>
      <c r="H15" s="25"/>
    </row>
    <row r="16" spans="1:8" x14ac:dyDescent="0.25">
      <c r="A16" s="23">
        <v>5801595376</v>
      </c>
      <c r="B16" s="23" t="s">
        <v>104</v>
      </c>
      <c r="C16" s="24">
        <v>43671</v>
      </c>
      <c r="D16" s="23" t="s">
        <v>105</v>
      </c>
      <c r="E16" s="24">
        <v>43678</v>
      </c>
      <c r="F16" s="23">
        <v>3</v>
      </c>
      <c r="G16" s="23">
        <v>3</v>
      </c>
      <c r="H16" s="25"/>
    </row>
    <row r="17" spans="1:8" x14ac:dyDescent="0.25">
      <c r="A17" s="23">
        <v>504388613</v>
      </c>
      <c r="B17" s="23" t="s">
        <v>104</v>
      </c>
      <c r="C17" s="24">
        <v>43671</v>
      </c>
      <c r="D17" s="23" t="s">
        <v>105</v>
      </c>
      <c r="E17" s="24">
        <v>43678</v>
      </c>
      <c r="F17" s="23">
        <v>20</v>
      </c>
      <c r="G17" s="23">
        <v>20</v>
      </c>
      <c r="H17" s="25"/>
    </row>
    <row r="18" spans="1:8" x14ac:dyDescent="0.25">
      <c r="A18" s="23">
        <v>504028567</v>
      </c>
      <c r="B18" s="23" t="s">
        <v>104</v>
      </c>
      <c r="C18" s="24">
        <v>43671</v>
      </c>
      <c r="D18" s="23" t="s">
        <v>105</v>
      </c>
      <c r="E18" s="24">
        <v>43678</v>
      </c>
      <c r="F18" s="23">
        <v>2</v>
      </c>
      <c r="G18" s="23">
        <v>2</v>
      </c>
      <c r="H18" s="25"/>
    </row>
    <row r="19" spans="1:8" x14ac:dyDescent="0.25">
      <c r="A19" s="23">
        <v>504097026</v>
      </c>
      <c r="B19" s="23" t="s">
        <v>104</v>
      </c>
      <c r="C19" s="24">
        <v>43671</v>
      </c>
      <c r="D19" s="23" t="s">
        <v>105</v>
      </c>
      <c r="E19" s="24">
        <v>43678</v>
      </c>
      <c r="F19" s="23">
        <v>10</v>
      </c>
      <c r="G19" s="23">
        <v>10</v>
      </c>
      <c r="H19" s="25"/>
    </row>
    <row r="20" spans="1:8" x14ac:dyDescent="0.25">
      <c r="A20" s="23">
        <v>504345138</v>
      </c>
      <c r="B20" s="23" t="s">
        <v>104</v>
      </c>
      <c r="C20" s="24">
        <v>43671</v>
      </c>
      <c r="D20" s="23" t="s">
        <v>105</v>
      </c>
      <c r="E20" s="24">
        <v>43678</v>
      </c>
      <c r="F20" s="23">
        <v>10</v>
      </c>
      <c r="G20" s="23">
        <v>10</v>
      </c>
      <c r="H20" s="25"/>
    </row>
    <row r="21" spans="1:8" x14ac:dyDescent="0.25">
      <c r="A21" s="23">
        <v>504150178</v>
      </c>
      <c r="B21" s="23" t="s">
        <v>104</v>
      </c>
      <c r="C21" s="24">
        <v>43671</v>
      </c>
      <c r="D21" s="23" t="s">
        <v>105</v>
      </c>
      <c r="E21" s="24">
        <v>43678</v>
      </c>
      <c r="F21" s="23">
        <v>10</v>
      </c>
      <c r="G21" s="23">
        <v>10</v>
      </c>
      <c r="H21" s="25"/>
    </row>
    <row r="22" spans="1:8" x14ac:dyDescent="0.25">
      <c r="A22" s="23">
        <v>504091504</v>
      </c>
      <c r="B22" s="23" t="s">
        <v>104</v>
      </c>
      <c r="C22" s="24">
        <v>43671</v>
      </c>
      <c r="D22" s="23" t="s">
        <v>105</v>
      </c>
      <c r="E22" s="24">
        <v>43678</v>
      </c>
      <c r="F22" s="23">
        <v>40</v>
      </c>
      <c r="G22" s="23">
        <v>40</v>
      </c>
      <c r="H22" s="25"/>
    </row>
    <row r="23" spans="1:8" x14ac:dyDescent="0.25">
      <c r="A23" s="23">
        <v>98486083</v>
      </c>
      <c r="B23" s="23" t="s">
        <v>104</v>
      </c>
      <c r="C23" s="24">
        <v>43671</v>
      </c>
      <c r="D23" s="23" t="s">
        <v>105</v>
      </c>
      <c r="E23" s="24">
        <v>43678</v>
      </c>
      <c r="F23" s="23">
        <v>61</v>
      </c>
      <c r="G23" s="23">
        <v>61</v>
      </c>
      <c r="H23" s="25"/>
    </row>
    <row r="24" spans="1:8" x14ac:dyDescent="0.25">
      <c r="A24" s="23">
        <v>504076831</v>
      </c>
      <c r="B24" s="23" t="s">
        <v>104</v>
      </c>
      <c r="C24" s="24">
        <v>43671</v>
      </c>
      <c r="D24" s="23" t="s">
        <v>105</v>
      </c>
      <c r="E24" s="24">
        <v>43678</v>
      </c>
      <c r="F24" s="23">
        <v>10</v>
      </c>
      <c r="G24" s="23">
        <v>10</v>
      </c>
      <c r="H24" s="25"/>
    </row>
    <row r="25" spans="1:8" x14ac:dyDescent="0.25">
      <c r="A25" s="23">
        <v>504030426</v>
      </c>
      <c r="B25" s="23" t="s">
        <v>104</v>
      </c>
      <c r="C25" s="24">
        <v>43671</v>
      </c>
      <c r="D25" s="23" t="s">
        <v>105</v>
      </c>
      <c r="E25" s="24">
        <v>43678</v>
      </c>
      <c r="F25" s="23">
        <v>10</v>
      </c>
      <c r="G25" s="23">
        <v>10</v>
      </c>
      <c r="H25" s="25"/>
    </row>
    <row r="26" spans="1:8" x14ac:dyDescent="0.25">
      <c r="A26" s="23">
        <v>5801586607</v>
      </c>
      <c r="B26" s="23" t="s">
        <v>104</v>
      </c>
      <c r="C26" s="24">
        <v>43671</v>
      </c>
      <c r="D26" s="23" t="s">
        <v>105</v>
      </c>
      <c r="E26" s="24">
        <v>43678</v>
      </c>
      <c r="F26" s="23">
        <v>200</v>
      </c>
      <c r="G26" s="23">
        <v>200</v>
      </c>
      <c r="H26" s="25"/>
    </row>
    <row r="27" spans="1:8" x14ac:dyDescent="0.25">
      <c r="A27" s="23">
        <v>504077838</v>
      </c>
      <c r="B27" s="23" t="s">
        <v>104</v>
      </c>
      <c r="C27" s="24">
        <v>43671</v>
      </c>
      <c r="D27" s="23" t="s">
        <v>105</v>
      </c>
      <c r="E27" s="24">
        <v>43678</v>
      </c>
      <c r="F27" s="23">
        <v>20</v>
      </c>
      <c r="G27" s="23">
        <v>20</v>
      </c>
      <c r="H27" s="25"/>
    </row>
    <row r="28" spans="1:8" x14ac:dyDescent="0.25">
      <c r="A28" s="23">
        <v>504051889</v>
      </c>
      <c r="B28" s="23" t="s">
        <v>104</v>
      </c>
      <c r="C28" s="24">
        <v>43671</v>
      </c>
      <c r="D28" s="23" t="s">
        <v>105</v>
      </c>
      <c r="E28" s="24">
        <v>43678</v>
      </c>
      <c r="F28" s="23">
        <v>5</v>
      </c>
      <c r="G28" s="23">
        <v>5</v>
      </c>
      <c r="H28" s="25"/>
    </row>
    <row r="29" spans="1:8" x14ac:dyDescent="0.25">
      <c r="A29" s="23">
        <v>504049033</v>
      </c>
      <c r="B29" s="23" t="s">
        <v>104</v>
      </c>
      <c r="C29" s="24">
        <v>43671</v>
      </c>
      <c r="D29" s="23" t="s">
        <v>105</v>
      </c>
      <c r="E29" s="24">
        <v>43678</v>
      </c>
      <c r="F29" s="23">
        <v>25</v>
      </c>
      <c r="G29" s="23">
        <v>25</v>
      </c>
      <c r="H29" s="25"/>
    </row>
    <row r="30" spans="1:8" x14ac:dyDescent="0.25">
      <c r="A30" s="23">
        <v>5801409758</v>
      </c>
      <c r="B30" s="23" t="s">
        <v>104</v>
      </c>
      <c r="C30" s="24">
        <v>43671</v>
      </c>
      <c r="D30" s="23" t="s">
        <v>105</v>
      </c>
      <c r="E30" s="24">
        <v>43678</v>
      </c>
      <c r="F30" s="23">
        <v>3</v>
      </c>
      <c r="G30" s="23">
        <v>3</v>
      </c>
      <c r="H30" s="25"/>
    </row>
    <row r="31" spans="1:8" x14ac:dyDescent="0.25">
      <c r="A31" s="23">
        <v>504170785</v>
      </c>
      <c r="B31" s="23" t="s">
        <v>104</v>
      </c>
      <c r="C31" s="24">
        <v>43671</v>
      </c>
      <c r="D31" s="23" t="s">
        <v>105</v>
      </c>
      <c r="E31" s="24">
        <v>43678</v>
      </c>
      <c r="F31" s="23">
        <v>8</v>
      </c>
      <c r="G31" s="23">
        <v>8</v>
      </c>
      <c r="H31" s="25"/>
    </row>
    <row r="32" spans="1:8" x14ac:dyDescent="0.25">
      <c r="A32" s="23">
        <v>4894410</v>
      </c>
      <c r="B32" s="23" t="s">
        <v>104</v>
      </c>
      <c r="C32" s="24">
        <v>43671</v>
      </c>
      <c r="D32" s="23" t="s">
        <v>105</v>
      </c>
      <c r="E32" s="24">
        <v>43678</v>
      </c>
      <c r="F32" s="23">
        <v>40</v>
      </c>
      <c r="G32" s="23">
        <v>40</v>
      </c>
      <c r="H32" s="25"/>
    </row>
    <row r="33" spans="1:8" x14ac:dyDescent="0.25">
      <c r="A33" s="23">
        <v>900001122</v>
      </c>
      <c r="B33" s="23" t="s">
        <v>671</v>
      </c>
      <c r="C33" s="24">
        <v>43672</v>
      </c>
      <c r="D33" s="23" t="s">
        <v>672</v>
      </c>
      <c r="E33" s="24">
        <v>43724</v>
      </c>
      <c r="F33" s="23">
        <v>1</v>
      </c>
      <c r="G33" s="23"/>
      <c r="H33" s="25"/>
    </row>
    <row r="34" spans="1:8" x14ac:dyDescent="0.25">
      <c r="A34" s="23">
        <v>55231437</v>
      </c>
      <c r="B34" s="23" t="s">
        <v>663</v>
      </c>
      <c r="C34" s="24">
        <v>43705</v>
      </c>
      <c r="D34" s="23" t="s">
        <v>673</v>
      </c>
      <c r="E34" s="24">
        <v>43748</v>
      </c>
      <c r="F34" s="23">
        <v>50</v>
      </c>
      <c r="G34" s="23">
        <v>40</v>
      </c>
      <c r="H34" s="25"/>
    </row>
    <row r="35" spans="1:8" x14ac:dyDescent="0.25">
      <c r="A35" s="23" t="s">
        <v>674</v>
      </c>
      <c r="B35" s="23" t="s">
        <v>675</v>
      </c>
      <c r="C35" s="24">
        <v>43733</v>
      </c>
      <c r="D35" s="23" t="s">
        <v>676</v>
      </c>
      <c r="E35" s="24">
        <v>43733</v>
      </c>
      <c r="F35" s="23">
        <v>2</v>
      </c>
      <c r="G35" s="23"/>
      <c r="H35" s="25"/>
    </row>
    <row r="36" spans="1:8" x14ac:dyDescent="0.25">
      <c r="A36" s="23" t="s">
        <v>674</v>
      </c>
      <c r="B36" s="23" t="s">
        <v>675</v>
      </c>
      <c r="C36" s="24">
        <v>43733</v>
      </c>
      <c r="D36" s="23" t="s">
        <v>676</v>
      </c>
      <c r="E36" s="24">
        <v>43733</v>
      </c>
      <c r="F36" s="23">
        <v>2</v>
      </c>
      <c r="G36" s="23"/>
      <c r="H36" s="25"/>
    </row>
    <row r="37" spans="1:8" x14ac:dyDescent="0.25">
      <c r="A37" s="23">
        <v>500086436</v>
      </c>
      <c r="B37" s="23" t="s">
        <v>677</v>
      </c>
      <c r="C37" s="24">
        <v>43746</v>
      </c>
      <c r="D37" s="23" t="s">
        <v>678</v>
      </c>
      <c r="E37" s="24">
        <v>43747</v>
      </c>
      <c r="F37" s="23">
        <v>50</v>
      </c>
      <c r="G37" s="23">
        <v>48</v>
      </c>
      <c r="H37" s="25"/>
    </row>
    <row r="38" spans="1:8" x14ac:dyDescent="0.25">
      <c r="A38" s="23" t="s">
        <v>679</v>
      </c>
      <c r="B38" s="23" t="s">
        <v>61</v>
      </c>
      <c r="C38" s="24">
        <v>43747</v>
      </c>
      <c r="D38" s="23" t="s">
        <v>680</v>
      </c>
      <c r="E38" s="24">
        <v>43753</v>
      </c>
      <c r="F38" s="23">
        <v>1</v>
      </c>
      <c r="G38" s="23">
        <v>0</v>
      </c>
      <c r="H38" s="25"/>
    </row>
    <row r="39" spans="1:8" x14ac:dyDescent="0.25">
      <c r="A39" s="23">
        <v>504081249</v>
      </c>
      <c r="B39" s="23" t="s">
        <v>48</v>
      </c>
      <c r="C39" s="24">
        <v>43752</v>
      </c>
      <c r="D39" s="23" t="s">
        <v>681</v>
      </c>
      <c r="E39" s="24">
        <v>43755</v>
      </c>
      <c r="F39" s="23">
        <v>200</v>
      </c>
      <c r="G39" s="23">
        <v>200</v>
      </c>
      <c r="H39" s="25"/>
    </row>
    <row r="40" spans="1:8" x14ac:dyDescent="0.25">
      <c r="A40" s="23">
        <v>46402342</v>
      </c>
      <c r="B40" s="23" t="s">
        <v>663</v>
      </c>
      <c r="C40" s="24">
        <v>43753</v>
      </c>
      <c r="D40" s="23" t="s">
        <v>682</v>
      </c>
      <c r="E40" s="24">
        <v>43798</v>
      </c>
      <c r="F40" s="23">
        <v>15</v>
      </c>
      <c r="G40" s="23">
        <v>7</v>
      </c>
      <c r="H40" s="25"/>
    </row>
    <row r="41" spans="1:8" x14ac:dyDescent="0.25">
      <c r="A41" s="23">
        <v>99477104</v>
      </c>
      <c r="B41" s="23" t="s">
        <v>683</v>
      </c>
      <c r="C41" s="24">
        <v>43755</v>
      </c>
      <c r="D41" s="23" t="s">
        <v>684</v>
      </c>
      <c r="E41" s="24">
        <v>43759</v>
      </c>
      <c r="F41" s="23">
        <v>3</v>
      </c>
      <c r="G41" s="23">
        <v>3</v>
      </c>
      <c r="H41" s="25"/>
    </row>
    <row r="42" spans="1:8" x14ac:dyDescent="0.25">
      <c r="A42" s="23">
        <v>5801455560</v>
      </c>
      <c r="B42" s="23" t="s">
        <v>685</v>
      </c>
      <c r="C42" s="24">
        <v>43766</v>
      </c>
      <c r="D42" s="23" t="s">
        <v>686</v>
      </c>
      <c r="E42" s="24">
        <v>43836</v>
      </c>
      <c r="F42" s="23">
        <v>4096</v>
      </c>
      <c r="G42" s="23">
        <v>4096</v>
      </c>
      <c r="H42" s="25"/>
    </row>
    <row r="43" spans="1:8" x14ac:dyDescent="0.25">
      <c r="A43" s="23">
        <v>5801455560</v>
      </c>
      <c r="B43" s="23" t="s">
        <v>685</v>
      </c>
      <c r="C43" s="24">
        <v>43767</v>
      </c>
      <c r="D43" s="23" t="s">
        <v>686</v>
      </c>
      <c r="E43" s="24">
        <v>43862</v>
      </c>
      <c r="F43" s="23">
        <v>4096</v>
      </c>
      <c r="G43" s="23">
        <v>4096</v>
      </c>
      <c r="H43" s="25"/>
    </row>
    <row r="44" spans="1:8" x14ac:dyDescent="0.25">
      <c r="A44" s="23">
        <v>500370623</v>
      </c>
      <c r="B44" s="23" t="s">
        <v>687</v>
      </c>
      <c r="C44" s="24">
        <v>43769</v>
      </c>
      <c r="D44" s="23" t="s">
        <v>688</v>
      </c>
      <c r="E44" s="24">
        <v>43815</v>
      </c>
      <c r="F44" s="23">
        <v>2000</v>
      </c>
      <c r="G44" s="23"/>
      <c r="H44" s="25"/>
    </row>
    <row r="45" spans="1:8" x14ac:dyDescent="0.25">
      <c r="A45" s="23">
        <v>5801627328</v>
      </c>
      <c r="B45" s="23" t="s">
        <v>48</v>
      </c>
      <c r="C45" s="24">
        <v>43782</v>
      </c>
      <c r="D45" s="23" t="s">
        <v>689</v>
      </c>
      <c r="E45" s="24">
        <v>43817</v>
      </c>
      <c r="F45" s="23">
        <v>1</v>
      </c>
      <c r="G45" s="23">
        <v>1</v>
      </c>
      <c r="H45" s="25"/>
    </row>
    <row r="46" spans="1:8" x14ac:dyDescent="0.25">
      <c r="A46" s="23">
        <v>504028567</v>
      </c>
      <c r="B46" s="23" t="s">
        <v>690</v>
      </c>
      <c r="C46" s="24">
        <v>43788</v>
      </c>
      <c r="D46" s="23" t="s">
        <v>691</v>
      </c>
      <c r="E46" s="24">
        <v>43801</v>
      </c>
      <c r="F46" s="23">
        <v>8</v>
      </c>
      <c r="G46" s="23">
        <v>0</v>
      </c>
      <c r="H46" s="25"/>
    </row>
    <row r="47" spans="1:8" x14ac:dyDescent="0.25">
      <c r="A47" s="23">
        <v>504349098</v>
      </c>
      <c r="B47" s="23" t="s">
        <v>101</v>
      </c>
      <c r="C47" s="24">
        <v>43791</v>
      </c>
      <c r="D47" s="23" t="s">
        <v>692</v>
      </c>
      <c r="E47" s="24">
        <v>43871</v>
      </c>
      <c r="F47" s="23">
        <v>300</v>
      </c>
      <c r="G47" s="23">
        <v>202</v>
      </c>
      <c r="H47" s="25"/>
    </row>
    <row r="48" spans="1:8" x14ac:dyDescent="0.25">
      <c r="A48" s="23">
        <v>504001050</v>
      </c>
      <c r="B48" s="23" t="s">
        <v>693</v>
      </c>
      <c r="C48" s="24">
        <v>43795</v>
      </c>
      <c r="D48" s="23" t="s">
        <v>694</v>
      </c>
      <c r="E48" s="24">
        <v>43856</v>
      </c>
      <c r="F48" s="23">
        <v>200</v>
      </c>
      <c r="G48" s="23">
        <v>100</v>
      </c>
      <c r="H48" s="25"/>
    </row>
    <row r="49" spans="1:8" x14ac:dyDescent="0.25">
      <c r="A49" s="23" t="s">
        <v>695</v>
      </c>
      <c r="B49" s="23" t="s">
        <v>696</v>
      </c>
      <c r="C49" s="24">
        <v>43803</v>
      </c>
      <c r="D49" s="23" t="s">
        <v>697</v>
      </c>
      <c r="E49" s="24">
        <v>43803</v>
      </c>
      <c r="F49" s="23">
        <v>1</v>
      </c>
      <c r="G49" s="23"/>
      <c r="H49" s="25"/>
    </row>
    <row r="50" spans="1:8" x14ac:dyDescent="0.25">
      <c r="A50" s="23">
        <v>87802548</v>
      </c>
      <c r="B50" s="23" t="s">
        <v>61</v>
      </c>
      <c r="C50" s="24">
        <v>43810</v>
      </c>
      <c r="D50" s="23" t="s">
        <v>698</v>
      </c>
      <c r="E50" s="24">
        <v>43816</v>
      </c>
      <c r="F50" s="23">
        <v>2</v>
      </c>
      <c r="G50" s="23">
        <v>0</v>
      </c>
      <c r="H50" s="25"/>
    </row>
    <row r="51" spans="1:8" x14ac:dyDescent="0.25">
      <c r="A51" s="23">
        <v>504069199</v>
      </c>
      <c r="B51" s="23" t="s">
        <v>685</v>
      </c>
      <c r="C51" s="24">
        <v>43811</v>
      </c>
      <c r="D51" s="23" t="s">
        <v>699</v>
      </c>
      <c r="E51" s="24">
        <v>43930</v>
      </c>
      <c r="F51" s="23">
        <v>1944</v>
      </c>
      <c r="G51" s="23">
        <v>648</v>
      </c>
      <c r="H51" s="25"/>
    </row>
    <row r="52" spans="1:8" x14ac:dyDescent="0.25">
      <c r="A52" s="23">
        <v>504378070</v>
      </c>
      <c r="B52" s="23" t="s">
        <v>685</v>
      </c>
      <c r="C52" s="24">
        <v>43811</v>
      </c>
      <c r="D52" s="23" t="s">
        <v>699</v>
      </c>
      <c r="E52" s="24">
        <v>43930</v>
      </c>
      <c r="F52" s="23">
        <v>1728</v>
      </c>
      <c r="G52" s="23">
        <v>432</v>
      </c>
      <c r="H52" s="25"/>
    </row>
    <row r="53" spans="1:8" x14ac:dyDescent="0.25">
      <c r="A53" s="23">
        <v>12709700072</v>
      </c>
      <c r="B53" s="23" t="s">
        <v>671</v>
      </c>
      <c r="C53" s="24">
        <v>43815</v>
      </c>
      <c r="D53" s="23" t="s">
        <v>700</v>
      </c>
      <c r="E53" s="24">
        <v>43838</v>
      </c>
      <c r="F53" s="23">
        <v>10</v>
      </c>
      <c r="G53" s="23">
        <v>0</v>
      </c>
      <c r="H53" s="25"/>
    </row>
    <row r="54" spans="1:8" x14ac:dyDescent="0.25">
      <c r="A54" s="23">
        <v>5801554401</v>
      </c>
      <c r="B54" s="23" t="s">
        <v>701</v>
      </c>
      <c r="C54" s="24">
        <v>43819</v>
      </c>
      <c r="D54" s="23" t="s">
        <v>702</v>
      </c>
      <c r="E54" s="24">
        <v>43823</v>
      </c>
      <c r="F54" s="23">
        <v>20</v>
      </c>
      <c r="G54" s="23">
        <v>20</v>
      </c>
      <c r="H54" s="25"/>
    </row>
    <row r="55" spans="1:8" x14ac:dyDescent="0.25">
      <c r="A55" s="23">
        <v>46817524</v>
      </c>
      <c r="B55" s="23" t="s">
        <v>663</v>
      </c>
      <c r="C55" s="24">
        <v>43836</v>
      </c>
      <c r="D55" s="23" t="s">
        <v>703</v>
      </c>
      <c r="E55" s="24">
        <v>43867</v>
      </c>
      <c r="F55" s="23">
        <v>50</v>
      </c>
      <c r="G55" s="23">
        <v>0</v>
      </c>
      <c r="H55" s="25"/>
    </row>
    <row r="56" spans="1:8" x14ac:dyDescent="0.25">
      <c r="A56" s="23">
        <v>55229144</v>
      </c>
      <c r="B56" s="23" t="s">
        <v>663</v>
      </c>
      <c r="C56" s="24">
        <v>43836</v>
      </c>
      <c r="D56" s="23" t="s">
        <v>703</v>
      </c>
      <c r="E56" s="24">
        <v>43867</v>
      </c>
      <c r="F56" s="23">
        <v>50</v>
      </c>
      <c r="G56" s="23">
        <v>0</v>
      </c>
      <c r="H56" s="25"/>
    </row>
    <row r="57" spans="1:8" x14ac:dyDescent="0.25">
      <c r="A57" s="23">
        <v>55214378</v>
      </c>
      <c r="B57" s="23" t="s">
        <v>663</v>
      </c>
      <c r="C57" s="24">
        <v>43836</v>
      </c>
      <c r="D57" s="23" t="s">
        <v>703</v>
      </c>
      <c r="E57" s="24">
        <v>43867</v>
      </c>
      <c r="F57" s="23">
        <v>100</v>
      </c>
      <c r="G57" s="23">
        <v>0</v>
      </c>
      <c r="H57" s="25"/>
    </row>
    <row r="58" spans="1:8" x14ac:dyDescent="0.25">
      <c r="A58" s="23">
        <v>55197794</v>
      </c>
      <c r="B58" s="23" t="s">
        <v>663</v>
      </c>
      <c r="C58" s="24">
        <v>43836</v>
      </c>
      <c r="D58" s="23" t="s">
        <v>703</v>
      </c>
      <c r="E58" s="24">
        <v>43867</v>
      </c>
      <c r="F58" s="23">
        <v>50</v>
      </c>
      <c r="G58" s="23">
        <v>0</v>
      </c>
      <c r="H58" s="25"/>
    </row>
    <row r="59" spans="1:8" x14ac:dyDescent="0.25">
      <c r="A59" s="23">
        <v>40005010</v>
      </c>
      <c r="B59" s="23" t="s">
        <v>663</v>
      </c>
      <c r="C59" s="24">
        <v>43836</v>
      </c>
      <c r="D59" s="23" t="s">
        <v>703</v>
      </c>
      <c r="E59" s="24">
        <v>43867</v>
      </c>
      <c r="F59" s="23">
        <v>50</v>
      </c>
      <c r="G59" s="23">
        <v>0</v>
      </c>
      <c r="H59" s="25"/>
    </row>
    <row r="60" spans="1:8" x14ac:dyDescent="0.25">
      <c r="A60" s="23">
        <v>433175389</v>
      </c>
      <c r="B60" s="23" t="s">
        <v>704</v>
      </c>
      <c r="C60" s="24">
        <v>43836</v>
      </c>
      <c r="D60" s="23" t="s">
        <v>705</v>
      </c>
      <c r="E60" s="24">
        <v>43842</v>
      </c>
      <c r="F60" s="23">
        <v>10</v>
      </c>
      <c r="G60" s="23">
        <v>0</v>
      </c>
      <c r="H60" s="25"/>
    </row>
    <row r="61" spans="1:8" x14ac:dyDescent="0.25">
      <c r="A61" s="23">
        <v>5801473742</v>
      </c>
      <c r="B61" s="23" t="s">
        <v>690</v>
      </c>
      <c r="C61" s="24">
        <v>43837</v>
      </c>
      <c r="D61" s="23" t="s">
        <v>706</v>
      </c>
      <c r="E61" s="24">
        <v>43853</v>
      </c>
      <c r="F61" s="23">
        <v>10</v>
      </c>
      <c r="G61" s="23">
        <v>1</v>
      </c>
      <c r="H61" s="25"/>
    </row>
    <row r="62" spans="1:8" x14ac:dyDescent="0.25">
      <c r="A62" s="23">
        <v>504388291</v>
      </c>
      <c r="B62" s="23" t="s">
        <v>707</v>
      </c>
      <c r="C62" s="24">
        <v>43837</v>
      </c>
      <c r="D62" s="23" t="s">
        <v>708</v>
      </c>
      <c r="E62" s="24">
        <v>43845</v>
      </c>
      <c r="F62" s="23">
        <v>25</v>
      </c>
      <c r="G62" s="23"/>
      <c r="H62" s="25"/>
    </row>
    <row r="63" spans="1:8" x14ac:dyDescent="0.25">
      <c r="A63" s="23">
        <v>504345096</v>
      </c>
      <c r="B63" s="23" t="s">
        <v>709</v>
      </c>
      <c r="C63" s="24">
        <v>43843</v>
      </c>
      <c r="D63" s="23" t="s">
        <v>710</v>
      </c>
      <c r="E63" s="24">
        <v>43865</v>
      </c>
      <c r="F63" s="23">
        <v>33</v>
      </c>
      <c r="G63" s="23">
        <v>23</v>
      </c>
      <c r="H63" s="25"/>
    </row>
    <row r="64" spans="1:8" x14ac:dyDescent="0.25">
      <c r="A64" s="23">
        <v>500360419</v>
      </c>
      <c r="B64" s="23" t="s">
        <v>709</v>
      </c>
      <c r="C64" s="24">
        <v>43843</v>
      </c>
      <c r="D64" s="23" t="s">
        <v>710</v>
      </c>
      <c r="E64" s="24">
        <v>43865</v>
      </c>
      <c r="F64" s="23">
        <v>1</v>
      </c>
      <c r="G64" s="23">
        <v>0</v>
      </c>
      <c r="H64" s="25"/>
    </row>
    <row r="65" spans="1:8" x14ac:dyDescent="0.25">
      <c r="A65" s="23">
        <v>500360418</v>
      </c>
      <c r="B65" s="23" t="s">
        <v>709</v>
      </c>
      <c r="C65" s="24">
        <v>43843</v>
      </c>
      <c r="D65" s="23" t="s">
        <v>710</v>
      </c>
      <c r="E65" s="24">
        <v>43865</v>
      </c>
      <c r="F65" s="23">
        <v>1</v>
      </c>
      <c r="G65" s="23">
        <v>0</v>
      </c>
      <c r="H65" s="25"/>
    </row>
    <row r="66" spans="1:8" x14ac:dyDescent="0.25">
      <c r="A66" s="23">
        <v>500360420</v>
      </c>
      <c r="B66" s="23" t="s">
        <v>709</v>
      </c>
      <c r="C66" s="24">
        <v>43843</v>
      </c>
      <c r="D66" s="23" t="s">
        <v>710</v>
      </c>
      <c r="E66" s="24">
        <v>43865</v>
      </c>
      <c r="F66" s="23">
        <v>1</v>
      </c>
      <c r="G66" s="23">
        <v>0</v>
      </c>
      <c r="H66" s="25"/>
    </row>
    <row r="67" spans="1:8" x14ac:dyDescent="0.25">
      <c r="A67" s="23">
        <v>5801958695</v>
      </c>
      <c r="B67" s="23" t="s">
        <v>709</v>
      </c>
      <c r="C67" s="24">
        <v>43843</v>
      </c>
      <c r="D67" s="23" t="s">
        <v>710</v>
      </c>
      <c r="E67" s="24">
        <v>43865</v>
      </c>
      <c r="F67" s="23">
        <v>8</v>
      </c>
      <c r="G67" s="23">
        <v>0</v>
      </c>
      <c r="H67" s="25"/>
    </row>
    <row r="68" spans="1:8" x14ac:dyDescent="0.25">
      <c r="A68" s="23">
        <v>99441962</v>
      </c>
      <c r="B68" s="23" t="s">
        <v>711</v>
      </c>
      <c r="C68" s="24">
        <v>43846</v>
      </c>
      <c r="D68" s="23" t="s">
        <v>712</v>
      </c>
      <c r="E68" s="24">
        <v>44105</v>
      </c>
      <c r="F68" s="23">
        <v>240</v>
      </c>
      <c r="G68" s="23"/>
      <c r="H68" s="25"/>
    </row>
    <row r="69" spans="1:8" x14ac:dyDescent="0.25">
      <c r="A69" s="23">
        <v>99464346</v>
      </c>
      <c r="B69" s="23" t="s">
        <v>711</v>
      </c>
      <c r="C69" s="24">
        <v>43846</v>
      </c>
      <c r="D69" s="23" t="s">
        <v>712</v>
      </c>
      <c r="E69" s="24">
        <v>44105</v>
      </c>
      <c r="F69" s="23">
        <v>210</v>
      </c>
      <c r="G69" s="23"/>
      <c r="H69" s="25"/>
    </row>
    <row r="70" spans="1:8" x14ac:dyDescent="0.25">
      <c r="A70" s="23">
        <v>99464346</v>
      </c>
      <c r="B70" s="23" t="s">
        <v>711</v>
      </c>
      <c r="C70" s="24">
        <v>43846</v>
      </c>
      <c r="D70" s="23" t="s">
        <v>712</v>
      </c>
      <c r="E70" s="24">
        <v>43984</v>
      </c>
      <c r="F70" s="23">
        <v>210</v>
      </c>
      <c r="G70" s="23">
        <v>200</v>
      </c>
      <c r="H70" s="25"/>
    </row>
    <row r="71" spans="1:8" x14ac:dyDescent="0.25">
      <c r="A71" s="23">
        <v>500314915</v>
      </c>
      <c r="B71" s="23" t="s">
        <v>711</v>
      </c>
      <c r="C71" s="24">
        <v>43846</v>
      </c>
      <c r="D71" s="23" t="s">
        <v>712</v>
      </c>
      <c r="E71" s="24">
        <v>44105</v>
      </c>
      <c r="F71" s="23">
        <v>90</v>
      </c>
      <c r="G71" s="23"/>
      <c r="H71" s="25"/>
    </row>
    <row r="72" spans="1:8" x14ac:dyDescent="0.25">
      <c r="A72" s="23">
        <v>5801587241</v>
      </c>
      <c r="B72" s="23" t="s">
        <v>711</v>
      </c>
      <c r="C72" s="24">
        <v>43846</v>
      </c>
      <c r="D72" s="23" t="s">
        <v>712</v>
      </c>
      <c r="E72" s="24">
        <v>44105</v>
      </c>
      <c r="F72" s="23">
        <v>90</v>
      </c>
      <c r="G72" s="23"/>
      <c r="H72" s="25"/>
    </row>
    <row r="73" spans="1:8" x14ac:dyDescent="0.25">
      <c r="A73" s="23">
        <v>504021638</v>
      </c>
      <c r="B73" s="23" t="s">
        <v>711</v>
      </c>
      <c r="C73" s="24">
        <v>43846</v>
      </c>
      <c r="D73" s="23" t="s">
        <v>712</v>
      </c>
      <c r="E73" s="24">
        <v>44105</v>
      </c>
      <c r="F73" s="23">
        <v>180</v>
      </c>
      <c r="G73" s="23"/>
      <c r="H73" s="25"/>
    </row>
    <row r="74" spans="1:8" x14ac:dyDescent="0.25">
      <c r="A74" s="23">
        <v>500372866</v>
      </c>
      <c r="B74" s="23" t="s">
        <v>48</v>
      </c>
      <c r="C74" s="24">
        <v>43846</v>
      </c>
      <c r="D74" s="23" t="s">
        <v>713</v>
      </c>
      <c r="E74" s="24">
        <v>43852</v>
      </c>
      <c r="F74" s="23">
        <v>1</v>
      </c>
      <c r="G74" s="23">
        <v>0</v>
      </c>
      <c r="H74" s="25"/>
    </row>
    <row r="75" spans="1:8" x14ac:dyDescent="0.25">
      <c r="A75" s="23">
        <v>500372866</v>
      </c>
      <c r="B75" s="23" t="s">
        <v>48</v>
      </c>
      <c r="C75" s="24">
        <v>43851</v>
      </c>
      <c r="D75" s="23" t="s">
        <v>714</v>
      </c>
      <c r="E75" s="24">
        <v>43857</v>
      </c>
      <c r="F75" s="23">
        <v>1</v>
      </c>
      <c r="G75" s="23">
        <v>0</v>
      </c>
      <c r="H75" s="25"/>
    </row>
    <row r="76" spans="1:8" x14ac:dyDescent="0.25">
      <c r="A76" s="23">
        <v>504049716</v>
      </c>
      <c r="B76" s="23" t="s">
        <v>709</v>
      </c>
      <c r="C76" s="24">
        <v>43852</v>
      </c>
      <c r="D76" s="23" t="s">
        <v>715</v>
      </c>
      <c r="E76" s="24">
        <v>43874</v>
      </c>
      <c r="F76" s="23">
        <v>200</v>
      </c>
      <c r="G76" s="23">
        <v>0</v>
      </c>
      <c r="H76" s="25"/>
    </row>
    <row r="77" spans="1:8" x14ac:dyDescent="0.25">
      <c r="A77" s="23">
        <v>504388275</v>
      </c>
      <c r="B77" s="23" t="s">
        <v>709</v>
      </c>
      <c r="C77" s="24">
        <v>43852</v>
      </c>
      <c r="D77" s="23" t="s">
        <v>715</v>
      </c>
      <c r="E77" s="24">
        <v>43874</v>
      </c>
      <c r="F77" s="23">
        <v>80</v>
      </c>
      <c r="G77" s="23">
        <v>20</v>
      </c>
      <c r="H77" s="25"/>
    </row>
    <row r="78" spans="1:8" x14ac:dyDescent="0.25">
      <c r="A78" s="23">
        <v>504126981</v>
      </c>
      <c r="B78" s="23" t="s">
        <v>690</v>
      </c>
      <c r="C78" s="24">
        <v>43852</v>
      </c>
      <c r="D78" s="23" t="s">
        <v>716</v>
      </c>
      <c r="E78" s="24">
        <v>43874</v>
      </c>
      <c r="F78" s="23">
        <v>8</v>
      </c>
      <c r="G78" s="23">
        <v>0</v>
      </c>
      <c r="H78" s="25"/>
    </row>
    <row r="79" spans="1:8" x14ac:dyDescent="0.25">
      <c r="A79" s="23">
        <v>504126986</v>
      </c>
      <c r="B79" s="23" t="s">
        <v>690</v>
      </c>
      <c r="C79" s="24">
        <v>43852</v>
      </c>
      <c r="D79" s="23" t="s">
        <v>716</v>
      </c>
      <c r="E79" s="24">
        <v>43877</v>
      </c>
      <c r="F79" s="23">
        <v>4</v>
      </c>
      <c r="G79" s="23">
        <v>0</v>
      </c>
      <c r="H79" s="25"/>
    </row>
    <row r="80" spans="1:8" x14ac:dyDescent="0.25">
      <c r="A80" s="23">
        <v>3208</v>
      </c>
      <c r="B80" s="23" t="s">
        <v>48</v>
      </c>
      <c r="C80" s="24">
        <v>43854</v>
      </c>
      <c r="D80" s="23" t="s">
        <v>717</v>
      </c>
      <c r="E80" s="24">
        <v>43859</v>
      </c>
      <c r="F80" s="23">
        <v>1000</v>
      </c>
      <c r="G80" s="23">
        <v>0</v>
      </c>
      <c r="H80" s="25"/>
    </row>
    <row r="81" spans="1:8" x14ac:dyDescent="0.25">
      <c r="A81" s="23">
        <v>98418853</v>
      </c>
      <c r="B81" s="23" t="s">
        <v>48</v>
      </c>
      <c r="C81" s="24">
        <v>43854</v>
      </c>
      <c r="D81" s="23" t="s">
        <v>718</v>
      </c>
      <c r="E81" s="24">
        <v>43860</v>
      </c>
      <c r="F81" s="23">
        <v>1</v>
      </c>
      <c r="G81" s="23">
        <v>0</v>
      </c>
      <c r="H81" s="25"/>
    </row>
    <row r="82" spans="1:8" x14ac:dyDescent="0.25">
      <c r="A82" s="23">
        <v>500372866</v>
      </c>
      <c r="B82" s="23" t="s">
        <v>48</v>
      </c>
      <c r="C82" s="24">
        <v>43854</v>
      </c>
      <c r="D82" s="23" t="s">
        <v>718</v>
      </c>
      <c r="E82" s="24">
        <v>43860</v>
      </c>
      <c r="F82" s="23">
        <v>1</v>
      </c>
      <c r="G82" s="23">
        <v>0</v>
      </c>
      <c r="H82" s="25"/>
    </row>
    <row r="83" spans="1:8" x14ac:dyDescent="0.25">
      <c r="A83" s="23">
        <v>504127841</v>
      </c>
      <c r="B83" s="23" t="s">
        <v>709</v>
      </c>
      <c r="C83" s="24">
        <v>43857</v>
      </c>
      <c r="D83" s="23" t="s">
        <v>719</v>
      </c>
      <c r="E83" s="24">
        <v>43879</v>
      </c>
      <c r="F83" s="23">
        <v>24</v>
      </c>
      <c r="G83" s="23">
        <v>0</v>
      </c>
      <c r="H83" s="25"/>
    </row>
    <row r="84" spans="1:8" x14ac:dyDescent="0.25">
      <c r="A84" s="23">
        <v>504099279</v>
      </c>
      <c r="B84" s="23" t="s">
        <v>720</v>
      </c>
      <c r="C84" s="24">
        <v>43858</v>
      </c>
      <c r="D84" s="23" t="s">
        <v>721</v>
      </c>
      <c r="E84" s="24">
        <v>43868</v>
      </c>
      <c r="F84" s="23">
        <v>100</v>
      </c>
      <c r="G84" s="23">
        <v>51</v>
      </c>
      <c r="H84" s="25"/>
    </row>
    <row r="85" spans="1:8" x14ac:dyDescent="0.25">
      <c r="A85" s="23">
        <v>500335392</v>
      </c>
      <c r="B85" s="23" t="s">
        <v>722</v>
      </c>
      <c r="C85" s="24">
        <v>43859</v>
      </c>
      <c r="D85" s="23" t="s">
        <v>723</v>
      </c>
      <c r="E85" s="24">
        <v>43878</v>
      </c>
      <c r="F85" s="23">
        <v>100</v>
      </c>
      <c r="G85" s="23"/>
      <c r="H85" s="25"/>
    </row>
    <row r="86" spans="1:8" x14ac:dyDescent="0.25">
      <c r="A86" s="23">
        <v>504019288</v>
      </c>
      <c r="B86" s="23" t="s">
        <v>48</v>
      </c>
      <c r="C86" s="24">
        <v>43859</v>
      </c>
      <c r="D86" s="23" t="s">
        <v>724</v>
      </c>
      <c r="E86" s="24">
        <v>43868</v>
      </c>
      <c r="F86" s="23">
        <v>2</v>
      </c>
      <c r="G86" s="23">
        <v>1</v>
      </c>
      <c r="H86" s="25"/>
    </row>
    <row r="87" spans="1:8" x14ac:dyDescent="0.25">
      <c r="A87" s="23">
        <v>504127841</v>
      </c>
      <c r="B87" s="23" t="s">
        <v>709</v>
      </c>
      <c r="C87" s="24">
        <v>43860</v>
      </c>
      <c r="D87" s="23" t="s">
        <v>725</v>
      </c>
      <c r="E87" s="24">
        <v>43882</v>
      </c>
      <c r="F87" s="23">
        <v>9</v>
      </c>
      <c r="G87" s="23">
        <v>0</v>
      </c>
      <c r="H87" s="25"/>
    </row>
    <row r="88" spans="1:8" x14ac:dyDescent="0.25">
      <c r="A88" s="23">
        <v>51854230</v>
      </c>
      <c r="B88" s="23" t="s">
        <v>726</v>
      </c>
      <c r="C88" s="24">
        <v>43860</v>
      </c>
      <c r="D88" s="23" t="s">
        <v>727</v>
      </c>
      <c r="E88" s="24">
        <v>43882</v>
      </c>
      <c r="F88" s="23">
        <v>5</v>
      </c>
      <c r="G88" s="23">
        <v>0</v>
      </c>
      <c r="H88" s="25"/>
    </row>
    <row r="89" spans="1:8" x14ac:dyDescent="0.25">
      <c r="A89" s="23">
        <v>500305952</v>
      </c>
      <c r="B89" s="23" t="s">
        <v>690</v>
      </c>
      <c r="C89" s="24">
        <v>43860</v>
      </c>
      <c r="D89" s="23" t="s">
        <v>728</v>
      </c>
      <c r="E89" s="24">
        <v>43860</v>
      </c>
      <c r="F89" s="23">
        <v>36</v>
      </c>
      <c r="G89" s="23">
        <v>24</v>
      </c>
      <c r="H89" s="25"/>
    </row>
    <row r="90" spans="1:8" x14ac:dyDescent="0.25">
      <c r="A90" s="23">
        <v>8094322</v>
      </c>
      <c r="B90" s="23" t="s">
        <v>690</v>
      </c>
      <c r="C90" s="24">
        <v>43860</v>
      </c>
      <c r="D90" s="23" t="s">
        <v>728</v>
      </c>
      <c r="E90" s="24">
        <v>43860</v>
      </c>
      <c r="F90" s="23">
        <v>10</v>
      </c>
      <c r="G90" s="23">
        <v>7</v>
      </c>
      <c r="H90" s="25"/>
    </row>
    <row r="91" spans="1:8" x14ac:dyDescent="0.25">
      <c r="A91" s="23">
        <v>4895188</v>
      </c>
      <c r="B91" s="23" t="s">
        <v>690</v>
      </c>
      <c r="C91" s="24">
        <v>43860</v>
      </c>
      <c r="D91" s="23" t="s">
        <v>728</v>
      </c>
      <c r="E91" s="24">
        <v>43860</v>
      </c>
      <c r="F91" s="23">
        <v>109</v>
      </c>
      <c r="G91" s="23">
        <v>100</v>
      </c>
      <c r="H91" s="25"/>
    </row>
    <row r="92" spans="1:8" x14ac:dyDescent="0.25">
      <c r="A92" s="23">
        <v>4894532</v>
      </c>
      <c r="B92" s="23" t="s">
        <v>690</v>
      </c>
      <c r="C92" s="24">
        <v>43860</v>
      </c>
      <c r="D92" s="23" t="s">
        <v>728</v>
      </c>
      <c r="E92" s="24">
        <v>43860</v>
      </c>
      <c r="F92" s="23">
        <v>11</v>
      </c>
      <c r="G92" s="23">
        <v>8</v>
      </c>
      <c r="H92" s="25"/>
    </row>
    <row r="93" spans="1:8" x14ac:dyDescent="0.25">
      <c r="A93" s="23">
        <v>5801508905</v>
      </c>
      <c r="B93" s="23" t="s">
        <v>690</v>
      </c>
      <c r="C93" s="24">
        <v>43860</v>
      </c>
      <c r="D93" s="23" t="s">
        <v>728</v>
      </c>
      <c r="E93" s="24">
        <v>43860</v>
      </c>
      <c r="F93" s="23">
        <v>30</v>
      </c>
      <c r="G93" s="23">
        <v>29</v>
      </c>
      <c r="H93" s="25"/>
    </row>
    <row r="94" spans="1:8" x14ac:dyDescent="0.25">
      <c r="A94" s="23">
        <v>14194670</v>
      </c>
      <c r="B94" s="23" t="s">
        <v>729</v>
      </c>
      <c r="C94" s="24">
        <v>43864</v>
      </c>
      <c r="D94" s="23" t="s">
        <v>730</v>
      </c>
      <c r="E94" s="24">
        <v>43864</v>
      </c>
      <c r="F94" s="23">
        <v>40000</v>
      </c>
      <c r="G94" s="23">
        <v>0</v>
      </c>
      <c r="H94" s="25"/>
    </row>
    <row r="95" spans="1:8" x14ac:dyDescent="0.25">
      <c r="A95" s="23">
        <v>84414270</v>
      </c>
      <c r="B95" s="23" t="s">
        <v>61</v>
      </c>
      <c r="C95" s="24">
        <v>43865</v>
      </c>
      <c r="D95" s="23" t="s">
        <v>731</v>
      </c>
      <c r="E95" s="24">
        <v>43892</v>
      </c>
      <c r="F95" s="23">
        <v>5</v>
      </c>
      <c r="G95" s="23">
        <v>0</v>
      </c>
      <c r="H95" s="25"/>
    </row>
    <row r="96" spans="1:8" x14ac:dyDescent="0.25">
      <c r="A96" s="23">
        <v>500055960</v>
      </c>
      <c r="B96" s="23" t="s">
        <v>732</v>
      </c>
      <c r="C96" s="24">
        <v>43866</v>
      </c>
      <c r="D96" s="23" t="s">
        <v>733</v>
      </c>
      <c r="E96" s="24">
        <v>43952</v>
      </c>
      <c r="F96" s="23">
        <v>120</v>
      </c>
      <c r="G96" s="23">
        <v>106</v>
      </c>
      <c r="H96" s="25"/>
    </row>
    <row r="97" spans="1:8" x14ac:dyDescent="0.25">
      <c r="A97" s="23">
        <v>500054560</v>
      </c>
      <c r="B97" s="23" t="s">
        <v>732</v>
      </c>
      <c r="C97" s="24">
        <v>43866</v>
      </c>
      <c r="D97" s="23" t="s">
        <v>734</v>
      </c>
      <c r="E97" s="24">
        <v>43922</v>
      </c>
      <c r="F97" s="23">
        <v>300</v>
      </c>
      <c r="G97" s="23">
        <v>203</v>
      </c>
      <c r="H97" s="25"/>
    </row>
    <row r="98" spans="1:8" x14ac:dyDescent="0.25">
      <c r="A98" s="23">
        <v>2996587</v>
      </c>
      <c r="B98" s="23" t="s">
        <v>48</v>
      </c>
      <c r="C98" s="24">
        <v>43867</v>
      </c>
      <c r="D98" s="23" t="s">
        <v>735</v>
      </c>
      <c r="E98" s="24">
        <v>43899</v>
      </c>
      <c r="F98" s="23">
        <v>3</v>
      </c>
      <c r="G98" s="23">
        <v>0</v>
      </c>
      <c r="H98" s="25"/>
    </row>
    <row r="99" spans="1:8" x14ac:dyDescent="0.25">
      <c r="A99" s="23">
        <v>500054910</v>
      </c>
      <c r="B99" s="23" t="s">
        <v>48</v>
      </c>
      <c r="C99" s="24">
        <v>43867</v>
      </c>
      <c r="D99" s="23" t="s">
        <v>735</v>
      </c>
      <c r="E99" s="24">
        <v>43899</v>
      </c>
      <c r="F99" s="23">
        <v>10</v>
      </c>
      <c r="G99" s="23">
        <v>10</v>
      </c>
      <c r="H99" s="25"/>
    </row>
    <row r="100" spans="1:8" x14ac:dyDescent="0.25">
      <c r="A100" s="23">
        <v>500336751</v>
      </c>
      <c r="B100" s="23" t="s">
        <v>709</v>
      </c>
      <c r="C100" s="24">
        <v>43871</v>
      </c>
      <c r="D100" s="23" t="s">
        <v>736</v>
      </c>
      <c r="E100" s="24">
        <v>43893</v>
      </c>
      <c r="F100" s="23">
        <v>24</v>
      </c>
      <c r="G100" s="23">
        <v>5</v>
      </c>
      <c r="H100" s="25"/>
    </row>
    <row r="101" spans="1:8" x14ac:dyDescent="0.25">
      <c r="A101" s="23">
        <v>8094322</v>
      </c>
      <c r="B101" s="23" t="s">
        <v>690</v>
      </c>
      <c r="C101" s="24">
        <v>43871</v>
      </c>
      <c r="D101" s="23" t="s">
        <v>737</v>
      </c>
      <c r="E101" s="24">
        <v>43893</v>
      </c>
      <c r="F101" s="23">
        <v>5</v>
      </c>
      <c r="G101" s="23">
        <v>0</v>
      </c>
      <c r="H101" s="25"/>
    </row>
    <row r="102" spans="1:8" x14ac:dyDescent="0.25">
      <c r="A102" s="23">
        <v>79086720</v>
      </c>
      <c r="B102" s="23" t="s">
        <v>690</v>
      </c>
      <c r="C102" s="24">
        <v>43871</v>
      </c>
      <c r="D102" s="23" t="s">
        <v>737</v>
      </c>
      <c r="E102" s="24">
        <v>43893</v>
      </c>
      <c r="F102" s="23">
        <v>4</v>
      </c>
      <c r="G102" s="23">
        <v>0</v>
      </c>
      <c r="H102" s="25"/>
    </row>
    <row r="103" spans="1:8" x14ac:dyDescent="0.25">
      <c r="A103" s="23">
        <v>504078499</v>
      </c>
      <c r="B103" s="23" t="s">
        <v>690</v>
      </c>
      <c r="C103" s="24">
        <v>43871</v>
      </c>
      <c r="D103" s="23" t="s">
        <v>737</v>
      </c>
      <c r="E103" s="24">
        <v>43893</v>
      </c>
      <c r="F103" s="23">
        <v>4</v>
      </c>
      <c r="G103" s="23">
        <v>0</v>
      </c>
      <c r="H103" s="25"/>
    </row>
    <row r="104" spans="1:8" x14ac:dyDescent="0.25">
      <c r="A104" s="23">
        <v>504052680</v>
      </c>
      <c r="B104" s="23" t="s">
        <v>48</v>
      </c>
      <c r="C104" s="24">
        <v>43873</v>
      </c>
      <c r="D104" s="23" t="s">
        <v>738</v>
      </c>
      <c r="E104" s="24">
        <v>43879</v>
      </c>
      <c r="F104" s="23">
        <v>2</v>
      </c>
      <c r="G104" s="23">
        <v>1</v>
      </c>
      <c r="H104" s="25"/>
    </row>
    <row r="105" spans="1:8" x14ac:dyDescent="0.25">
      <c r="A105" s="23">
        <v>84356485</v>
      </c>
      <c r="B105" s="23" t="s">
        <v>61</v>
      </c>
      <c r="C105" s="24">
        <v>43878</v>
      </c>
      <c r="D105" s="23" t="s">
        <v>739</v>
      </c>
      <c r="E105" s="24">
        <v>43963</v>
      </c>
      <c r="F105" s="23">
        <v>20</v>
      </c>
      <c r="G105" s="23">
        <v>15</v>
      </c>
      <c r="H105" s="25"/>
    </row>
    <row r="106" spans="1:8" x14ac:dyDescent="0.25">
      <c r="A106" s="23">
        <v>5801455560</v>
      </c>
      <c r="B106" s="23" t="s">
        <v>685</v>
      </c>
      <c r="C106" s="24">
        <v>43879</v>
      </c>
      <c r="D106" s="23" t="s">
        <v>686</v>
      </c>
      <c r="E106" s="24">
        <v>43922</v>
      </c>
      <c r="F106" s="23">
        <v>4096</v>
      </c>
      <c r="G106" s="23">
        <v>4096</v>
      </c>
      <c r="H106" s="25"/>
    </row>
    <row r="107" spans="1:8" x14ac:dyDescent="0.25">
      <c r="A107" s="23">
        <v>79086720</v>
      </c>
      <c r="B107" s="23" t="s">
        <v>690</v>
      </c>
      <c r="C107" s="24">
        <v>43879</v>
      </c>
      <c r="D107" s="23" t="s">
        <v>740</v>
      </c>
      <c r="E107" s="24">
        <v>43901</v>
      </c>
      <c r="F107" s="23">
        <v>5</v>
      </c>
      <c r="G107" s="23">
        <v>0</v>
      </c>
      <c r="H107" s="25"/>
    </row>
    <row r="108" spans="1:8" x14ac:dyDescent="0.25">
      <c r="A108" s="23">
        <v>504039838</v>
      </c>
      <c r="B108" s="23" t="s">
        <v>690</v>
      </c>
      <c r="C108" s="24">
        <v>43880</v>
      </c>
      <c r="D108" s="23" t="s">
        <v>741</v>
      </c>
      <c r="E108" s="24">
        <v>43892</v>
      </c>
      <c r="F108" s="23">
        <v>1</v>
      </c>
      <c r="G108" s="23"/>
      <c r="H108" s="25"/>
    </row>
    <row r="109" spans="1:8" x14ac:dyDescent="0.25">
      <c r="A109" s="23">
        <v>5801905221</v>
      </c>
      <c r="B109" s="23" t="s">
        <v>742</v>
      </c>
      <c r="C109" s="24">
        <v>43880</v>
      </c>
      <c r="D109" s="23" t="s">
        <v>743</v>
      </c>
      <c r="E109" s="24">
        <v>43902</v>
      </c>
      <c r="F109" s="23">
        <v>2</v>
      </c>
      <c r="G109" s="23">
        <v>0</v>
      </c>
      <c r="H109" s="25"/>
    </row>
    <row r="110" spans="1:8" x14ac:dyDescent="0.25">
      <c r="A110" s="23">
        <v>5802274207</v>
      </c>
      <c r="B110" s="23" t="s">
        <v>104</v>
      </c>
      <c r="C110" s="24">
        <v>43880</v>
      </c>
      <c r="D110" s="23" t="s">
        <v>744</v>
      </c>
      <c r="E110" s="24">
        <v>43902</v>
      </c>
      <c r="F110" s="23">
        <v>2</v>
      </c>
      <c r="G110" s="23">
        <v>0</v>
      </c>
      <c r="H110" s="25"/>
    </row>
    <row r="111" spans="1:8" x14ac:dyDescent="0.25">
      <c r="A111" s="23">
        <v>5801557181</v>
      </c>
      <c r="B111" s="23" t="s">
        <v>742</v>
      </c>
      <c r="C111" s="24">
        <v>43880</v>
      </c>
      <c r="D111" s="23" t="s">
        <v>743</v>
      </c>
      <c r="E111" s="24">
        <v>43902</v>
      </c>
      <c r="F111" s="23">
        <v>5</v>
      </c>
      <c r="G111" s="23">
        <v>0</v>
      </c>
      <c r="H111" s="25"/>
    </row>
    <row r="112" spans="1:8" x14ac:dyDescent="0.25">
      <c r="A112" s="23">
        <v>504288636</v>
      </c>
      <c r="B112" s="23" t="s">
        <v>104</v>
      </c>
      <c r="C112" s="24">
        <v>43880</v>
      </c>
      <c r="D112" s="23" t="s">
        <v>744</v>
      </c>
      <c r="E112" s="24">
        <v>43902</v>
      </c>
      <c r="F112" s="23">
        <v>1</v>
      </c>
      <c r="G112" s="23">
        <v>0</v>
      </c>
      <c r="H112" s="25"/>
    </row>
    <row r="113" spans="1:8" x14ac:dyDescent="0.25">
      <c r="A113" s="23">
        <v>5802274203</v>
      </c>
      <c r="B113" s="23" t="s">
        <v>104</v>
      </c>
      <c r="C113" s="24">
        <v>43880</v>
      </c>
      <c r="D113" s="23" t="s">
        <v>744</v>
      </c>
      <c r="E113" s="24">
        <v>43902</v>
      </c>
      <c r="F113" s="23">
        <v>2</v>
      </c>
      <c r="G113" s="23">
        <v>0</v>
      </c>
      <c r="H113" s="25"/>
    </row>
    <row r="114" spans="1:8" x14ac:dyDescent="0.25">
      <c r="A114" s="23">
        <v>2831314</v>
      </c>
      <c r="B114" s="23" t="s">
        <v>104</v>
      </c>
      <c r="C114" s="24">
        <v>43880</v>
      </c>
      <c r="D114" s="23" t="s">
        <v>744</v>
      </c>
      <c r="E114" s="24">
        <v>43902</v>
      </c>
      <c r="F114" s="23">
        <v>8</v>
      </c>
      <c r="G114" s="23">
        <v>0</v>
      </c>
      <c r="H114" s="25"/>
    </row>
    <row r="115" spans="1:8" x14ac:dyDescent="0.25">
      <c r="A115" s="23">
        <v>84356485</v>
      </c>
      <c r="B115" s="23" t="s">
        <v>61</v>
      </c>
      <c r="C115" s="24">
        <v>43880</v>
      </c>
      <c r="D115" s="23" t="s">
        <v>745</v>
      </c>
      <c r="E115" s="24">
        <v>43931</v>
      </c>
      <c r="F115" s="23">
        <v>8</v>
      </c>
      <c r="G115" s="23">
        <v>0</v>
      </c>
      <c r="H115" s="25"/>
    </row>
    <row r="116" spans="1:8" x14ac:dyDescent="0.25">
      <c r="A116" s="23">
        <v>87588891</v>
      </c>
      <c r="B116" s="23" t="s">
        <v>61</v>
      </c>
      <c r="C116" s="24">
        <v>43880</v>
      </c>
      <c r="D116" s="23" t="s">
        <v>745</v>
      </c>
      <c r="E116" s="24">
        <v>43931</v>
      </c>
      <c r="F116" s="23">
        <v>4</v>
      </c>
      <c r="G116" s="23">
        <v>4</v>
      </c>
      <c r="H116" s="25"/>
    </row>
    <row r="117" spans="1:8" x14ac:dyDescent="0.25">
      <c r="A117" s="23">
        <v>84356485</v>
      </c>
      <c r="B117" s="23" t="s">
        <v>61</v>
      </c>
      <c r="C117" s="24">
        <v>43881</v>
      </c>
      <c r="D117" s="23" t="s">
        <v>746</v>
      </c>
      <c r="E117" s="24">
        <v>43963</v>
      </c>
      <c r="F117" s="23">
        <v>10</v>
      </c>
      <c r="G117" s="23">
        <v>0</v>
      </c>
      <c r="H117" s="25"/>
    </row>
    <row r="118" spans="1:8" x14ac:dyDescent="0.25">
      <c r="A118" s="23">
        <v>504388291</v>
      </c>
      <c r="B118" s="23" t="s">
        <v>709</v>
      </c>
      <c r="C118" s="24">
        <v>43882</v>
      </c>
      <c r="D118" s="23" t="s">
        <v>747</v>
      </c>
      <c r="E118" s="24">
        <v>43921</v>
      </c>
      <c r="F118" s="23">
        <v>13</v>
      </c>
      <c r="G118" s="23">
        <v>10</v>
      </c>
      <c r="H118" s="25"/>
    </row>
    <row r="119" spans="1:8" x14ac:dyDescent="0.25">
      <c r="A119" s="23">
        <v>504386313</v>
      </c>
      <c r="B119" s="23" t="s">
        <v>690</v>
      </c>
      <c r="C119" s="24">
        <v>43885</v>
      </c>
      <c r="D119" s="23" t="s">
        <v>748</v>
      </c>
      <c r="E119" s="24">
        <v>43935</v>
      </c>
      <c r="F119" s="23">
        <v>30</v>
      </c>
      <c r="G119" s="23">
        <v>20</v>
      </c>
      <c r="H119" s="25"/>
    </row>
    <row r="120" spans="1:8" x14ac:dyDescent="0.25">
      <c r="A120" s="23">
        <v>17917015</v>
      </c>
      <c r="B120" s="23" t="s">
        <v>690</v>
      </c>
      <c r="C120" s="24">
        <v>43892</v>
      </c>
      <c r="D120" s="23" t="s">
        <v>749</v>
      </c>
      <c r="E120" s="24">
        <v>43914</v>
      </c>
      <c r="F120" s="23">
        <v>2</v>
      </c>
      <c r="G120" s="23">
        <v>0</v>
      </c>
      <c r="H120" s="25"/>
    </row>
    <row r="121" spans="1:8" x14ac:dyDescent="0.25">
      <c r="A121" s="23">
        <v>504126986</v>
      </c>
      <c r="B121" s="23" t="s">
        <v>690</v>
      </c>
      <c r="C121" s="24">
        <v>43893</v>
      </c>
      <c r="D121" s="23" t="s">
        <v>750</v>
      </c>
      <c r="E121" s="24">
        <v>43914</v>
      </c>
      <c r="F121" s="23">
        <v>16</v>
      </c>
      <c r="G121" s="23"/>
      <c r="H121" s="25"/>
    </row>
    <row r="122" spans="1:8" x14ac:dyDescent="0.25">
      <c r="A122" s="23">
        <v>504127775</v>
      </c>
      <c r="B122" s="23" t="s">
        <v>690</v>
      </c>
      <c r="C122" s="24">
        <v>43893</v>
      </c>
      <c r="D122" s="23" t="s">
        <v>750</v>
      </c>
      <c r="E122" s="24">
        <v>43914</v>
      </c>
      <c r="F122" s="23">
        <v>45</v>
      </c>
      <c r="G122" s="23"/>
      <c r="H122" s="25"/>
    </row>
    <row r="123" spans="1:8" x14ac:dyDescent="0.25">
      <c r="A123" s="23">
        <v>16597425</v>
      </c>
      <c r="B123" s="23" t="s">
        <v>690</v>
      </c>
      <c r="C123" s="24">
        <v>43893</v>
      </c>
      <c r="D123" s="23" t="s">
        <v>750</v>
      </c>
      <c r="E123" s="24">
        <v>43914</v>
      </c>
      <c r="F123" s="23">
        <v>8</v>
      </c>
      <c r="G123" s="23">
        <v>4</v>
      </c>
      <c r="H123" s="25"/>
    </row>
    <row r="124" spans="1:8" x14ac:dyDescent="0.25">
      <c r="A124" s="23">
        <v>4895363</v>
      </c>
      <c r="B124" s="23" t="s">
        <v>690</v>
      </c>
      <c r="C124" s="24">
        <v>43893</v>
      </c>
      <c r="D124" s="23" t="s">
        <v>750</v>
      </c>
      <c r="E124" s="24">
        <v>43914</v>
      </c>
      <c r="F124" s="23">
        <v>7</v>
      </c>
      <c r="G124" s="23"/>
      <c r="H124" s="25"/>
    </row>
    <row r="125" spans="1:8" x14ac:dyDescent="0.25">
      <c r="A125" s="23">
        <v>504133017</v>
      </c>
      <c r="B125" s="23" t="s">
        <v>690</v>
      </c>
      <c r="C125" s="24">
        <v>43893</v>
      </c>
      <c r="D125" s="23" t="s">
        <v>750</v>
      </c>
      <c r="E125" s="24">
        <v>43914</v>
      </c>
      <c r="F125" s="23">
        <v>43</v>
      </c>
      <c r="G125" s="23"/>
      <c r="H125" s="25"/>
    </row>
    <row r="126" spans="1:8" x14ac:dyDescent="0.25">
      <c r="A126" s="23">
        <v>4894410</v>
      </c>
      <c r="B126" s="23" t="s">
        <v>690</v>
      </c>
      <c r="C126" s="24">
        <v>43893</v>
      </c>
      <c r="D126" s="23" t="s">
        <v>750</v>
      </c>
      <c r="E126" s="24">
        <v>43914</v>
      </c>
      <c r="F126" s="23">
        <v>13</v>
      </c>
      <c r="G126" s="23"/>
      <c r="H126" s="25"/>
    </row>
    <row r="127" spans="1:8" x14ac:dyDescent="0.25">
      <c r="A127" s="23">
        <v>504253853</v>
      </c>
      <c r="B127" s="23" t="s">
        <v>690</v>
      </c>
      <c r="C127" s="24">
        <v>43893</v>
      </c>
      <c r="D127" s="23" t="s">
        <v>750</v>
      </c>
      <c r="E127" s="24">
        <v>43914</v>
      </c>
      <c r="F127" s="23">
        <v>4</v>
      </c>
      <c r="G127" s="23"/>
      <c r="H127" s="25"/>
    </row>
    <row r="128" spans="1:8" x14ac:dyDescent="0.25">
      <c r="A128" s="23">
        <v>504126981</v>
      </c>
      <c r="B128" s="23" t="s">
        <v>690</v>
      </c>
      <c r="C128" s="24">
        <v>43893</v>
      </c>
      <c r="D128" s="23" t="s">
        <v>750</v>
      </c>
      <c r="E128" s="24">
        <v>43914</v>
      </c>
      <c r="F128" s="23">
        <v>12</v>
      </c>
      <c r="G128" s="23"/>
      <c r="H128" s="25"/>
    </row>
    <row r="129" spans="1:8" x14ac:dyDescent="0.25">
      <c r="A129" s="23">
        <v>5801469982</v>
      </c>
      <c r="B129" s="23" t="s">
        <v>690</v>
      </c>
      <c r="C129" s="24">
        <v>43893</v>
      </c>
      <c r="D129" s="23" t="s">
        <v>750</v>
      </c>
      <c r="E129" s="24">
        <v>43914</v>
      </c>
      <c r="F129" s="23">
        <v>43</v>
      </c>
      <c r="G129" s="23"/>
      <c r="H129" s="25"/>
    </row>
    <row r="130" spans="1:8" x14ac:dyDescent="0.25">
      <c r="A130" s="23">
        <v>5801557490</v>
      </c>
      <c r="B130" s="23" t="s">
        <v>690</v>
      </c>
      <c r="C130" s="24">
        <v>43893</v>
      </c>
      <c r="D130" s="23" t="s">
        <v>750</v>
      </c>
      <c r="E130" s="24">
        <v>43914</v>
      </c>
      <c r="F130" s="23">
        <v>31</v>
      </c>
      <c r="G130" s="23">
        <v>29</v>
      </c>
      <c r="H130" s="25"/>
    </row>
    <row r="131" spans="1:8" x14ac:dyDescent="0.25">
      <c r="A131" s="23">
        <v>504368419</v>
      </c>
      <c r="B131" s="23" t="s">
        <v>690</v>
      </c>
      <c r="C131" s="24">
        <v>43893</v>
      </c>
      <c r="D131" s="23" t="s">
        <v>750</v>
      </c>
      <c r="E131" s="24">
        <v>43914</v>
      </c>
      <c r="F131" s="23">
        <v>400</v>
      </c>
      <c r="G131" s="23"/>
      <c r="H131" s="25"/>
    </row>
    <row r="132" spans="1:8" x14ac:dyDescent="0.25">
      <c r="A132" s="23">
        <v>504378920</v>
      </c>
      <c r="B132" s="23" t="s">
        <v>690</v>
      </c>
      <c r="C132" s="24">
        <v>43893</v>
      </c>
      <c r="D132" s="23" t="s">
        <v>750</v>
      </c>
      <c r="E132" s="24">
        <v>43914</v>
      </c>
      <c r="F132" s="23">
        <v>43</v>
      </c>
      <c r="G132" s="23"/>
      <c r="H132" s="25"/>
    </row>
    <row r="133" spans="1:8" x14ac:dyDescent="0.25">
      <c r="A133" s="23">
        <v>504290087</v>
      </c>
      <c r="B133" s="23" t="s">
        <v>690</v>
      </c>
      <c r="C133" s="24">
        <v>43893</v>
      </c>
      <c r="D133" s="23" t="s">
        <v>750</v>
      </c>
      <c r="E133" s="24">
        <v>43914</v>
      </c>
      <c r="F133" s="23">
        <v>43</v>
      </c>
      <c r="G133" s="23"/>
      <c r="H133" s="25"/>
    </row>
    <row r="134" spans="1:8" x14ac:dyDescent="0.25">
      <c r="A134" s="23">
        <v>504384203</v>
      </c>
      <c r="B134" s="23" t="s">
        <v>690</v>
      </c>
      <c r="C134" s="24">
        <v>43893</v>
      </c>
      <c r="D134" s="23" t="s">
        <v>750</v>
      </c>
      <c r="E134" s="24">
        <v>43914</v>
      </c>
      <c r="F134" s="23">
        <v>7</v>
      </c>
      <c r="G134" s="23"/>
      <c r="H134" s="25"/>
    </row>
    <row r="135" spans="1:8" x14ac:dyDescent="0.25">
      <c r="A135" s="23">
        <v>5801556304</v>
      </c>
      <c r="B135" s="23" t="s">
        <v>690</v>
      </c>
      <c r="C135" s="24">
        <v>43893</v>
      </c>
      <c r="D135" s="23" t="s">
        <v>750</v>
      </c>
      <c r="E135" s="24">
        <v>43914</v>
      </c>
      <c r="F135" s="23">
        <v>6</v>
      </c>
      <c r="G135" s="23">
        <v>4</v>
      </c>
      <c r="H135" s="25"/>
    </row>
    <row r="136" spans="1:8" x14ac:dyDescent="0.25">
      <c r="A136" s="23">
        <v>5801603249</v>
      </c>
      <c r="B136" s="23" t="s">
        <v>690</v>
      </c>
      <c r="C136" s="24">
        <v>43893</v>
      </c>
      <c r="D136" s="23" t="s">
        <v>750</v>
      </c>
      <c r="E136" s="24">
        <v>43914</v>
      </c>
      <c r="F136" s="23">
        <v>6</v>
      </c>
      <c r="G136" s="23"/>
      <c r="H136" s="25"/>
    </row>
    <row r="137" spans="1:8" x14ac:dyDescent="0.25">
      <c r="A137" s="23">
        <v>5801557589</v>
      </c>
      <c r="B137" s="23" t="s">
        <v>690</v>
      </c>
      <c r="C137" s="24">
        <v>43893</v>
      </c>
      <c r="D137" s="23" t="s">
        <v>750</v>
      </c>
      <c r="E137" s="24">
        <v>43914</v>
      </c>
      <c r="F137" s="23">
        <v>43</v>
      </c>
      <c r="G137" s="23"/>
      <c r="H137" s="25"/>
    </row>
    <row r="138" spans="1:8" x14ac:dyDescent="0.25">
      <c r="A138" s="23">
        <v>504127841</v>
      </c>
      <c r="B138" s="23" t="s">
        <v>690</v>
      </c>
      <c r="C138" s="24">
        <v>43893</v>
      </c>
      <c r="D138" s="23" t="s">
        <v>750</v>
      </c>
      <c r="E138" s="24">
        <v>43914</v>
      </c>
      <c r="F138" s="23">
        <v>200</v>
      </c>
      <c r="G138" s="23"/>
      <c r="H138" s="25"/>
    </row>
    <row r="139" spans="1:8" x14ac:dyDescent="0.25">
      <c r="A139" s="23">
        <v>5801496546</v>
      </c>
      <c r="B139" s="23" t="s">
        <v>690</v>
      </c>
      <c r="C139" s="24">
        <v>43893</v>
      </c>
      <c r="D139" s="23" t="s">
        <v>750</v>
      </c>
      <c r="E139" s="24">
        <v>43914</v>
      </c>
      <c r="F139" s="23">
        <v>250</v>
      </c>
      <c r="G139" s="23"/>
      <c r="H139" s="25"/>
    </row>
    <row r="140" spans="1:8" x14ac:dyDescent="0.25">
      <c r="A140" s="23">
        <v>504356982</v>
      </c>
      <c r="B140" s="23" t="s">
        <v>690</v>
      </c>
      <c r="C140" s="24">
        <v>43893</v>
      </c>
      <c r="D140" s="23" t="s">
        <v>750</v>
      </c>
      <c r="E140" s="24">
        <v>43914</v>
      </c>
      <c r="F140" s="23">
        <v>45</v>
      </c>
      <c r="G140" s="23"/>
      <c r="H140" s="25"/>
    </row>
    <row r="141" spans="1:8" x14ac:dyDescent="0.25">
      <c r="A141" s="23">
        <v>14305924</v>
      </c>
      <c r="B141" s="23" t="s">
        <v>663</v>
      </c>
      <c r="C141" s="24">
        <v>43893</v>
      </c>
      <c r="D141" s="23" t="s">
        <v>751</v>
      </c>
      <c r="E141" s="24">
        <v>43936</v>
      </c>
      <c r="F141" s="23">
        <v>10</v>
      </c>
      <c r="G141" s="23">
        <v>0</v>
      </c>
      <c r="H141" s="25"/>
    </row>
    <row r="142" spans="1:8" x14ac:dyDescent="0.25">
      <c r="A142" s="23">
        <v>504091504</v>
      </c>
      <c r="B142" s="23" t="s">
        <v>104</v>
      </c>
      <c r="C142" s="24">
        <v>43893</v>
      </c>
      <c r="D142" s="23" t="s">
        <v>744</v>
      </c>
      <c r="E142" s="24">
        <v>43965</v>
      </c>
      <c r="F142" s="23">
        <v>6</v>
      </c>
      <c r="G142" s="23">
        <v>0</v>
      </c>
      <c r="H142" s="25"/>
    </row>
    <row r="143" spans="1:8" x14ac:dyDescent="0.25">
      <c r="A143" s="23">
        <v>87312865</v>
      </c>
      <c r="B143" s="23" t="s">
        <v>726</v>
      </c>
      <c r="C143" s="24">
        <v>43894</v>
      </c>
      <c r="D143" s="23" t="s">
        <v>752</v>
      </c>
      <c r="E143" s="24">
        <v>43914</v>
      </c>
      <c r="F143" s="23">
        <v>10</v>
      </c>
      <c r="G143" s="23">
        <v>5</v>
      </c>
      <c r="H143" s="25"/>
    </row>
    <row r="144" spans="1:8" x14ac:dyDescent="0.25">
      <c r="A144" s="23">
        <v>500054904</v>
      </c>
      <c r="B144" s="23" t="s">
        <v>61</v>
      </c>
      <c r="C144" s="24">
        <v>43894</v>
      </c>
      <c r="D144" s="23" t="s">
        <v>753</v>
      </c>
      <c r="E144" s="24">
        <v>43936</v>
      </c>
      <c r="F144" s="23">
        <v>420</v>
      </c>
      <c r="G144" s="23">
        <v>113</v>
      </c>
      <c r="H144" s="25"/>
    </row>
    <row r="145" spans="1:8" x14ac:dyDescent="0.25">
      <c r="A145" s="23">
        <v>500054910</v>
      </c>
      <c r="B145" s="23" t="s">
        <v>61</v>
      </c>
      <c r="C145" s="24">
        <v>43894</v>
      </c>
      <c r="D145" s="23" t="s">
        <v>753</v>
      </c>
      <c r="E145" s="24">
        <v>43936</v>
      </c>
      <c r="F145" s="23">
        <v>420</v>
      </c>
      <c r="G145" s="23">
        <v>250</v>
      </c>
      <c r="H145" s="25"/>
    </row>
    <row r="146" spans="1:8" x14ac:dyDescent="0.25">
      <c r="A146" s="23">
        <v>504001674</v>
      </c>
      <c r="B146" s="23" t="s">
        <v>61</v>
      </c>
      <c r="C146" s="24">
        <v>43894</v>
      </c>
      <c r="D146" s="23" t="s">
        <v>753</v>
      </c>
      <c r="E146" s="24">
        <v>43936</v>
      </c>
      <c r="F146" s="23">
        <v>140</v>
      </c>
      <c r="G146" s="23">
        <v>117</v>
      </c>
      <c r="H146" s="25"/>
    </row>
    <row r="147" spans="1:8" x14ac:dyDescent="0.25">
      <c r="A147" s="23">
        <v>504378070</v>
      </c>
      <c r="B147" s="23" t="s">
        <v>685</v>
      </c>
      <c r="C147" s="24">
        <v>43895</v>
      </c>
      <c r="D147" s="23" t="s">
        <v>754</v>
      </c>
      <c r="E147" s="24">
        <v>43927</v>
      </c>
      <c r="F147" s="23">
        <v>4320</v>
      </c>
      <c r="G147" s="23">
        <v>4536</v>
      </c>
      <c r="H147" s="25"/>
    </row>
    <row r="148" spans="1:8" x14ac:dyDescent="0.25">
      <c r="A148" s="23">
        <v>504331723</v>
      </c>
      <c r="B148" s="23" t="s">
        <v>690</v>
      </c>
      <c r="C148" s="24">
        <v>43896</v>
      </c>
      <c r="D148" s="23" t="s">
        <v>755</v>
      </c>
      <c r="E148" s="24">
        <v>43920</v>
      </c>
      <c r="F148" s="23">
        <v>4</v>
      </c>
      <c r="G148" s="23">
        <v>0</v>
      </c>
      <c r="H148" s="25"/>
    </row>
    <row r="149" spans="1:8" x14ac:dyDescent="0.25">
      <c r="A149" s="23">
        <v>504099999</v>
      </c>
      <c r="B149" s="23" t="s">
        <v>709</v>
      </c>
      <c r="C149" s="24">
        <v>43899</v>
      </c>
      <c r="D149" s="23" t="s">
        <v>756</v>
      </c>
      <c r="E149" s="24">
        <v>43921</v>
      </c>
      <c r="F149" s="23">
        <v>50</v>
      </c>
      <c r="G149" s="23">
        <v>0</v>
      </c>
      <c r="H149" s="25"/>
    </row>
    <row r="150" spans="1:8" x14ac:dyDescent="0.25">
      <c r="A150" s="23">
        <v>504143828</v>
      </c>
      <c r="B150" s="23" t="s">
        <v>690</v>
      </c>
      <c r="C150" s="24">
        <v>43899</v>
      </c>
      <c r="D150" s="23" t="s">
        <v>757</v>
      </c>
      <c r="E150" s="24">
        <v>43966</v>
      </c>
      <c r="F150" s="23">
        <v>43</v>
      </c>
      <c r="G150" s="23"/>
      <c r="H150" s="25"/>
    </row>
    <row r="151" spans="1:8" x14ac:dyDescent="0.25">
      <c r="A151" s="23">
        <v>504312745</v>
      </c>
      <c r="B151" s="23" t="s">
        <v>690</v>
      </c>
      <c r="C151" s="24">
        <v>43899</v>
      </c>
      <c r="D151" s="23" t="s">
        <v>758</v>
      </c>
      <c r="E151" s="24">
        <v>43899</v>
      </c>
      <c r="F151" s="23">
        <v>19</v>
      </c>
      <c r="G151" s="23"/>
      <c r="H151" s="25"/>
    </row>
    <row r="152" spans="1:8" x14ac:dyDescent="0.25">
      <c r="A152" s="23">
        <v>8097851</v>
      </c>
      <c r="B152" s="23" t="s">
        <v>48</v>
      </c>
      <c r="C152" s="24">
        <v>43899</v>
      </c>
      <c r="D152" s="23" t="s">
        <v>759</v>
      </c>
      <c r="E152" s="24">
        <v>43983</v>
      </c>
      <c r="F152" s="23">
        <v>8</v>
      </c>
      <c r="G152" s="23">
        <v>0</v>
      </c>
      <c r="H152" s="25"/>
    </row>
    <row r="153" spans="1:8" x14ac:dyDescent="0.25">
      <c r="A153" s="23">
        <v>500054904</v>
      </c>
      <c r="B153" s="23" t="s">
        <v>48</v>
      </c>
      <c r="C153" s="24">
        <v>43900</v>
      </c>
      <c r="D153" s="23" t="s">
        <v>760</v>
      </c>
      <c r="E153" s="24">
        <v>43962</v>
      </c>
      <c r="F153" s="23">
        <v>270</v>
      </c>
      <c r="G153" s="23">
        <v>136</v>
      </c>
      <c r="H153" s="25"/>
    </row>
    <row r="154" spans="1:8" x14ac:dyDescent="0.25">
      <c r="A154" s="23">
        <v>500054910</v>
      </c>
      <c r="B154" s="23" t="s">
        <v>48</v>
      </c>
      <c r="C154" s="24">
        <v>43900</v>
      </c>
      <c r="D154" s="23" t="s">
        <v>760</v>
      </c>
      <c r="E154" s="24">
        <v>43962</v>
      </c>
      <c r="F154" s="23">
        <v>270</v>
      </c>
      <c r="G154" s="23">
        <v>270</v>
      </c>
      <c r="H154" s="25"/>
    </row>
    <row r="155" spans="1:8" x14ac:dyDescent="0.25">
      <c r="A155" s="23">
        <v>5801436935</v>
      </c>
      <c r="B155" s="23" t="s">
        <v>709</v>
      </c>
      <c r="C155" s="24">
        <v>43900</v>
      </c>
      <c r="D155" s="23" t="s">
        <v>761</v>
      </c>
      <c r="E155" s="24">
        <v>43900</v>
      </c>
      <c r="F155" s="23">
        <v>20</v>
      </c>
      <c r="G155" s="23">
        <v>20</v>
      </c>
      <c r="H155" s="25"/>
    </row>
    <row r="156" spans="1:8" x14ac:dyDescent="0.25">
      <c r="A156" s="23" t="s">
        <v>762</v>
      </c>
      <c r="B156" s="23" t="s">
        <v>763</v>
      </c>
      <c r="C156" s="24">
        <v>43901</v>
      </c>
      <c r="D156" s="23" t="s">
        <v>764</v>
      </c>
      <c r="E156" s="24">
        <v>43901</v>
      </c>
      <c r="F156" s="23">
        <v>5000</v>
      </c>
      <c r="G156" s="23">
        <v>0</v>
      </c>
      <c r="H156" s="25"/>
    </row>
    <row r="157" spans="1:8" x14ac:dyDescent="0.25">
      <c r="A157" s="23">
        <v>46341594</v>
      </c>
      <c r="B157" s="23" t="s">
        <v>663</v>
      </c>
      <c r="C157" s="24">
        <v>43902</v>
      </c>
      <c r="D157" s="23" t="s">
        <v>765</v>
      </c>
      <c r="E157" s="24">
        <v>43934</v>
      </c>
      <c r="F157" s="23">
        <v>20</v>
      </c>
      <c r="G157" s="23"/>
      <c r="H157" s="25"/>
    </row>
    <row r="158" spans="1:8" x14ac:dyDescent="0.25">
      <c r="A158" s="23">
        <v>5801455560</v>
      </c>
      <c r="B158" s="23" t="s">
        <v>685</v>
      </c>
      <c r="C158" s="24">
        <v>43902</v>
      </c>
      <c r="D158" s="23" t="s">
        <v>686</v>
      </c>
      <c r="E158" s="24">
        <v>43952</v>
      </c>
      <c r="F158" s="23">
        <v>4096</v>
      </c>
      <c r="G158" s="23">
        <v>4096</v>
      </c>
      <c r="H158" s="25"/>
    </row>
    <row r="159" spans="1:8" x14ac:dyDescent="0.25">
      <c r="A159" s="23">
        <v>504361845</v>
      </c>
      <c r="B159" s="23" t="s">
        <v>766</v>
      </c>
      <c r="C159" s="24">
        <v>43902</v>
      </c>
      <c r="D159" s="23" t="s">
        <v>767</v>
      </c>
      <c r="E159" s="24">
        <v>43964</v>
      </c>
      <c r="F159" s="23">
        <v>770</v>
      </c>
      <c r="G159" s="23"/>
      <c r="H159" s="25"/>
    </row>
    <row r="160" spans="1:8" x14ac:dyDescent="0.25">
      <c r="A160" s="23">
        <v>504361840</v>
      </c>
      <c r="B160" s="23" t="s">
        <v>766</v>
      </c>
      <c r="C160" s="24">
        <v>43902</v>
      </c>
      <c r="D160" s="23" t="s">
        <v>767</v>
      </c>
      <c r="E160" s="24">
        <v>43964</v>
      </c>
      <c r="F160" s="23">
        <v>740</v>
      </c>
      <c r="G160" s="23"/>
      <c r="H160" s="25"/>
    </row>
    <row r="161" spans="1:8" x14ac:dyDescent="0.25">
      <c r="A161" s="23">
        <v>504361839</v>
      </c>
      <c r="B161" s="23" t="s">
        <v>766</v>
      </c>
      <c r="C161" s="24">
        <v>43902</v>
      </c>
      <c r="D161" s="23" t="s">
        <v>767</v>
      </c>
      <c r="E161" s="24">
        <v>43964</v>
      </c>
      <c r="F161" s="23">
        <v>750</v>
      </c>
      <c r="G161" s="23"/>
      <c r="H161" s="25"/>
    </row>
    <row r="162" spans="1:8" x14ac:dyDescent="0.25">
      <c r="A162" s="23">
        <v>504361844</v>
      </c>
      <c r="B162" s="23" t="s">
        <v>766</v>
      </c>
      <c r="C162" s="24">
        <v>43902</v>
      </c>
      <c r="D162" s="23" t="s">
        <v>767</v>
      </c>
      <c r="E162" s="24">
        <v>43964</v>
      </c>
      <c r="F162" s="23">
        <v>690</v>
      </c>
      <c r="G162" s="23"/>
      <c r="H162" s="25"/>
    </row>
    <row r="163" spans="1:8" x14ac:dyDescent="0.25">
      <c r="A163" s="23">
        <v>504127531</v>
      </c>
      <c r="B163" s="23" t="s">
        <v>690</v>
      </c>
      <c r="C163" s="24">
        <v>43903</v>
      </c>
      <c r="D163" s="23" t="s">
        <v>768</v>
      </c>
      <c r="E163" s="24">
        <v>43924</v>
      </c>
      <c r="F163" s="23">
        <v>10</v>
      </c>
      <c r="G163" s="23"/>
      <c r="H163" s="25"/>
    </row>
    <row r="164" spans="1:8" x14ac:dyDescent="0.25">
      <c r="A164" s="23">
        <v>504361845</v>
      </c>
      <c r="B164" s="23" t="s">
        <v>690</v>
      </c>
      <c r="C164" s="24">
        <v>43906</v>
      </c>
      <c r="D164" s="23" t="s">
        <v>768</v>
      </c>
      <c r="E164" s="24">
        <v>43906</v>
      </c>
      <c r="F164" s="23">
        <v>60</v>
      </c>
      <c r="G164" s="23">
        <v>45</v>
      </c>
      <c r="H164" s="25"/>
    </row>
    <row r="165" spans="1:8" x14ac:dyDescent="0.25">
      <c r="A165" s="23">
        <v>84356485</v>
      </c>
      <c r="B165" s="23" t="s">
        <v>61</v>
      </c>
      <c r="C165" s="24">
        <v>43906</v>
      </c>
      <c r="D165" s="23" t="s">
        <v>769</v>
      </c>
      <c r="E165" s="24">
        <v>43997</v>
      </c>
      <c r="F165" s="23">
        <v>9</v>
      </c>
      <c r="G165" s="23">
        <v>0</v>
      </c>
      <c r="H165" s="25"/>
    </row>
    <row r="166" spans="1:8" x14ac:dyDescent="0.25">
      <c r="A166" s="23">
        <v>46424341</v>
      </c>
      <c r="B166" s="23" t="s">
        <v>663</v>
      </c>
      <c r="C166" s="24">
        <v>43906</v>
      </c>
      <c r="D166" s="23" t="s">
        <v>770</v>
      </c>
      <c r="E166" s="24">
        <v>43983</v>
      </c>
      <c r="F166" s="23">
        <v>50</v>
      </c>
      <c r="G166" s="23">
        <v>23</v>
      </c>
      <c r="H166" s="25"/>
    </row>
    <row r="167" spans="1:8" x14ac:dyDescent="0.25">
      <c r="A167" s="23">
        <v>5998271</v>
      </c>
      <c r="B167" s="23" t="s">
        <v>663</v>
      </c>
      <c r="C167" s="24">
        <v>43906</v>
      </c>
      <c r="D167" s="23" t="s">
        <v>770</v>
      </c>
      <c r="E167" s="24">
        <v>43983</v>
      </c>
      <c r="F167" s="23">
        <v>10</v>
      </c>
      <c r="G167" s="23">
        <v>0</v>
      </c>
      <c r="H167" s="25"/>
    </row>
    <row r="168" spans="1:8" x14ac:dyDescent="0.25">
      <c r="A168" s="23">
        <v>73501856</v>
      </c>
      <c r="B168" s="23" t="s">
        <v>663</v>
      </c>
      <c r="C168" s="24">
        <v>43906</v>
      </c>
      <c r="D168" s="23" t="s">
        <v>770</v>
      </c>
      <c r="E168" s="24">
        <v>43983</v>
      </c>
      <c r="F168" s="23">
        <v>50</v>
      </c>
      <c r="G168" s="23">
        <v>19</v>
      </c>
      <c r="H168" s="25"/>
    </row>
    <row r="169" spans="1:8" x14ac:dyDescent="0.25">
      <c r="A169" s="23">
        <v>55187178</v>
      </c>
      <c r="B169" s="23" t="s">
        <v>663</v>
      </c>
      <c r="C169" s="24">
        <v>43906</v>
      </c>
      <c r="D169" s="23" t="s">
        <v>770</v>
      </c>
      <c r="E169" s="24">
        <v>43997</v>
      </c>
      <c r="F169" s="23">
        <v>200</v>
      </c>
      <c r="G169" s="23">
        <v>43</v>
      </c>
      <c r="H169" s="25"/>
    </row>
    <row r="170" spans="1:8" x14ac:dyDescent="0.25">
      <c r="A170" s="23">
        <v>504001674</v>
      </c>
      <c r="B170" s="23" t="s">
        <v>771</v>
      </c>
      <c r="C170" s="24">
        <v>43907</v>
      </c>
      <c r="D170" s="23" t="s">
        <v>772</v>
      </c>
      <c r="E170" s="24">
        <v>43922</v>
      </c>
      <c r="F170" s="23">
        <v>225</v>
      </c>
      <c r="G170" s="23"/>
      <c r="H170" s="25"/>
    </row>
    <row r="171" spans="1:8" x14ac:dyDescent="0.25">
      <c r="A171" s="23">
        <v>504076831</v>
      </c>
      <c r="B171" s="23" t="s">
        <v>690</v>
      </c>
      <c r="C171" s="24">
        <v>43907</v>
      </c>
      <c r="D171" s="23" t="s">
        <v>773</v>
      </c>
      <c r="E171" s="24">
        <v>43941</v>
      </c>
      <c r="F171" s="23">
        <v>5</v>
      </c>
      <c r="G171" s="23">
        <v>0</v>
      </c>
      <c r="H171" s="25"/>
    </row>
    <row r="172" spans="1:8" x14ac:dyDescent="0.25">
      <c r="A172" s="23">
        <v>500383572</v>
      </c>
      <c r="B172" s="23" t="s">
        <v>690</v>
      </c>
      <c r="C172" s="24">
        <v>43907</v>
      </c>
      <c r="D172" s="23" t="s">
        <v>773</v>
      </c>
      <c r="E172" s="24">
        <v>43929</v>
      </c>
      <c r="F172" s="23">
        <v>5</v>
      </c>
      <c r="G172" s="23">
        <v>2</v>
      </c>
      <c r="H172" s="25"/>
    </row>
    <row r="173" spans="1:8" x14ac:dyDescent="0.25">
      <c r="A173" s="23" t="s">
        <v>774</v>
      </c>
      <c r="B173" s="23" t="s">
        <v>61</v>
      </c>
      <c r="C173" s="24">
        <v>43909</v>
      </c>
      <c r="D173" s="23" t="s">
        <v>775</v>
      </c>
      <c r="E173" s="24">
        <v>43914</v>
      </c>
      <c r="F173" s="23">
        <v>200</v>
      </c>
      <c r="G173" s="23">
        <v>200</v>
      </c>
      <c r="H173" s="25"/>
    </row>
    <row r="174" spans="1:8" x14ac:dyDescent="0.25">
      <c r="A174" s="23">
        <v>504375264</v>
      </c>
      <c r="B174" s="23" t="s">
        <v>61</v>
      </c>
      <c r="C174" s="24">
        <v>43914</v>
      </c>
      <c r="D174" s="23" t="s">
        <v>776</v>
      </c>
      <c r="E174" s="24">
        <v>43949</v>
      </c>
      <c r="F174" s="23">
        <v>40</v>
      </c>
      <c r="G174" s="23">
        <v>40</v>
      </c>
      <c r="H174" s="25"/>
    </row>
    <row r="175" spans="1:8" x14ac:dyDescent="0.25">
      <c r="A175" s="23">
        <v>99434480</v>
      </c>
      <c r="B175" s="23" t="s">
        <v>61</v>
      </c>
      <c r="C175" s="24">
        <v>43914</v>
      </c>
      <c r="D175" s="23" t="s">
        <v>776</v>
      </c>
      <c r="E175" s="24">
        <v>43949</v>
      </c>
      <c r="F175" s="23">
        <v>70</v>
      </c>
      <c r="G175" s="23">
        <v>70</v>
      </c>
      <c r="H175" s="25"/>
    </row>
    <row r="176" spans="1:8" x14ac:dyDescent="0.25">
      <c r="A176" s="23" t="s">
        <v>777</v>
      </c>
      <c r="B176" s="23" t="s">
        <v>61</v>
      </c>
      <c r="C176" s="24">
        <v>43915</v>
      </c>
      <c r="D176" s="23" t="s">
        <v>778</v>
      </c>
      <c r="E176" s="24">
        <v>43921</v>
      </c>
      <c r="F176" s="23">
        <v>104</v>
      </c>
      <c r="G176" s="23">
        <v>104</v>
      </c>
      <c r="H176" s="25"/>
    </row>
    <row r="177" spans="1:8" x14ac:dyDescent="0.25">
      <c r="A177" s="23">
        <v>5802005369</v>
      </c>
      <c r="B177" s="23" t="s">
        <v>709</v>
      </c>
      <c r="C177" s="24">
        <v>43916</v>
      </c>
      <c r="D177" s="23" t="s">
        <v>779</v>
      </c>
      <c r="E177" s="24">
        <v>43938</v>
      </c>
      <c r="F177" s="23">
        <v>1</v>
      </c>
      <c r="G177" s="23">
        <v>0</v>
      </c>
      <c r="H177" s="25"/>
    </row>
    <row r="178" spans="1:8" x14ac:dyDescent="0.25">
      <c r="A178" s="23">
        <v>5802005364</v>
      </c>
      <c r="B178" s="23" t="s">
        <v>709</v>
      </c>
      <c r="C178" s="24">
        <v>43916</v>
      </c>
      <c r="D178" s="23" t="s">
        <v>779</v>
      </c>
      <c r="E178" s="24">
        <v>43938</v>
      </c>
      <c r="F178" s="23">
        <v>1</v>
      </c>
      <c r="G178" s="23">
        <v>0</v>
      </c>
      <c r="H178" s="25"/>
    </row>
    <row r="179" spans="1:8" x14ac:dyDescent="0.25">
      <c r="A179" s="23">
        <v>5802005849</v>
      </c>
      <c r="B179" s="23" t="s">
        <v>709</v>
      </c>
      <c r="C179" s="24">
        <v>43916</v>
      </c>
      <c r="D179" s="23" t="s">
        <v>779</v>
      </c>
      <c r="E179" s="24">
        <v>43938</v>
      </c>
      <c r="F179" s="23">
        <v>1</v>
      </c>
      <c r="G179" s="23">
        <v>0</v>
      </c>
      <c r="H179" s="25"/>
    </row>
    <row r="180" spans="1:8" x14ac:dyDescent="0.25">
      <c r="A180" s="23">
        <v>5802005370</v>
      </c>
      <c r="B180" s="23" t="s">
        <v>709</v>
      </c>
      <c r="C180" s="24">
        <v>43916</v>
      </c>
      <c r="D180" s="23" t="s">
        <v>779</v>
      </c>
      <c r="E180" s="24">
        <v>43938</v>
      </c>
      <c r="F180" s="23">
        <v>1</v>
      </c>
      <c r="G180" s="23">
        <v>0</v>
      </c>
      <c r="H180" s="25"/>
    </row>
    <row r="181" spans="1:8" x14ac:dyDescent="0.25">
      <c r="A181" s="23">
        <v>5802005848</v>
      </c>
      <c r="B181" s="23" t="s">
        <v>709</v>
      </c>
      <c r="C181" s="24">
        <v>43916</v>
      </c>
      <c r="D181" s="23" t="s">
        <v>779</v>
      </c>
      <c r="E181" s="24">
        <v>43938</v>
      </c>
      <c r="F181" s="23">
        <v>1</v>
      </c>
      <c r="G181" s="23">
        <v>0</v>
      </c>
      <c r="H181" s="25"/>
    </row>
    <row r="182" spans="1:8" x14ac:dyDescent="0.25">
      <c r="A182" s="23">
        <v>5801980645</v>
      </c>
      <c r="B182" s="23" t="s">
        <v>709</v>
      </c>
      <c r="C182" s="24">
        <v>43916</v>
      </c>
      <c r="D182" s="23" t="s">
        <v>779</v>
      </c>
      <c r="E182" s="24">
        <v>43938</v>
      </c>
      <c r="F182" s="23">
        <v>2</v>
      </c>
      <c r="G182" s="23">
        <v>0</v>
      </c>
      <c r="H182" s="25"/>
    </row>
    <row r="183" spans="1:8" x14ac:dyDescent="0.25">
      <c r="A183" s="23">
        <v>5801980646</v>
      </c>
      <c r="B183" s="23" t="s">
        <v>709</v>
      </c>
      <c r="C183" s="24">
        <v>43916</v>
      </c>
      <c r="D183" s="23" t="s">
        <v>779</v>
      </c>
      <c r="E183" s="24">
        <v>43938</v>
      </c>
      <c r="F183" s="23">
        <v>2</v>
      </c>
      <c r="G183" s="23">
        <v>0</v>
      </c>
      <c r="H183" s="25"/>
    </row>
    <row r="184" spans="1:8" x14ac:dyDescent="0.25">
      <c r="A184" s="23">
        <v>5802005850</v>
      </c>
      <c r="B184" s="23" t="s">
        <v>709</v>
      </c>
      <c r="C184" s="24">
        <v>43916</v>
      </c>
      <c r="D184" s="23" t="s">
        <v>779</v>
      </c>
      <c r="E184" s="24">
        <v>43938</v>
      </c>
      <c r="F184" s="23">
        <v>1</v>
      </c>
      <c r="G184" s="23">
        <v>0</v>
      </c>
      <c r="H184" s="25"/>
    </row>
    <row r="185" spans="1:8" x14ac:dyDescent="0.25">
      <c r="A185" s="23">
        <v>5801980728</v>
      </c>
      <c r="B185" s="23" t="s">
        <v>709</v>
      </c>
      <c r="C185" s="24">
        <v>43916</v>
      </c>
      <c r="D185" s="23" t="s">
        <v>779</v>
      </c>
      <c r="E185" s="24">
        <v>43938</v>
      </c>
      <c r="F185" s="23">
        <v>2</v>
      </c>
      <c r="G185" s="23">
        <v>0</v>
      </c>
      <c r="H185" s="25"/>
    </row>
    <row r="186" spans="1:8" x14ac:dyDescent="0.25">
      <c r="A186" s="23">
        <v>504193582</v>
      </c>
      <c r="B186" s="23" t="s">
        <v>709</v>
      </c>
      <c r="C186" s="24">
        <v>43916</v>
      </c>
      <c r="D186" s="23" t="s">
        <v>779</v>
      </c>
      <c r="E186" s="24">
        <v>43938</v>
      </c>
      <c r="F186" s="23">
        <v>4</v>
      </c>
      <c r="G186" s="23">
        <v>0</v>
      </c>
      <c r="H186" s="25"/>
    </row>
    <row r="187" spans="1:8" x14ac:dyDescent="0.25">
      <c r="A187" s="23">
        <v>504192088</v>
      </c>
      <c r="B187" s="23" t="s">
        <v>709</v>
      </c>
      <c r="C187" s="24">
        <v>43916</v>
      </c>
      <c r="D187" s="23" t="s">
        <v>779</v>
      </c>
      <c r="E187" s="24">
        <v>43938</v>
      </c>
      <c r="F187" s="23">
        <v>1</v>
      </c>
      <c r="G187" s="23">
        <v>0</v>
      </c>
      <c r="H187" s="25"/>
    </row>
    <row r="188" spans="1:8" x14ac:dyDescent="0.25">
      <c r="A188" s="23">
        <v>504388278</v>
      </c>
      <c r="B188" s="23" t="s">
        <v>709</v>
      </c>
      <c r="C188" s="24">
        <v>43916</v>
      </c>
      <c r="D188" s="23" t="s">
        <v>779</v>
      </c>
      <c r="E188" s="24">
        <v>43938</v>
      </c>
      <c r="F188" s="23">
        <v>1</v>
      </c>
      <c r="G188" s="23">
        <v>0</v>
      </c>
      <c r="H188" s="25"/>
    </row>
    <row r="189" spans="1:8" x14ac:dyDescent="0.25">
      <c r="A189" s="23">
        <v>504388277</v>
      </c>
      <c r="B189" s="23" t="s">
        <v>709</v>
      </c>
      <c r="C189" s="24">
        <v>43916</v>
      </c>
      <c r="D189" s="23" t="s">
        <v>779</v>
      </c>
      <c r="E189" s="24">
        <v>43938</v>
      </c>
      <c r="F189" s="23">
        <v>1</v>
      </c>
      <c r="G189" s="23">
        <v>0</v>
      </c>
      <c r="H189" s="25"/>
    </row>
    <row r="190" spans="1:8" x14ac:dyDescent="0.25">
      <c r="A190" s="23">
        <v>504388276</v>
      </c>
      <c r="B190" s="23" t="s">
        <v>709</v>
      </c>
      <c r="C190" s="24">
        <v>43916</v>
      </c>
      <c r="D190" s="23" t="s">
        <v>779</v>
      </c>
      <c r="E190" s="24">
        <v>43938</v>
      </c>
      <c r="F190" s="23">
        <v>1</v>
      </c>
      <c r="G190" s="23">
        <v>0</v>
      </c>
      <c r="H190" s="25"/>
    </row>
    <row r="191" spans="1:8" x14ac:dyDescent="0.25">
      <c r="A191" s="23">
        <v>504388288</v>
      </c>
      <c r="B191" s="23" t="s">
        <v>709</v>
      </c>
      <c r="C191" s="24">
        <v>43916</v>
      </c>
      <c r="D191" s="23" t="s">
        <v>779</v>
      </c>
      <c r="E191" s="24">
        <v>43938</v>
      </c>
      <c r="F191" s="23">
        <v>1</v>
      </c>
      <c r="G191" s="23">
        <v>0</v>
      </c>
      <c r="H191" s="25"/>
    </row>
    <row r="192" spans="1:8" x14ac:dyDescent="0.25">
      <c r="A192" s="23">
        <v>504388289</v>
      </c>
      <c r="B192" s="23" t="s">
        <v>709</v>
      </c>
      <c r="C192" s="24">
        <v>43916</v>
      </c>
      <c r="D192" s="23" t="s">
        <v>779</v>
      </c>
      <c r="E192" s="24">
        <v>43938</v>
      </c>
      <c r="F192" s="23">
        <v>1</v>
      </c>
      <c r="G192" s="23">
        <v>0</v>
      </c>
      <c r="H192" s="25"/>
    </row>
    <row r="193" spans="1:8" x14ac:dyDescent="0.25">
      <c r="A193" s="23">
        <v>504388290</v>
      </c>
      <c r="B193" s="23" t="s">
        <v>709</v>
      </c>
      <c r="C193" s="24">
        <v>43916</v>
      </c>
      <c r="D193" s="23" t="s">
        <v>779</v>
      </c>
      <c r="E193" s="24">
        <v>43938</v>
      </c>
      <c r="F193" s="23">
        <v>1</v>
      </c>
      <c r="G193" s="23">
        <v>0</v>
      </c>
      <c r="H193" s="25"/>
    </row>
    <row r="194" spans="1:8" x14ac:dyDescent="0.25">
      <c r="A194" s="23">
        <v>5043883080</v>
      </c>
      <c r="B194" s="23" t="s">
        <v>709</v>
      </c>
      <c r="C194" s="24">
        <v>43916</v>
      </c>
      <c r="D194" s="23" t="s">
        <v>779</v>
      </c>
      <c r="E194" s="24">
        <v>43938</v>
      </c>
      <c r="F194" s="23">
        <v>1</v>
      </c>
      <c r="G194" s="23">
        <v>0</v>
      </c>
      <c r="H194" s="25"/>
    </row>
    <row r="195" spans="1:8" x14ac:dyDescent="0.25">
      <c r="A195" s="23">
        <v>5043883090</v>
      </c>
      <c r="B195" s="23" t="s">
        <v>709</v>
      </c>
      <c r="C195" s="24">
        <v>43916</v>
      </c>
      <c r="D195" s="23" t="s">
        <v>779</v>
      </c>
      <c r="E195" s="24">
        <v>43938</v>
      </c>
      <c r="F195" s="23">
        <v>1</v>
      </c>
      <c r="G195" s="23">
        <v>0</v>
      </c>
      <c r="H195" s="25"/>
    </row>
    <row r="196" spans="1:8" x14ac:dyDescent="0.25">
      <c r="A196" s="23">
        <v>504193583</v>
      </c>
      <c r="B196" s="23" t="s">
        <v>709</v>
      </c>
      <c r="C196" s="24">
        <v>43916</v>
      </c>
      <c r="D196" s="23" t="s">
        <v>779</v>
      </c>
      <c r="E196" s="24">
        <v>43949</v>
      </c>
      <c r="F196" s="23">
        <v>11</v>
      </c>
      <c r="G196" s="23">
        <v>0</v>
      </c>
      <c r="H196" s="25"/>
    </row>
    <row r="197" spans="1:8" x14ac:dyDescent="0.25">
      <c r="A197" s="23">
        <v>504193582</v>
      </c>
      <c r="B197" s="23" t="s">
        <v>709</v>
      </c>
      <c r="C197" s="24">
        <v>43916</v>
      </c>
      <c r="D197" s="23" t="s">
        <v>779</v>
      </c>
      <c r="E197" s="24">
        <v>43949</v>
      </c>
      <c r="F197" s="23">
        <v>11</v>
      </c>
      <c r="G197" s="23">
        <v>0</v>
      </c>
      <c r="H197" s="25"/>
    </row>
    <row r="198" spans="1:8" x14ac:dyDescent="0.25">
      <c r="A198" s="23">
        <v>504193581</v>
      </c>
      <c r="B198" s="23" t="s">
        <v>709</v>
      </c>
      <c r="C198" s="24">
        <v>43916</v>
      </c>
      <c r="D198" s="23" t="s">
        <v>779</v>
      </c>
      <c r="E198" s="24">
        <v>43949</v>
      </c>
      <c r="F198" s="23">
        <v>10</v>
      </c>
      <c r="G198" s="23">
        <v>0</v>
      </c>
      <c r="H198" s="25"/>
    </row>
    <row r="199" spans="1:8" x14ac:dyDescent="0.25">
      <c r="A199" s="23">
        <v>504072531</v>
      </c>
      <c r="B199" s="23" t="s">
        <v>685</v>
      </c>
      <c r="C199" s="24">
        <v>43916</v>
      </c>
      <c r="D199" s="23" t="s">
        <v>780</v>
      </c>
      <c r="E199" s="24">
        <v>43938</v>
      </c>
      <c r="F199" s="23">
        <v>1728</v>
      </c>
      <c r="G199" s="23">
        <v>1728</v>
      </c>
      <c r="H199" s="25"/>
    </row>
    <row r="200" spans="1:8" x14ac:dyDescent="0.25">
      <c r="A200" s="23">
        <v>51854230</v>
      </c>
      <c r="B200" s="23" t="s">
        <v>726</v>
      </c>
      <c r="C200" s="24">
        <v>43916</v>
      </c>
      <c r="D200" s="23" t="s">
        <v>781</v>
      </c>
      <c r="E200" s="24">
        <v>43938</v>
      </c>
      <c r="F200" s="23">
        <v>33</v>
      </c>
      <c r="G200" s="23">
        <v>0</v>
      </c>
      <c r="H200" s="25"/>
    </row>
    <row r="201" spans="1:8" x14ac:dyDescent="0.25">
      <c r="A201" s="23">
        <v>87369251</v>
      </c>
      <c r="B201" s="23" t="s">
        <v>726</v>
      </c>
      <c r="C201" s="24">
        <v>43916</v>
      </c>
      <c r="D201" s="23" t="s">
        <v>781</v>
      </c>
      <c r="E201" s="24">
        <v>43938</v>
      </c>
      <c r="F201" s="23">
        <v>4</v>
      </c>
      <c r="G201" s="23">
        <v>0</v>
      </c>
      <c r="H201" s="25"/>
    </row>
    <row r="202" spans="1:8" x14ac:dyDescent="0.25">
      <c r="A202" s="23">
        <v>144573800</v>
      </c>
      <c r="B202" s="23" t="s">
        <v>726</v>
      </c>
      <c r="C202" s="24">
        <v>43916</v>
      </c>
      <c r="D202" s="23" t="s">
        <v>781</v>
      </c>
      <c r="E202" s="24">
        <v>43938</v>
      </c>
      <c r="F202" s="23">
        <v>10</v>
      </c>
      <c r="G202" s="23">
        <v>4</v>
      </c>
      <c r="H202" s="25"/>
    </row>
    <row r="203" spans="1:8" x14ac:dyDescent="0.25">
      <c r="A203" s="23">
        <v>14455080</v>
      </c>
      <c r="B203" s="23" t="s">
        <v>726</v>
      </c>
      <c r="C203" s="24">
        <v>43916</v>
      </c>
      <c r="D203" s="23" t="s">
        <v>781</v>
      </c>
      <c r="E203" s="24">
        <v>43938</v>
      </c>
      <c r="F203" s="23">
        <v>12</v>
      </c>
      <c r="G203" s="23">
        <v>2</v>
      </c>
      <c r="H203" s="25"/>
    </row>
    <row r="204" spans="1:8" x14ac:dyDescent="0.25">
      <c r="A204" s="23">
        <v>87396958</v>
      </c>
      <c r="B204" s="23" t="s">
        <v>726</v>
      </c>
      <c r="C204" s="24">
        <v>43916</v>
      </c>
      <c r="D204" s="23" t="s">
        <v>781</v>
      </c>
      <c r="E204" s="24">
        <v>43938</v>
      </c>
      <c r="F204" s="23">
        <v>7</v>
      </c>
      <c r="G204" s="23">
        <v>0</v>
      </c>
      <c r="H204" s="25"/>
    </row>
    <row r="205" spans="1:8" x14ac:dyDescent="0.25">
      <c r="A205" s="23">
        <v>13973030</v>
      </c>
      <c r="B205" s="23" t="s">
        <v>726</v>
      </c>
      <c r="C205" s="24">
        <v>43916</v>
      </c>
      <c r="D205" s="23" t="s">
        <v>781</v>
      </c>
      <c r="E205" s="24">
        <v>43938</v>
      </c>
      <c r="F205" s="23">
        <v>15</v>
      </c>
      <c r="G205" s="23"/>
      <c r="H205" s="25"/>
    </row>
    <row r="206" spans="1:8" x14ac:dyDescent="0.25">
      <c r="A206" s="23">
        <v>13973034</v>
      </c>
      <c r="B206" s="23" t="s">
        <v>726</v>
      </c>
      <c r="C206" s="24">
        <v>43916</v>
      </c>
      <c r="D206" s="23" t="s">
        <v>782</v>
      </c>
      <c r="E206" s="24">
        <v>43971</v>
      </c>
      <c r="F206" s="23">
        <v>15</v>
      </c>
      <c r="G206" s="23">
        <v>0</v>
      </c>
      <c r="H206" s="25"/>
    </row>
    <row r="207" spans="1:8" x14ac:dyDescent="0.25">
      <c r="A207" s="23">
        <v>82990915</v>
      </c>
      <c r="B207" s="23" t="s">
        <v>726</v>
      </c>
      <c r="C207" s="24">
        <v>43916</v>
      </c>
      <c r="D207" s="23" t="s">
        <v>782</v>
      </c>
      <c r="E207" s="24">
        <v>43971</v>
      </c>
      <c r="F207" s="23">
        <v>24</v>
      </c>
      <c r="G207" s="23">
        <v>0</v>
      </c>
      <c r="H207" s="25"/>
    </row>
    <row r="208" spans="1:8" x14ac:dyDescent="0.25">
      <c r="A208" s="23">
        <v>82990914</v>
      </c>
      <c r="B208" s="23" t="s">
        <v>726</v>
      </c>
      <c r="C208" s="24">
        <v>43916</v>
      </c>
      <c r="D208" s="23" t="s">
        <v>782</v>
      </c>
      <c r="E208" s="24">
        <v>43971</v>
      </c>
      <c r="F208" s="23">
        <v>22</v>
      </c>
      <c r="G208" s="23">
        <v>9</v>
      </c>
      <c r="H208" s="25"/>
    </row>
    <row r="209" spans="1:8" x14ac:dyDescent="0.25">
      <c r="A209" s="23">
        <v>82990913</v>
      </c>
      <c r="B209" s="23" t="s">
        <v>726</v>
      </c>
      <c r="C209" s="24">
        <v>43916</v>
      </c>
      <c r="D209" s="23" t="s">
        <v>782</v>
      </c>
      <c r="E209" s="24">
        <v>43971</v>
      </c>
      <c r="F209" s="23">
        <v>15</v>
      </c>
      <c r="G209" s="23">
        <v>2</v>
      </c>
      <c r="H209" s="25"/>
    </row>
    <row r="210" spans="1:8" x14ac:dyDescent="0.25">
      <c r="A210" s="23">
        <v>5801524941</v>
      </c>
      <c r="B210" s="23" t="s">
        <v>709</v>
      </c>
      <c r="C210" s="24">
        <v>43923</v>
      </c>
      <c r="D210" s="23" t="s">
        <v>783</v>
      </c>
      <c r="E210" s="24">
        <v>43951</v>
      </c>
      <c r="F210" s="23">
        <v>15</v>
      </c>
      <c r="G210" s="23">
        <v>15</v>
      </c>
      <c r="H210" s="25"/>
    </row>
    <row r="211" spans="1:8" x14ac:dyDescent="0.25">
      <c r="A211" s="23">
        <v>504340411</v>
      </c>
      <c r="B211" s="23" t="s">
        <v>690</v>
      </c>
      <c r="C211" s="24">
        <v>43923</v>
      </c>
      <c r="D211" s="23" t="s">
        <v>784</v>
      </c>
      <c r="E211" s="24">
        <v>43951</v>
      </c>
      <c r="F211" s="23">
        <v>60</v>
      </c>
      <c r="G211" s="23">
        <v>0</v>
      </c>
      <c r="H211" s="25"/>
    </row>
    <row r="212" spans="1:8" x14ac:dyDescent="0.25">
      <c r="A212" s="23">
        <v>8097851</v>
      </c>
      <c r="B212" s="23" t="s">
        <v>48</v>
      </c>
      <c r="C212" s="24">
        <v>43934</v>
      </c>
      <c r="D212" s="23" t="s">
        <v>785</v>
      </c>
      <c r="E212" s="24">
        <v>44000</v>
      </c>
      <c r="F212" s="23">
        <v>8</v>
      </c>
      <c r="G212" s="23">
        <v>0</v>
      </c>
      <c r="H212" s="25"/>
    </row>
    <row r="213" spans="1:8" x14ac:dyDescent="0.25">
      <c r="A213" s="23">
        <v>84195306</v>
      </c>
      <c r="B213" s="23" t="s">
        <v>61</v>
      </c>
      <c r="C213" s="24">
        <v>43935</v>
      </c>
      <c r="D213" s="23" t="s">
        <v>786</v>
      </c>
      <c r="E213" s="24">
        <v>43976</v>
      </c>
      <c r="F213" s="23">
        <v>5</v>
      </c>
      <c r="G213" s="23">
        <v>4</v>
      </c>
      <c r="H213" s="25"/>
    </row>
    <row r="214" spans="1:8" x14ac:dyDescent="0.25">
      <c r="A214" s="23">
        <v>5801524941</v>
      </c>
      <c r="B214" s="23" t="s">
        <v>709</v>
      </c>
      <c r="C214" s="24">
        <v>43935</v>
      </c>
      <c r="D214" s="23" t="s">
        <v>787</v>
      </c>
      <c r="E214" s="24">
        <v>43962</v>
      </c>
      <c r="F214" s="23">
        <v>11</v>
      </c>
      <c r="G214" s="23">
        <v>9</v>
      </c>
      <c r="H214" s="25"/>
    </row>
    <row r="215" spans="1:8" x14ac:dyDescent="0.25">
      <c r="A215" s="23">
        <v>504388291</v>
      </c>
      <c r="B215" s="23" t="s">
        <v>709</v>
      </c>
      <c r="C215" s="24">
        <v>43935</v>
      </c>
      <c r="D215" s="23" t="s">
        <v>787</v>
      </c>
      <c r="E215" s="24">
        <v>43965</v>
      </c>
      <c r="F215" s="23">
        <v>10</v>
      </c>
      <c r="G215" s="23">
        <v>0</v>
      </c>
      <c r="H215" s="25"/>
    </row>
    <row r="216" spans="1:8" x14ac:dyDescent="0.25">
      <c r="A216" s="23">
        <v>5801587241</v>
      </c>
      <c r="B216" s="23" t="s">
        <v>711</v>
      </c>
      <c r="C216" s="24">
        <v>43936</v>
      </c>
      <c r="D216" s="23" t="s">
        <v>788</v>
      </c>
      <c r="E216" s="24">
        <v>43942</v>
      </c>
      <c r="F216" s="23">
        <v>45</v>
      </c>
      <c r="G216" s="23">
        <v>36</v>
      </c>
      <c r="H216" s="25"/>
    </row>
    <row r="217" spans="1:8" x14ac:dyDescent="0.25">
      <c r="A217" s="23">
        <v>504335284</v>
      </c>
      <c r="B217" s="23" t="s">
        <v>48</v>
      </c>
      <c r="C217" s="24">
        <v>43936</v>
      </c>
      <c r="D217" s="23" t="s">
        <v>789</v>
      </c>
      <c r="E217" s="24">
        <v>43993</v>
      </c>
      <c r="F217" s="23">
        <v>1</v>
      </c>
      <c r="G217" s="23">
        <v>0</v>
      </c>
      <c r="H217" s="25"/>
    </row>
    <row r="218" spans="1:8" x14ac:dyDescent="0.25">
      <c r="A218" s="23">
        <v>99475987</v>
      </c>
      <c r="B218" s="23" t="s">
        <v>48</v>
      </c>
      <c r="C218" s="24">
        <v>43937</v>
      </c>
      <c r="D218" s="23" t="s">
        <v>790</v>
      </c>
      <c r="E218" s="24">
        <v>43997</v>
      </c>
      <c r="F218" s="23">
        <v>77</v>
      </c>
      <c r="G218" s="23">
        <v>70</v>
      </c>
      <c r="H218" s="25"/>
    </row>
    <row r="219" spans="1:8" x14ac:dyDescent="0.25">
      <c r="A219" s="23">
        <v>504058816</v>
      </c>
      <c r="B219" s="23" t="s">
        <v>48</v>
      </c>
      <c r="C219" s="24">
        <v>43937</v>
      </c>
      <c r="D219" s="23" t="s">
        <v>790</v>
      </c>
      <c r="E219" s="24">
        <v>43997</v>
      </c>
      <c r="F219" s="23">
        <v>4</v>
      </c>
      <c r="G219" s="23">
        <v>1</v>
      </c>
      <c r="H219" s="25"/>
    </row>
    <row r="220" spans="1:8" x14ac:dyDescent="0.25">
      <c r="A220" s="23">
        <v>504289341</v>
      </c>
      <c r="B220" s="23" t="s">
        <v>48</v>
      </c>
      <c r="C220" s="24">
        <v>43937</v>
      </c>
      <c r="D220" s="23" t="s">
        <v>790</v>
      </c>
      <c r="E220" s="24">
        <v>43997</v>
      </c>
      <c r="F220" s="23">
        <v>1</v>
      </c>
      <c r="G220" s="23">
        <v>0</v>
      </c>
      <c r="H220" s="25"/>
    </row>
    <row r="221" spans="1:8" x14ac:dyDescent="0.25">
      <c r="A221" s="23">
        <v>84356485</v>
      </c>
      <c r="B221" s="23" t="s">
        <v>61</v>
      </c>
      <c r="C221" s="24">
        <v>43937</v>
      </c>
      <c r="D221" s="23" t="s">
        <v>791</v>
      </c>
      <c r="E221" s="24">
        <v>43963</v>
      </c>
      <c r="F221" s="23">
        <v>20</v>
      </c>
      <c r="G221" s="23">
        <v>0</v>
      </c>
      <c r="H221" s="25"/>
    </row>
    <row r="222" spans="1:8" x14ac:dyDescent="0.25">
      <c r="A222" s="23">
        <v>84356485</v>
      </c>
      <c r="B222" s="23" t="s">
        <v>61</v>
      </c>
      <c r="C222" s="24">
        <v>43937</v>
      </c>
      <c r="D222" s="23" t="s">
        <v>792</v>
      </c>
      <c r="E222" s="24">
        <v>43992</v>
      </c>
      <c r="F222" s="23">
        <v>11</v>
      </c>
      <c r="G222" s="23">
        <v>0</v>
      </c>
      <c r="H222" s="25"/>
    </row>
    <row r="223" spans="1:8" x14ac:dyDescent="0.25">
      <c r="A223" s="23">
        <v>5801601406</v>
      </c>
      <c r="B223" s="23" t="s">
        <v>48</v>
      </c>
      <c r="C223" s="24">
        <v>43937</v>
      </c>
      <c r="D223" s="23" t="s">
        <v>793</v>
      </c>
      <c r="E223" s="24">
        <v>44004</v>
      </c>
      <c r="F223" s="23">
        <v>99</v>
      </c>
      <c r="G223" s="23">
        <v>33</v>
      </c>
      <c r="H223" s="25"/>
    </row>
    <row r="224" spans="1:8" x14ac:dyDescent="0.25">
      <c r="A224" s="23">
        <v>504083492</v>
      </c>
      <c r="B224" s="23" t="s">
        <v>690</v>
      </c>
      <c r="C224" s="24">
        <v>43942</v>
      </c>
      <c r="D224" s="23" t="s">
        <v>794</v>
      </c>
      <c r="E224" s="24">
        <v>43966</v>
      </c>
      <c r="F224" s="23">
        <v>3</v>
      </c>
      <c r="G224" s="23">
        <v>4</v>
      </c>
      <c r="H224" s="25"/>
    </row>
    <row r="225" spans="1:8" x14ac:dyDescent="0.25">
      <c r="A225" s="23">
        <v>504071687</v>
      </c>
      <c r="B225" s="23" t="s">
        <v>690</v>
      </c>
      <c r="C225" s="24">
        <v>43942</v>
      </c>
      <c r="D225" s="23" t="s">
        <v>794</v>
      </c>
      <c r="E225" s="24">
        <v>43966</v>
      </c>
      <c r="F225" s="23">
        <v>6</v>
      </c>
      <c r="G225" s="23">
        <v>11</v>
      </c>
      <c r="H225" s="25"/>
    </row>
    <row r="226" spans="1:8" x14ac:dyDescent="0.25">
      <c r="A226" s="23">
        <v>47136602</v>
      </c>
      <c r="B226" s="23" t="s">
        <v>61</v>
      </c>
      <c r="C226" s="24">
        <v>43943</v>
      </c>
      <c r="D226" s="23" t="s">
        <v>795</v>
      </c>
      <c r="E226" s="24">
        <v>43949</v>
      </c>
      <c r="F226" s="23">
        <v>5</v>
      </c>
      <c r="G226" s="23">
        <v>5</v>
      </c>
      <c r="H226" s="25"/>
    </row>
    <row r="227" spans="1:8" x14ac:dyDescent="0.25">
      <c r="A227" s="23">
        <v>500055960</v>
      </c>
      <c r="B227" s="23" t="s">
        <v>732</v>
      </c>
      <c r="C227" s="24">
        <v>43948</v>
      </c>
      <c r="D227" s="23" t="s">
        <v>733</v>
      </c>
      <c r="E227" s="24">
        <v>43983</v>
      </c>
      <c r="F227" s="23">
        <v>120</v>
      </c>
      <c r="G227" s="23">
        <v>0</v>
      </c>
      <c r="H227" s="25"/>
    </row>
    <row r="228" spans="1:8" x14ac:dyDescent="0.25">
      <c r="A228" s="23">
        <v>500055960</v>
      </c>
      <c r="B228" s="23" t="s">
        <v>732</v>
      </c>
      <c r="C228" s="24">
        <v>43948</v>
      </c>
      <c r="D228" s="23" t="s">
        <v>733</v>
      </c>
      <c r="E228" s="24">
        <v>44013</v>
      </c>
      <c r="F228" s="23">
        <v>120</v>
      </c>
      <c r="G228" s="23">
        <v>0</v>
      </c>
      <c r="H228" s="25"/>
    </row>
    <row r="229" spans="1:8" x14ac:dyDescent="0.25">
      <c r="A229" s="23">
        <v>504005392</v>
      </c>
      <c r="B229" s="23" t="s">
        <v>48</v>
      </c>
      <c r="C229" s="24">
        <v>43949</v>
      </c>
      <c r="D229" s="23" t="s">
        <v>796</v>
      </c>
      <c r="E229" s="24">
        <v>44007</v>
      </c>
      <c r="F229" s="23">
        <v>4</v>
      </c>
      <c r="G229" s="23">
        <v>4</v>
      </c>
      <c r="H229" s="25"/>
    </row>
    <row r="230" spans="1:8" x14ac:dyDescent="0.25">
      <c r="A230" s="23">
        <v>55206741</v>
      </c>
      <c r="B230" s="23" t="s">
        <v>663</v>
      </c>
      <c r="C230" s="24">
        <v>43950</v>
      </c>
      <c r="D230" s="23" t="s">
        <v>797</v>
      </c>
      <c r="E230" s="24">
        <v>43997</v>
      </c>
      <c r="F230" s="23">
        <v>60</v>
      </c>
      <c r="G230" s="23">
        <v>40</v>
      </c>
      <c r="H230" s="25"/>
    </row>
    <row r="231" spans="1:8" x14ac:dyDescent="0.25">
      <c r="A231" s="23">
        <v>5801674481</v>
      </c>
      <c r="B231" s="23" t="s">
        <v>48</v>
      </c>
      <c r="C231" s="24">
        <v>43951</v>
      </c>
      <c r="D231" s="23" t="s">
        <v>798</v>
      </c>
      <c r="E231" s="24">
        <v>44019</v>
      </c>
      <c r="F231" s="23">
        <v>1</v>
      </c>
      <c r="G231" s="23">
        <v>0</v>
      </c>
      <c r="H231" s="25"/>
    </row>
    <row r="232" spans="1:8" x14ac:dyDescent="0.25">
      <c r="A232" s="23">
        <v>5801616096</v>
      </c>
      <c r="B232" s="23" t="s">
        <v>48</v>
      </c>
      <c r="C232" s="24">
        <v>43951</v>
      </c>
      <c r="D232" s="23" t="s">
        <v>799</v>
      </c>
      <c r="E232" s="24">
        <v>44014</v>
      </c>
      <c r="F232" s="23">
        <v>7</v>
      </c>
      <c r="G232" s="23">
        <v>7</v>
      </c>
      <c r="H232" s="25"/>
    </row>
    <row r="233" spans="1:8" x14ac:dyDescent="0.25">
      <c r="A233" s="23">
        <v>5801601357</v>
      </c>
      <c r="B233" s="23" t="s">
        <v>48</v>
      </c>
      <c r="C233" s="24">
        <v>43951</v>
      </c>
      <c r="D233" s="23" t="s">
        <v>799</v>
      </c>
      <c r="E233" s="24">
        <v>44014</v>
      </c>
      <c r="F233" s="23">
        <v>2</v>
      </c>
      <c r="G233" s="23">
        <v>0</v>
      </c>
      <c r="H233" s="25"/>
    </row>
    <row r="234" spans="1:8" x14ac:dyDescent="0.25">
      <c r="A234" s="23">
        <v>504313190</v>
      </c>
      <c r="B234" s="23" t="s">
        <v>48</v>
      </c>
      <c r="C234" s="24">
        <v>43951</v>
      </c>
      <c r="D234" s="23" t="s">
        <v>799</v>
      </c>
      <c r="E234" s="24">
        <v>44014</v>
      </c>
      <c r="F234" s="23">
        <v>72</v>
      </c>
      <c r="G234" s="23">
        <v>69</v>
      </c>
      <c r="H234" s="25"/>
    </row>
    <row r="235" spans="1:8" x14ac:dyDescent="0.25">
      <c r="A235" s="23">
        <v>4599726</v>
      </c>
      <c r="B235" s="23" t="s">
        <v>690</v>
      </c>
      <c r="C235" s="24">
        <v>43951</v>
      </c>
      <c r="D235" s="23" t="s">
        <v>800</v>
      </c>
      <c r="E235" s="24">
        <v>44032</v>
      </c>
      <c r="F235" s="23">
        <v>1</v>
      </c>
      <c r="G235" s="23">
        <v>0</v>
      </c>
      <c r="H235" s="25"/>
    </row>
    <row r="236" spans="1:8" x14ac:dyDescent="0.25">
      <c r="A236" s="23">
        <v>2830952</v>
      </c>
      <c r="B236" s="23" t="s">
        <v>690</v>
      </c>
      <c r="C236" s="24">
        <v>43951</v>
      </c>
      <c r="D236" s="23" t="s">
        <v>800</v>
      </c>
      <c r="E236" s="24">
        <v>44032</v>
      </c>
      <c r="F236" s="23">
        <v>1</v>
      </c>
      <c r="G236" s="23">
        <v>0</v>
      </c>
      <c r="H236" s="25"/>
    </row>
    <row r="237" spans="1:8" x14ac:dyDescent="0.25">
      <c r="A237" s="23">
        <v>87803127</v>
      </c>
      <c r="B237" s="23" t="s">
        <v>690</v>
      </c>
      <c r="C237" s="24">
        <v>43951</v>
      </c>
      <c r="D237" s="23" t="s">
        <v>800</v>
      </c>
      <c r="E237" s="24">
        <v>44032</v>
      </c>
      <c r="F237" s="23">
        <v>1</v>
      </c>
      <c r="G237" s="23">
        <v>0</v>
      </c>
      <c r="H237" s="25"/>
    </row>
    <row r="238" spans="1:8" x14ac:dyDescent="0.25">
      <c r="A238" s="23">
        <v>5801551693</v>
      </c>
      <c r="B238" s="23" t="s">
        <v>690</v>
      </c>
      <c r="C238" s="24">
        <v>43951</v>
      </c>
      <c r="D238" s="23" t="s">
        <v>800</v>
      </c>
      <c r="E238" s="24">
        <v>44035</v>
      </c>
      <c r="F238" s="23">
        <v>42</v>
      </c>
      <c r="G238" s="23">
        <v>36</v>
      </c>
      <c r="H238" s="25"/>
    </row>
    <row r="239" spans="1:8" x14ac:dyDescent="0.25">
      <c r="A239" s="23">
        <v>87802600</v>
      </c>
      <c r="B239" s="23" t="s">
        <v>61</v>
      </c>
      <c r="C239" s="24">
        <v>43951</v>
      </c>
      <c r="D239" s="23" t="s">
        <v>801</v>
      </c>
      <c r="E239" s="24">
        <v>43955</v>
      </c>
      <c r="F239" s="23">
        <v>1</v>
      </c>
      <c r="G239" s="23">
        <v>0</v>
      </c>
      <c r="H239" s="25"/>
    </row>
    <row r="240" spans="1:8" x14ac:dyDescent="0.25">
      <c r="A240" s="23" t="s">
        <v>802</v>
      </c>
      <c r="B240" s="23" t="s">
        <v>61</v>
      </c>
      <c r="C240" s="24">
        <v>43951</v>
      </c>
      <c r="D240" s="23" t="s">
        <v>801</v>
      </c>
      <c r="E240" s="24">
        <v>43955</v>
      </c>
      <c r="F240" s="23">
        <v>2</v>
      </c>
      <c r="G240" s="23">
        <v>0</v>
      </c>
      <c r="H240" s="25"/>
    </row>
    <row r="241" spans="1:8" x14ac:dyDescent="0.25">
      <c r="A241" s="23">
        <v>17816414</v>
      </c>
      <c r="B241" s="23" t="s">
        <v>48</v>
      </c>
      <c r="C241" s="24">
        <v>43955</v>
      </c>
      <c r="D241" s="23" t="s">
        <v>803</v>
      </c>
      <c r="E241" s="24">
        <v>44019</v>
      </c>
      <c r="F241" s="23">
        <v>145</v>
      </c>
      <c r="G241" s="23">
        <v>60</v>
      </c>
      <c r="H241" s="25"/>
    </row>
    <row r="242" spans="1:8" x14ac:dyDescent="0.25">
      <c r="A242" s="23">
        <v>504052258</v>
      </c>
      <c r="B242" s="23" t="s">
        <v>48</v>
      </c>
      <c r="C242" s="24">
        <v>43955</v>
      </c>
      <c r="D242" s="23" t="s">
        <v>803</v>
      </c>
      <c r="E242" s="24">
        <v>44019</v>
      </c>
      <c r="F242" s="23">
        <v>600</v>
      </c>
      <c r="G242" s="23">
        <v>100</v>
      </c>
      <c r="H242" s="25"/>
    </row>
    <row r="243" spans="1:8" x14ac:dyDescent="0.25">
      <c r="A243" s="23">
        <v>504388291</v>
      </c>
      <c r="B243" s="23" t="s">
        <v>709</v>
      </c>
      <c r="C243" s="24">
        <v>43956</v>
      </c>
      <c r="D243" s="23" t="s">
        <v>804</v>
      </c>
      <c r="E243" s="24">
        <v>43997</v>
      </c>
      <c r="F243" s="23">
        <v>7</v>
      </c>
      <c r="G243" s="23">
        <v>0</v>
      </c>
      <c r="H243" s="25"/>
    </row>
    <row r="244" spans="1:8" x14ac:dyDescent="0.25">
      <c r="A244" s="23">
        <v>4894641</v>
      </c>
      <c r="B244" s="23" t="s">
        <v>805</v>
      </c>
      <c r="C244" s="24">
        <v>43957</v>
      </c>
      <c r="D244" s="23" t="s">
        <v>806</v>
      </c>
      <c r="E244" s="24">
        <v>43972</v>
      </c>
      <c r="F244" s="23">
        <v>2160</v>
      </c>
      <c r="G244" s="23"/>
      <c r="H244" s="25"/>
    </row>
    <row r="245" spans="1:8" x14ac:dyDescent="0.25">
      <c r="A245" s="23">
        <v>14455080</v>
      </c>
      <c r="B245" s="23" t="s">
        <v>61</v>
      </c>
      <c r="C245" s="24">
        <v>43957</v>
      </c>
      <c r="D245" s="23" t="s">
        <v>807</v>
      </c>
      <c r="E245" s="24">
        <v>43966</v>
      </c>
      <c r="F245" s="23">
        <v>50</v>
      </c>
      <c r="G245" s="23"/>
      <c r="H245" s="25"/>
    </row>
    <row r="246" spans="1:8" x14ac:dyDescent="0.25">
      <c r="A246" s="23">
        <v>8026477</v>
      </c>
      <c r="B246" s="23" t="s">
        <v>709</v>
      </c>
      <c r="C246" s="24">
        <v>43958</v>
      </c>
      <c r="D246" s="23" t="s">
        <v>808</v>
      </c>
      <c r="E246" s="24">
        <v>43958</v>
      </c>
      <c r="F246" s="23">
        <v>3</v>
      </c>
      <c r="G246" s="23"/>
      <c r="H246" s="25"/>
    </row>
    <row r="247" spans="1:8" x14ac:dyDescent="0.25">
      <c r="A247" s="23">
        <v>5003791102</v>
      </c>
      <c r="B247" s="23" t="s">
        <v>809</v>
      </c>
      <c r="C247" s="24">
        <v>43962</v>
      </c>
      <c r="D247" s="23" t="s">
        <v>810</v>
      </c>
      <c r="E247" s="24">
        <v>43971</v>
      </c>
      <c r="F247" s="23">
        <v>1</v>
      </c>
      <c r="G247" s="23">
        <v>0</v>
      </c>
      <c r="H247" s="25"/>
    </row>
    <row r="248" spans="1:8" x14ac:dyDescent="0.25">
      <c r="A248" s="23" t="s">
        <v>811</v>
      </c>
      <c r="B248" s="23" t="s">
        <v>61</v>
      </c>
      <c r="C248" s="24">
        <v>43963</v>
      </c>
      <c r="D248" s="23" t="s">
        <v>812</v>
      </c>
      <c r="E248" s="24">
        <v>43998</v>
      </c>
      <c r="F248" s="23">
        <v>2</v>
      </c>
      <c r="G248" s="23">
        <v>1</v>
      </c>
      <c r="H248" s="25"/>
    </row>
    <row r="249" spans="1:8" x14ac:dyDescent="0.25">
      <c r="A249" s="23">
        <v>81868411</v>
      </c>
      <c r="B249" s="23" t="s">
        <v>61</v>
      </c>
      <c r="C249" s="24">
        <v>43963</v>
      </c>
      <c r="D249" s="23" t="s">
        <v>812</v>
      </c>
      <c r="E249" s="24">
        <v>43998</v>
      </c>
      <c r="F249" s="23">
        <v>33</v>
      </c>
      <c r="G249" s="23">
        <v>23</v>
      </c>
      <c r="H249" s="25"/>
    </row>
    <row r="250" spans="1:8" x14ac:dyDescent="0.25">
      <c r="A250" s="23" t="s">
        <v>811</v>
      </c>
      <c r="B250" s="23" t="s">
        <v>61</v>
      </c>
      <c r="C250" s="24">
        <v>43966</v>
      </c>
      <c r="D250" s="23" t="s">
        <v>813</v>
      </c>
      <c r="E250" s="24">
        <v>43998</v>
      </c>
      <c r="F250" s="23">
        <v>4</v>
      </c>
      <c r="G250" s="23">
        <v>0</v>
      </c>
      <c r="H250" s="25"/>
    </row>
    <row r="251" spans="1:8" x14ac:dyDescent="0.25">
      <c r="A251" s="23">
        <v>7790268</v>
      </c>
      <c r="B251" s="23" t="s">
        <v>663</v>
      </c>
      <c r="C251" s="24">
        <v>43969</v>
      </c>
      <c r="D251" s="23" t="s">
        <v>814</v>
      </c>
      <c r="E251" s="24">
        <v>43997</v>
      </c>
      <c r="F251" s="23">
        <v>10</v>
      </c>
      <c r="G251" s="23">
        <v>5</v>
      </c>
      <c r="H251" s="25"/>
    </row>
    <row r="252" spans="1:8" x14ac:dyDescent="0.25">
      <c r="A252" s="23">
        <v>55277848</v>
      </c>
      <c r="B252" s="23" t="s">
        <v>663</v>
      </c>
      <c r="C252" s="24">
        <v>43969</v>
      </c>
      <c r="D252" s="23" t="s">
        <v>814</v>
      </c>
      <c r="E252" s="24">
        <v>43997</v>
      </c>
      <c r="F252" s="23">
        <v>8</v>
      </c>
      <c r="G252" s="23"/>
      <c r="H252" s="25"/>
    </row>
    <row r="253" spans="1:8" x14ac:dyDescent="0.25">
      <c r="A253" s="23">
        <v>504388271</v>
      </c>
      <c r="B253" s="23" t="s">
        <v>48</v>
      </c>
      <c r="C253" s="24">
        <v>43971</v>
      </c>
      <c r="D253" s="23" t="s">
        <v>815</v>
      </c>
      <c r="E253" s="24">
        <v>44036</v>
      </c>
      <c r="F253" s="23">
        <v>56</v>
      </c>
      <c r="G253" s="23">
        <v>41</v>
      </c>
      <c r="H253" s="25"/>
    </row>
    <row r="254" spans="1:8" x14ac:dyDescent="0.25">
      <c r="A254" s="23">
        <v>5801601330</v>
      </c>
      <c r="B254" s="23" t="s">
        <v>48</v>
      </c>
      <c r="C254" s="24">
        <v>43971</v>
      </c>
      <c r="D254" s="23" t="s">
        <v>815</v>
      </c>
      <c r="E254" s="24">
        <v>44036</v>
      </c>
      <c r="F254" s="23">
        <v>39</v>
      </c>
      <c r="G254" s="23">
        <v>27</v>
      </c>
      <c r="H254" s="25"/>
    </row>
    <row r="255" spans="1:8" x14ac:dyDescent="0.25">
      <c r="A255" s="23">
        <v>500055469</v>
      </c>
      <c r="B255" s="23" t="s">
        <v>732</v>
      </c>
      <c r="C255" s="24">
        <v>43976</v>
      </c>
      <c r="D255" s="23" t="s">
        <v>816</v>
      </c>
      <c r="E255" s="24">
        <v>43983</v>
      </c>
      <c r="F255" s="23">
        <v>80</v>
      </c>
      <c r="G255" s="23"/>
      <c r="H255" s="25"/>
    </row>
    <row r="256" spans="1:8" x14ac:dyDescent="0.25">
      <c r="A256" s="23">
        <v>2996845</v>
      </c>
      <c r="B256" s="23" t="s">
        <v>732</v>
      </c>
      <c r="C256" s="24">
        <v>43978</v>
      </c>
      <c r="D256" s="23" t="s">
        <v>817</v>
      </c>
      <c r="E256" s="24">
        <v>44018</v>
      </c>
      <c r="F256" s="23">
        <v>200</v>
      </c>
      <c r="G256" s="23">
        <v>150</v>
      </c>
      <c r="H256" s="25"/>
    </row>
    <row r="257" spans="1:8" x14ac:dyDescent="0.25">
      <c r="A257" s="23">
        <v>4899083</v>
      </c>
      <c r="B257" s="23" t="s">
        <v>818</v>
      </c>
      <c r="C257" s="24">
        <v>43979</v>
      </c>
      <c r="D257" s="23" t="s">
        <v>819</v>
      </c>
      <c r="E257" s="24">
        <v>44000</v>
      </c>
      <c r="F257" s="23">
        <v>900</v>
      </c>
      <c r="G257" s="23">
        <v>0</v>
      </c>
      <c r="H257" s="25"/>
    </row>
    <row r="258" spans="1:8" x14ac:dyDescent="0.25">
      <c r="A258" s="23">
        <v>504362737</v>
      </c>
      <c r="B258" s="23" t="s">
        <v>709</v>
      </c>
      <c r="C258" s="24">
        <v>43979</v>
      </c>
      <c r="D258" s="23" t="s">
        <v>820</v>
      </c>
      <c r="E258" s="24">
        <v>43984</v>
      </c>
      <c r="F258" s="23">
        <v>18</v>
      </c>
      <c r="G258" s="23"/>
      <c r="H258" s="25"/>
    </row>
    <row r="259" spans="1:8" x14ac:dyDescent="0.25">
      <c r="A259" s="23">
        <v>504361850</v>
      </c>
      <c r="B259" s="23" t="s">
        <v>709</v>
      </c>
      <c r="C259" s="24">
        <v>43979</v>
      </c>
      <c r="D259" s="23" t="s">
        <v>820</v>
      </c>
      <c r="E259" s="24">
        <v>43984</v>
      </c>
      <c r="F259" s="23">
        <v>18</v>
      </c>
      <c r="G259" s="23"/>
      <c r="H259" s="25"/>
    </row>
    <row r="260" spans="1:8" x14ac:dyDescent="0.25">
      <c r="A260" s="23">
        <v>5801524941</v>
      </c>
      <c r="B260" s="23" t="s">
        <v>709</v>
      </c>
      <c r="C260" s="24">
        <v>43979</v>
      </c>
      <c r="D260" s="23" t="s">
        <v>821</v>
      </c>
      <c r="E260" s="24">
        <v>44001</v>
      </c>
      <c r="F260" s="23">
        <v>13</v>
      </c>
      <c r="G260" s="23">
        <v>0</v>
      </c>
      <c r="H260" s="25"/>
    </row>
    <row r="261" spans="1:8" x14ac:dyDescent="0.25">
      <c r="A261" s="23">
        <v>500055465</v>
      </c>
      <c r="B261" s="23" t="s">
        <v>732</v>
      </c>
      <c r="C261" s="24">
        <v>43980</v>
      </c>
      <c r="D261" s="23" t="s">
        <v>822</v>
      </c>
      <c r="E261" s="24">
        <v>43990</v>
      </c>
      <c r="F261" s="23">
        <v>80</v>
      </c>
      <c r="G261" s="23">
        <v>59</v>
      </c>
      <c r="H261" s="25"/>
    </row>
    <row r="262" spans="1:8" x14ac:dyDescent="0.25">
      <c r="A262" s="23">
        <v>500055465</v>
      </c>
      <c r="B262" s="23" t="s">
        <v>732</v>
      </c>
      <c r="C262" s="24">
        <v>43980</v>
      </c>
      <c r="D262" s="23" t="s">
        <v>822</v>
      </c>
      <c r="E262" s="24">
        <v>44013</v>
      </c>
      <c r="F262" s="23">
        <v>80</v>
      </c>
      <c r="G262" s="23">
        <v>0</v>
      </c>
      <c r="H262" s="25"/>
    </row>
    <row r="263" spans="1:8" x14ac:dyDescent="0.25">
      <c r="A263" s="23">
        <v>504061572</v>
      </c>
      <c r="B263" s="23" t="s">
        <v>48</v>
      </c>
      <c r="C263" s="24">
        <v>43983</v>
      </c>
      <c r="D263" s="23" t="s">
        <v>823</v>
      </c>
      <c r="E263" s="24">
        <v>43997</v>
      </c>
      <c r="F263" s="23">
        <v>4</v>
      </c>
      <c r="G263" s="23"/>
      <c r="H263" s="25"/>
    </row>
    <row r="264" spans="1:8" x14ac:dyDescent="0.25">
      <c r="A264" s="23">
        <v>2996845</v>
      </c>
      <c r="B264" s="23" t="s">
        <v>732</v>
      </c>
      <c r="C264" s="24">
        <v>43983</v>
      </c>
      <c r="D264" s="23" t="s">
        <v>817</v>
      </c>
      <c r="E264" s="24">
        <v>44046</v>
      </c>
      <c r="F264" s="23">
        <v>200</v>
      </c>
      <c r="G264" s="23">
        <v>0</v>
      </c>
      <c r="H264" s="25"/>
    </row>
    <row r="265" spans="1:8" x14ac:dyDescent="0.25">
      <c r="A265" s="23">
        <v>2996845</v>
      </c>
      <c r="B265" s="23" t="s">
        <v>732</v>
      </c>
      <c r="C265" s="24">
        <v>43983</v>
      </c>
      <c r="D265" s="23" t="s">
        <v>817</v>
      </c>
      <c r="E265" s="24">
        <v>44075</v>
      </c>
      <c r="F265" s="23">
        <v>200</v>
      </c>
      <c r="G265" s="23">
        <v>0</v>
      </c>
      <c r="H265" s="25"/>
    </row>
    <row r="266" spans="1:8" x14ac:dyDescent="0.25">
      <c r="A266" s="23">
        <v>2996845</v>
      </c>
      <c r="B266" s="23" t="s">
        <v>732</v>
      </c>
      <c r="C266" s="24">
        <v>43983</v>
      </c>
      <c r="D266" s="23" t="s">
        <v>817</v>
      </c>
      <c r="E266" s="24">
        <v>44105</v>
      </c>
      <c r="F266" s="23">
        <v>200</v>
      </c>
      <c r="G266" s="23">
        <v>0</v>
      </c>
      <c r="H266" s="25"/>
    </row>
    <row r="267" spans="1:8" x14ac:dyDescent="0.25">
      <c r="A267" s="23">
        <v>500391442</v>
      </c>
      <c r="B267" s="23" t="s">
        <v>48</v>
      </c>
      <c r="C267" s="24">
        <v>43983</v>
      </c>
      <c r="D267" s="23" t="s">
        <v>824</v>
      </c>
      <c r="E267" s="24">
        <v>44047</v>
      </c>
      <c r="F267" s="23">
        <v>12</v>
      </c>
      <c r="G267" s="23">
        <v>8</v>
      </c>
      <c r="H267" s="25"/>
    </row>
    <row r="268" spans="1:8" x14ac:dyDescent="0.25">
      <c r="A268" s="23">
        <v>5801376667</v>
      </c>
      <c r="B268" s="23" t="s">
        <v>48</v>
      </c>
      <c r="C268" s="24">
        <v>43983</v>
      </c>
      <c r="D268" s="23" t="s">
        <v>824</v>
      </c>
      <c r="E268" s="24">
        <v>44047</v>
      </c>
      <c r="F268" s="23">
        <v>3</v>
      </c>
      <c r="G268" s="23">
        <v>0</v>
      </c>
      <c r="H268" s="25"/>
    </row>
    <row r="269" spans="1:8" x14ac:dyDescent="0.25">
      <c r="A269" s="23">
        <v>5801611301</v>
      </c>
      <c r="B269" s="23" t="s">
        <v>48</v>
      </c>
      <c r="C269" s="24">
        <v>43983</v>
      </c>
      <c r="D269" s="23" t="s">
        <v>824</v>
      </c>
      <c r="E269" s="24">
        <v>44047</v>
      </c>
      <c r="F269" s="23">
        <v>10</v>
      </c>
      <c r="G269" s="23">
        <v>10</v>
      </c>
      <c r="H269" s="25"/>
    </row>
    <row r="270" spans="1:8" x14ac:dyDescent="0.25">
      <c r="A270" s="23">
        <v>5802175220</v>
      </c>
      <c r="B270" s="23" t="s">
        <v>48</v>
      </c>
      <c r="C270" s="24">
        <v>43983</v>
      </c>
      <c r="D270" s="23" t="s">
        <v>825</v>
      </c>
      <c r="E270" s="24">
        <v>44074</v>
      </c>
      <c r="F270" s="23">
        <v>1</v>
      </c>
      <c r="G270" s="23">
        <v>0</v>
      </c>
      <c r="H270" s="25"/>
    </row>
    <row r="271" spans="1:8" x14ac:dyDescent="0.25">
      <c r="A271" s="23">
        <v>98495528</v>
      </c>
      <c r="B271" s="23" t="s">
        <v>61</v>
      </c>
      <c r="C271" s="24">
        <v>43983</v>
      </c>
      <c r="D271" s="23" t="s">
        <v>826</v>
      </c>
      <c r="E271" s="24">
        <v>44046</v>
      </c>
      <c r="F271" s="23">
        <v>73</v>
      </c>
      <c r="G271" s="23">
        <v>0</v>
      </c>
      <c r="H271" s="25"/>
    </row>
    <row r="272" spans="1:8" x14ac:dyDescent="0.25">
      <c r="A272" s="23">
        <v>5801601354</v>
      </c>
      <c r="B272" s="23" t="s">
        <v>48</v>
      </c>
      <c r="C272" s="24">
        <v>43983</v>
      </c>
      <c r="D272" s="23" t="s">
        <v>827</v>
      </c>
      <c r="E272" s="24">
        <v>44047</v>
      </c>
      <c r="F272" s="23">
        <v>150</v>
      </c>
      <c r="G272" s="23">
        <v>43</v>
      </c>
      <c r="H272" s="25"/>
    </row>
    <row r="273" spans="1:8" x14ac:dyDescent="0.25">
      <c r="A273" s="23">
        <v>504049716</v>
      </c>
      <c r="B273" s="23" t="s">
        <v>818</v>
      </c>
      <c r="C273" s="24">
        <v>43984</v>
      </c>
      <c r="D273" s="23" t="s">
        <v>828</v>
      </c>
      <c r="E273" s="24">
        <v>43997</v>
      </c>
      <c r="F273" s="23">
        <v>1000</v>
      </c>
      <c r="G273" s="23"/>
      <c r="H273" s="25"/>
    </row>
    <row r="274" spans="1:8" x14ac:dyDescent="0.25">
      <c r="A274" s="23">
        <v>3794462</v>
      </c>
      <c r="B274" s="23" t="s">
        <v>829</v>
      </c>
      <c r="C274" s="24">
        <v>43984</v>
      </c>
      <c r="D274" s="23" t="s">
        <v>830</v>
      </c>
      <c r="E274" s="24">
        <v>44006</v>
      </c>
      <c r="F274" s="23">
        <v>20</v>
      </c>
      <c r="G274" s="23">
        <v>12</v>
      </c>
      <c r="H274" s="25"/>
    </row>
    <row r="275" spans="1:8" x14ac:dyDescent="0.25">
      <c r="A275" s="23">
        <v>55196015</v>
      </c>
      <c r="B275" s="23" t="s">
        <v>663</v>
      </c>
      <c r="C275" s="24">
        <v>43984</v>
      </c>
      <c r="D275" s="23" t="s">
        <v>831</v>
      </c>
      <c r="E275" s="24">
        <v>44028</v>
      </c>
      <c r="F275" s="23">
        <v>20</v>
      </c>
      <c r="G275" s="23">
        <v>18</v>
      </c>
      <c r="H275" s="25"/>
    </row>
    <row r="276" spans="1:8" x14ac:dyDescent="0.25">
      <c r="A276" s="23">
        <v>5801737050</v>
      </c>
      <c r="B276" s="23" t="s">
        <v>690</v>
      </c>
      <c r="C276" s="24">
        <v>43984</v>
      </c>
      <c r="D276" s="23" t="s">
        <v>832</v>
      </c>
      <c r="E276" s="24">
        <v>44049</v>
      </c>
      <c r="F276" s="23">
        <v>3</v>
      </c>
      <c r="G276" s="23">
        <v>0</v>
      </c>
      <c r="H276" s="25"/>
    </row>
    <row r="277" spans="1:8" x14ac:dyDescent="0.25">
      <c r="A277" s="23">
        <v>504074043</v>
      </c>
      <c r="B277" s="23" t="s">
        <v>690</v>
      </c>
      <c r="C277" s="24">
        <v>43984</v>
      </c>
      <c r="D277" s="23" t="s">
        <v>832</v>
      </c>
      <c r="E277" s="24">
        <v>44049</v>
      </c>
      <c r="F277" s="23">
        <v>5</v>
      </c>
      <c r="G277" s="23">
        <v>0</v>
      </c>
      <c r="H277" s="25"/>
    </row>
    <row r="278" spans="1:8" x14ac:dyDescent="0.25">
      <c r="A278" s="23">
        <v>5801602312</v>
      </c>
      <c r="B278" s="23" t="s">
        <v>690</v>
      </c>
      <c r="C278" s="24">
        <v>43984</v>
      </c>
      <c r="D278" s="23" t="s">
        <v>832</v>
      </c>
      <c r="E278" s="24">
        <v>44049</v>
      </c>
      <c r="F278" s="23">
        <v>5</v>
      </c>
      <c r="G278" s="23">
        <v>7</v>
      </c>
      <c r="H278" s="25"/>
    </row>
    <row r="279" spans="1:8" x14ac:dyDescent="0.25">
      <c r="A279" s="23">
        <v>500375267</v>
      </c>
      <c r="B279" s="23" t="s">
        <v>48</v>
      </c>
      <c r="C279" s="24">
        <v>43985</v>
      </c>
      <c r="D279" s="23" t="s">
        <v>833</v>
      </c>
      <c r="E279" s="24">
        <v>44049</v>
      </c>
      <c r="F279" s="23">
        <v>300</v>
      </c>
      <c r="G279" s="23">
        <v>277</v>
      </c>
      <c r="H279" s="25"/>
    </row>
    <row r="280" spans="1:8" x14ac:dyDescent="0.25">
      <c r="A280" s="23">
        <v>4895483</v>
      </c>
      <c r="B280" s="23" t="s">
        <v>818</v>
      </c>
      <c r="C280" s="24">
        <v>43985</v>
      </c>
      <c r="D280" s="23" t="s">
        <v>834</v>
      </c>
      <c r="E280" s="24">
        <v>43985</v>
      </c>
      <c r="F280" s="23">
        <v>4000</v>
      </c>
      <c r="G280" s="23">
        <v>0</v>
      </c>
      <c r="H280" s="25"/>
    </row>
    <row r="281" spans="1:8" x14ac:dyDescent="0.25">
      <c r="A281" s="23">
        <v>500054641</v>
      </c>
      <c r="B281" s="23" t="s">
        <v>48</v>
      </c>
      <c r="C281" s="24">
        <v>43987</v>
      </c>
      <c r="D281" s="23" t="s">
        <v>49</v>
      </c>
      <c r="E281" s="24">
        <v>44054</v>
      </c>
      <c r="F281" s="23">
        <v>1133</v>
      </c>
      <c r="G281" s="23">
        <v>0</v>
      </c>
      <c r="H281" s="25"/>
    </row>
    <row r="282" spans="1:8" x14ac:dyDescent="0.25">
      <c r="A282" s="23">
        <v>5801633825</v>
      </c>
      <c r="B282" s="23" t="s">
        <v>48</v>
      </c>
      <c r="C282" s="24">
        <v>43987</v>
      </c>
      <c r="D282" s="23" t="s">
        <v>49</v>
      </c>
      <c r="E282" s="24">
        <v>44054</v>
      </c>
      <c r="F282" s="23">
        <v>4</v>
      </c>
      <c r="G282" s="23">
        <v>0</v>
      </c>
      <c r="H282" s="25"/>
    </row>
    <row r="283" spans="1:8" x14ac:dyDescent="0.25">
      <c r="A283" s="23">
        <v>5801525855</v>
      </c>
      <c r="B283" s="23" t="s">
        <v>48</v>
      </c>
      <c r="C283" s="24">
        <v>43987</v>
      </c>
      <c r="D283" s="23" t="s">
        <v>49</v>
      </c>
      <c r="E283" s="24">
        <v>44054</v>
      </c>
      <c r="F283" s="23">
        <v>1</v>
      </c>
      <c r="G283" s="23">
        <v>1</v>
      </c>
      <c r="H283" s="25"/>
    </row>
    <row r="284" spans="1:8" x14ac:dyDescent="0.25">
      <c r="A284" s="23">
        <v>5801674481</v>
      </c>
      <c r="B284" s="23" t="s">
        <v>48</v>
      </c>
      <c r="C284" s="24">
        <v>43987</v>
      </c>
      <c r="D284" s="23" t="s">
        <v>49</v>
      </c>
      <c r="E284" s="24">
        <v>44054</v>
      </c>
      <c r="F284" s="23">
        <v>1</v>
      </c>
      <c r="G284" s="23">
        <v>0</v>
      </c>
      <c r="H284" s="25"/>
    </row>
    <row r="285" spans="1:8" x14ac:dyDescent="0.25">
      <c r="A285" s="23">
        <v>5802126412</v>
      </c>
      <c r="B285" s="23" t="s">
        <v>48</v>
      </c>
      <c r="C285" s="24">
        <v>43987</v>
      </c>
      <c r="D285" s="23" t="s">
        <v>49</v>
      </c>
      <c r="E285" s="24">
        <v>44054</v>
      </c>
      <c r="F285" s="23">
        <v>3</v>
      </c>
      <c r="G285" s="23">
        <v>0</v>
      </c>
      <c r="H285" s="25"/>
    </row>
    <row r="286" spans="1:8" x14ac:dyDescent="0.25">
      <c r="A286" s="23">
        <v>500086265</v>
      </c>
      <c r="B286" s="23" t="s">
        <v>48</v>
      </c>
      <c r="C286" s="24">
        <v>43987</v>
      </c>
      <c r="D286" s="23" t="s">
        <v>49</v>
      </c>
      <c r="E286" s="24">
        <v>44054</v>
      </c>
      <c r="F286" s="23">
        <v>1</v>
      </c>
      <c r="G286" s="23">
        <v>0</v>
      </c>
      <c r="H286" s="25"/>
    </row>
    <row r="287" spans="1:8" x14ac:dyDescent="0.25">
      <c r="A287" s="23">
        <v>8097851</v>
      </c>
      <c r="B287" s="23" t="s">
        <v>48</v>
      </c>
      <c r="C287" s="24">
        <v>43987</v>
      </c>
      <c r="D287" s="23" t="s">
        <v>49</v>
      </c>
      <c r="E287" s="24">
        <v>44054</v>
      </c>
      <c r="F287" s="23">
        <v>10</v>
      </c>
      <c r="G287" s="23">
        <v>0</v>
      </c>
      <c r="H287" s="25"/>
    </row>
    <row r="288" spans="1:8" x14ac:dyDescent="0.25">
      <c r="A288" s="23">
        <v>98486518</v>
      </c>
      <c r="B288" s="23" t="s">
        <v>48</v>
      </c>
      <c r="C288" s="24">
        <v>43987</v>
      </c>
      <c r="D288" s="23" t="s">
        <v>49</v>
      </c>
      <c r="E288" s="24">
        <v>44054</v>
      </c>
      <c r="F288" s="23">
        <v>35</v>
      </c>
      <c r="G288" s="23">
        <v>5</v>
      </c>
      <c r="H288" s="25"/>
    </row>
    <row r="289" spans="1:8" x14ac:dyDescent="0.25">
      <c r="A289" s="23">
        <v>5801589586</v>
      </c>
      <c r="B289" s="23" t="s">
        <v>48</v>
      </c>
      <c r="C289" s="24">
        <v>43990</v>
      </c>
      <c r="D289" s="23" t="s">
        <v>835</v>
      </c>
      <c r="E289" s="24">
        <v>44060</v>
      </c>
      <c r="F289" s="23">
        <v>10</v>
      </c>
      <c r="G289" s="23"/>
      <c r="H289" s="25"/>
    </row>
    <row r="290" spans="1:8" x14ac:dyDescent="0.25">
      <c r="A290" s="23">
        <v>5801591836</v>
      </c>
      <c r="B290" s="23" t="s">
        <v>48</v>
      </c>
      <c r="C290" s="24">
        <v>43990</v>
      </c>
      <c r="D290" s="23" t="s">
        <v>835</v>
      </c>
      <c r="E290" s="24">
        <v>44060</v>
      </c>
      <c r="F290" s="23">
        <v>10</v>
      </c>
      <c r="G290" s="23">
        <v>9</v>
      </c>
      <c r="H290" s="25"/>
    </row>
    <row r="291" spans="1:8" x14ac:dyDescent="0.25">
      <c r="A291" s="23">
        <v>5801633825</v>
      </c>
      <c r="B291" s="23" t="s">
        <v>48</v>
      </c>
      <c r="C291" s="24">
        <v>43990</v>
      </c>
      <c r="D291" s="23" t="s">
        <v>835</v>
      </c>
      <c r="E291" s="24">
        <v>44060</v>
      </c>
      <c r="F291" s="23">
        <v>10</v>
      </c>
      <c r="G291" s="23"/>
      <c r="H291" s="25"/>
    </row>
    <row r="292" spans="1:8" x14ac:dyDescent="0.25">
      <c r="A292" s="23">
        <v>5801538834</v>
      </c>
      <c r="B292" s="23" t="s">
        <v>48</v>
      </c>
      <c r="C292" s="24">
        <v>43990</v>
      </c>
      <c r="D292" s="23" t="s">
        <v>835</v>
      </c>
      <c r="E292" s="24">
        <v>44060</v>
      </c>
      <c r="F292" s="23">
        <v>10</v>
      </c>
      <c r="G292" s="23">
        <v>5</v>
      </c>
      <c r="H292" s="25"/>
    </row>
    <row r="293" spans="1:8" x14ac:dyDescent="0.25">
      <c r="A293" s="23">
        <v>99455350</v>
      </c>
      <c r="B293" s="23" t="s">
        <v>48</v>
      </c>
      <c r="C293" s="24">
        <v>43991</v>
      </c>
      <c r="D293" s="23" t="s">
        <v>836</v>
      </c>
      <c r="E293" s="24">
        <v>44055</v>
      </c>
      <c r="F293" s="23">
        <v>60</v>
      </c>
      <c r="G293" s="23">
        <v>58</v>
      </c>
      <c r="H293" s="25"/>
    </row>
    <row r="294" spans="1:8" x14ac:dyDescent="0.25">
      <c r="A294" s="23">
        <v>504372483</v>
      </c>
      <c r="B294" s="23" t="s">
        <v>48</v>
      </c>
      <c r="C294" s="24">
        <v>43991</v>
      </c>
      <c r="D294" s="23" t="s">
        <v>836</v>
      </c>
      <c r="E294" s="24">
        <v>44055</v>
      </c>
      <c r="F294" s="23">
        <v>332</v>
      </c>
      <c r="G294" s="23">
        <v>311</v>
      </c>
      <c r="H294" s="25"/>
    </row>
    <row r="295" spans="1:8" x14ac:dyDescent="0.25">
      <c r="A295" s="23">
        <v>504053874</v>
      </c>
      <c r="B295" s="23" t="s">
        <v>48</v>
      </c>
      <c r="C295" s="24">
        <v>43991</v>
      </c>
      <c r="D295" s="23" t="s">
        <v>836</v>
      </c>
      <c r="E295" s="24">
        <v>44055</v>
      </c>
      <c r="F295" s="23">
        <v>1015</v>
      </c>
      <c r="G295" s="23">
        <v>295</v>
      </c>
      <c r="H295" s="25"/>
    </row>
    <row r="296" spans="1:8" x14ac:dyDescent="0.25">
      <c r="A296" s="23">
        <v>17096824</v>
      </c>
      <c r="B296" s="23" t="s">
        <v>48</v>
      </c>
      <c r="C296" s="24">
        <v>43991</v>
      </c>
      <c r="D296" s="23" t="s">
        <v>836</v>
      </c>
      <c r="E296" s="24">
        <v>44055</v>
      </c>
      <c r="F296" s="23">
        <v>200</v>
      </c>
      <c r="G296" s="23">
        <v>40</v>
      </c>
      <c r="H296" s="25"/>
    </row>
    <row r="297" spans="1:8" x14ac:dyDescent="0.25">
      <c r="A297" s="23">
        <v>81865155</v>
      </c>
      <c r="B297" s="23" t="s">
        <v>726</v>
      </c>
      <c r="C297" s="24">
        <v>43991</v>
      </c>
      <c r="D297" s="23" t="s">
        <v>837</v>
      </c>
      <c r="E297" s="24">
        <v>44014</v>
      </c>
      <c r="F297" s="23">
        <v>50</v>
      </c>
      <c r="G297" s="23">
        <v>0</v>
      </c>
      <c r="H297" s="25"/>
    </row>
    <row r="298" spans="1:8" x14ac:dyDescent="0.25">
      <c r="A298" s="23">
        <v>42539403</v>
      </c>
      <c r="B298" s="23" t="s">
        <v>48</v>
      </c>
      <c r="C298" s="24">
        <v>43991</v>
      </c>
      <c r="D298" s="23" t="s">
        <v>838</v>
      </c>
      <c r="E298" s="24">
        <v>44056</v>
      </c>
      <c r="F298" s="23">
        <v>11</v>
      </c>
      <c r="G298" s="23">
        <v>2</v>
      </c>
      <c r="H298" s="25"/>
    </row>
    <row r="299" spans="1:8" x14ac:dyDescent="0.25">
      <c r="A299" s="23">
        <v>504119217</v>
      </c>
      <c r="B299" s="23" t="s">
        <v>48</v>
      </c>
      <c r="C299" s="24">
        <v>43991</v>
      </c>
      <c r="D299" s="23" t="s">
        <v>838</v>
      </c>
      <c r="E299" s="24">
        <v>44056</v>
      </c>
      <c r="F299" s="23">
        <v>12</v>
      </c>
      <c r="G299" s="23">
        <v>6</v>
      </c>
      <c r="H299" s="25"/>
    </row>
    <row r="300" spans="1:8" x14ac:dyDescent="0.25">
      <c r="A300" s="23">
        <v>5801674481</v>
      </c>
      <c r="B300" s="23" t="s">
        <v>48</v>
      </c>
      <c r="C300" s="24">
        <v>43991</v>
      </c>
      <c r="D300" s="23" t="s">
        <v>838</v>
      </c>
      <c r="E300" s="24">
        <v>44056</v>
      </c>
      <c r="F300" s="23">
        <v>1</v>
      </c>
      <c r="G300" s="23">
        <v>0</v>
      </c>
      <c r="H300" s="25"/>
    </row>
    <row r="301" spans="1:8" x14ac:dyDescent="0.25">
      <c r="A301" s="23">
        <v>5801557181</v>
      </c>
      <c r="B301" s="23" t="s">
        <v>742</v>
      </c>
      <c r="C301" s="24">
        <v>43992</v>
      </c>
      <c r="D301" s="23" t="s">
        <v>839</v>
      </c>
      <c r="E301" s="24">
        <v>44019</v>
      </c>
      <c r="F301" s="23">
        <v>1</v>
      </c>
      <c r="G301" s="23">
        <v>0</v>
      </c>
      <c r="H301" s="25"/>
    </row>
    <row r="302" spans="1:8" x14ac:dyDescent="0.25">
      <c r="A302" s="23">
        <v>504074780</v>
      </c>
      <c r="B302" s="23" t="s">
        <v>709</v>
      </c>
      <c r="C302" s="24">
        <v>43992</v>
      </c>
      <c r="D302" s="23" t="s">
        <v>840</v>
      </c>
      <c r="E302" s="24">
        <v>44014</v>
      </c>
      <c r="F302" s="23">
        <v>3</v>
      </c>
      <c r="G302" s="23">
        <v>5</v>
      </c>
      <c r="H302" s="25"/>
    </row>
    <row r="303" spans="1:8" x14ac:dyDescent="0.25">
      <c r="A303" s="23">
        <v>504345096</v>
      </c>
      <c r="B303" s="23" t="s">
        <v>709</v>
      </c>
      <c r="C303" s="24">
        <v>43992</v>
      </c>
      <c r="D303" s="23" t="s">
        <v>840</v>
      </c>
      <c r="E303" s="24">
        <v>44019</v>
      </c>
      <c r="F303" s="23">
        <v>7</v>
      </c>
      <c r="G303" s="23">
        <v>0</v>
      </c>
      <c r="H303" s="25"/>
    </row>
    <row r="304" spans="1:8" x14ac:dyDescent="0.25">
      <c r="A304" s="23">
        <v>5801524941</v>
      </c>
      <c r="B304" s="23" t="s">
        <v>709</v>
      </c>
      <c r="C304" s="24">
        <v>43992</v>
      </c>
      <c r="D304" s="23" t="s">
        <v>840</v>
      </c>
      <c r="E304" s="24">
        <v>44019</v>
      </c>
      <c r="F304" s="23">
        <v>4</v>
      </c>
      <c r="G304" s="23">
        <v>0</v>
      </c>
      <c r="H304" s="25"/>
    </row>
    <row r="305" spans="1:8" x14ac:dyDescent="0.25">
      <c r="A305" s="23">
        <v>82990915</v>
      </c>
      <c r="B305" s="23" t="s">
        <v>726</v>
      </c>
      <c r="C305" s="24">
        <v>43992</v>
      </c>
      <c r="D305" s="23" t="s">
        <v>837</v>
      </c>
      <c r="E305" s="24">
        <v>44014</v>
      </c>
      <c r="F305" s="23">
        <v>24</v>
      </c>
      <c r="G305" s="23">
        <v>0</v>
      </c>
      <c r="H305" s="25"/>
    </row>
    <row r="306" spans="1:8" x14ac:dyDescent="0.25">
      <c r="A306" s="23">
        <v>82990916</v>
      </c>
      <c r="B306" s="23" t="s">
        <v>726</v>
      </c>
      <c r="C306" s="24">
        <v>43992</v>
      </c>
      <c r="D306" s="23" t="s">
        <v>837</v>
      </c>
      <c r="E306" s="24">
        <v>44014</v>
      </c>
      <c r="F306" s="23">
        <v>6</v>
      </c>
      <c r="G306" s="23">
        <v>0</v>
      </c>
      <c r="H306" s="25"/>
    </row>
    <row r="307" spans="1:8" x14ac:dyDescent="0.25">
      <c r="A307" s="23">
        <v>87557567</v>
      </c>
      <c r="B307" s="23" t="s">
        <v>726</v>
      </c>
      <c r="C307" s="24">
        <v>43992</v>
      </c>
      <c r="D307" s="23" t="s">
        <v>837</v>
      </c>
      <c r="E307" s="24">
        <v>44014</v>
      </c>
      <c r="F307" s="23">
        <v>5</v>
      </c>
      <c r="G307" s="23">
        <v>0</v>
      </c>
      <c r="H307" s="25"/>
    </row>
    <row r="308" spans="1:8" x14ac:dyDescent="0.25">
      <c r="A308" s="23">
        <v>2992151</v>
      </c>
      <c r="B308" s="23" t="s">
        <v>48</v>
      </c>
      <c r="C308" s="24">
        <v>43993</v>
      </c>
      <c r="D308" s="23" t="s">
        <v>841</v>
      </c>
      <c r="E308" s="24">
        <v>44057</v>
      </c>
      <c r="F308" s="23">
        <v>200</v>
      </c>
      <c r="G308" s="23">
        <v>99</v>
      </c>
      <c r="H308" s="25"/>
    </row>
    <row r="309" spans="1:8" x14ac:dyDescent="0.25">
      <c r="A309" s="23">
        <v>2997760</v>
      </c>
      <c r="B309" s="23" t="s">
        <v>48</v>
      </c>
      <c r="C309" s="24">
        <v>43997</v>
      </c>
      <c r="D309" s="23" t="s">
        <v>842</v>
      </c>
      <c r="E309" s="24">
        <v>44061</v>
      </c>
      <c r="F309" s="23">
        <v>1</v>
      </c>
      <c r="G309" s="23">
        <v>1</v>
      </c>
      <c r="H309" s="25"/>
    </row>
    <row r="310" spans="1:8" x14ac:dyDescent="0.25">
      <c r="A310" s="23">
        <v>504382373</v>
      </c>
      <c r="B310" s="23" t="s">
        <v>48</v>
      </c>
      <c r="C310" s="24">
        <v>43997</v>
      </c>
      <c r="D310" s="23" t="s">
        <v>842</v>
      </c>
      <c r="E310" s="24">
        <v>44061</v>
      </c>
      <c r="F310" s="23">
        <v>406</v>
      </c>
      <c r="G310" s="23">
        <v>348</v>
      </c>
      <c r="H310" s="25"/>
    </row>
    <row r="311" spans="1:8" x14ac:dyDescent="0.25">
      <c r="A311" s="23">
        <v>16570760</v>
      </c>
      <c r="B311" s="23" t="s">
        <v>48</v>
      </c>
      <c r="C311" s="24">
        <v>43997</v>
      </c>
      <c r="D311" s="23" t="s">
        <v>842</v>
      </c>
      <c r="E311" s="24">
        <v>44061</v>
      </c>
      <c r="F311" s="23">
        <v>840</v>
      </c>
      <c r="G311" s="23">
        <v>450</v>
      </c>
      <c r="H311" s="25"/>
    </row>
    <row r="312" spans="1:8" x14ac:dyDescent="0.25">
      <c r="A312" s="23">
        <v>500055465</v>
      </c>
      <c r="B312" s="23" t="s">
        <v>732</v>
      </c>
      <c r="C312" s="24">
        <v>43997</v>
      </c>
      <c r="D312" s="23" t="s">
        <v>822</v>
      </c>
      <c r="E312" s="24">
        <v>44044</v>
      </c>
      <c r="F312" s="23">
        <v>80</v>
      </c>
      <c r="G312" s="23">
        <v>0</v>
      </c>
      <c r="H312" s="25"/>
    </row>
    <row r="313" spans="1:8" x14ac:dyDescent="0.25">
      <c r="A313" s="23">
        <v>500055465</v>
      </c>
      <c r="B313" s="23" t="s">
        <v>732</v>
      </c>
      <c r="C313" s="24">
        <v>43997</v>
      </c>
      <c r="D313" s="23" t="s">
        <v>822</v>
      </c>
      <c r="E313" s="24">
        <v>44075</v>
      </c>
      <c r="F313" s="23">
        <v>80</v>
      </c>
      <c r="G313" s="23">
        <v>0</v>
      </c>
      <c r="H313" s="25"/>
    </row>
    <row r="314" spans="1:8" x14ac:dyDescent="0.25">
      <c r="A314" s="23">
        <v>500055465</v>
      </c>
      <c r="B314" s="23" t="s">
        <v>732</v>
      </c>
      <c r="C314" s="24">
        <v>43997</v>
      </c>
      <c r="D314" s="23" t="s">
        <v>822</v>
      </c>
      <c r="E314" s="24">
        <v>44105</v>
      </c>
      <c r="F314" s="23">
        <v>80</v>
      </c>
      <c r="G314" s="23">
        <v>0</v>
      </c>
      <c r="H314" s="25"/>
    </row>
    <row r="315" spans="1:8" x14ac:dyDescent="0.25">
      <c r="A315" s="23">
        <v>2996846</v>
      </c>
      <c r="B315" s="23" t="s">
        <v>732</v>
      </c>
      <c r="C315" s="24">
        <v>43997</v>
      </c>
      <c r="D315" s="23" t="s">
        <v>843</v>
      </c>
      <c r="E315" s="24">
        <v>44105</v>
      </c>
      <c r="F315" s="23">
        <v>102</v>
      </c>
      <c r="G315" s="23">
        <v>0</v>
      </c>
      <c r="H315" s="25"/>
    </row>
    <row r="316" spans="1:8" x14ac:dyDescent="0.25">
      <c r="A316" s="23">
        <v>500055469</v>
      </c>
      <c r="B316" s="23" t="s">
        <v>732</v>
      </c>
      <c r="C316" s="24">
        <v>43997</v>
      </c>
      <c r="D316" s="23" t="s">
        <v>844</v>
      </c>
      <c r="E316" s="24">
        <v>44041</v>
      </c>
      <c r="F316" s="23">
        <v>50</v>
      </c>
      <c r="G316" s="23">
        <v>30</v>
      </c>
      <c r="H316" s="25"/>
    </row>
    <row r="317" spans="1:8" x14ac:dyDescent="0.25">
      <c r="A317" s="23">
        <v>500055469</v>
      </c>
      <c r="B317" s="23" t="s">
        <v>732</v>
      </c>
      <c r="C317" s="24">
        <v>43997</v>
      </c>
      <c r="D317" s="23" t="s">
        <v>844</v>
      </c>
      <c r="E317" s="24">
        <v>44072</v>
      </c>
      <c r="F317" s="23">
        <v>50</v>
      </c>
      <c r="G317" s="23">
        <v>0</v>
      </c>
      <c r="H317" s="25"/>
    </row>
    <row r="318" spans="1:8" x14ac:dyDescent="0.25">
      <c r="A318" s="23">
        <v>500055469</v>
      </c>
      <c r="B318" s="23" t="s">
        <v>732</v>
      </c>
      <c r="C318" s="24">
        <v>43997</v>
      </c>
      <c r="D318" s="23" t="s">
        <v>844</v>
      </c>
      <c r="E318" s="24">
        <v>44103</v>
      </c>
      <c r="F318" s="23">
        <v>50</v>
      </c>
      <c r="G318" s="23">
        <v>0</v>
      </c>
      <c r="H318" s="25"/>
    </row>
    <row r="319" spans="1:8" x14ac:dyDescent="0.25">
      <c r="A319" s="23">
        <v>500055469</v>
      </c>
      <c r="B319" s="23" t="s">
        <v>732</v>
      </c>
      <c r="C319" s="24">
        <v>43997</v>
      </c>
      <c r="D319" s="23" t="s">
        <v>844</v>
      </c>
      <c r="E319" s="24">
        <v>44133</v>
      </c>
      <c r="F319" s="23">
        <v>50</v>
      </c>
      <c r="G319" s="23">
        <v>0</v>
      </c>
      <c r="H319" s="25"/>
    </row>
    <row r="320" spans="1:8" x14ac:dyDescent="0.25">
      <c r="A320" s="23">
        <v>500055960</v>
      </c>
      <c r="B320" s="23" t="s">
        <v>732</v>
      </c>
      <c r="C320" s="24">
        <v>43997</v>
      </c>
      <c r="D320" s="23" t="s">
        <v>733</v>
      </c>
      <c r="E320" s="24">
        <v>44044</v>
      </c>
      <c r="F320" s="23">
        <v>120</v>
      </c>
      <c r="G320" s="23">
        <v>0</v>
      </c>
      <c r="H320" s="25"/>
    </row>
    <row r="321" spans="1:8" x14ac:dyDescent="0.25">
      <c r="A321" s="23">
        <v>500055960</v>
      </c>
      <c r="B321" s="23" t="s">
        <v>732</v>
      </c>
      <c r="C321" s="24">
        <v>43997</v>
      </c>
      <c r="D321" s="23" t="s">
        <v>733</v>
      </c>
      <c r="E321" s="24">
        <v>44075</v>
      </c>
      <c r="F321" s="23">
        <v>120</v>
      </c>
      <c r="G321" s="23">
        <v>0</v>
      </c>
      <c r="H321" s="25"/>
    </row>
    <row r="322" spans="1:8" x14ac:dyDescent="0.25">
      <c r="A322" s="23">
        <v>500055960</v>
      </c>
      <c r="B322" s="23" t="s">
        <v>732</v>
      </c>
      <c r="C322" s="24">
        <v>43997</v>
      </c>
      <c r="D322" s="23" t="s">
        <v>733</v>
      </c>
      <c r="E322" s="24">
        <v>44105</v>
      </c>
      <c r="F322" s="23">
        <v>120</v>
      </c>
      <c r="G322" s="23">
        <v>0</v>
      </c>
      <c r="H322" s="25"/>
    </row>
    <row r="323" spans="1:8" x14ac:dyDescent="0.25">
      <c r="A323" s="23">
        <v>500054560</v>
      </c>
      <c r="B323" s="23" t="s">
        <v>732</v>
      </c>
      <c r="C323" s="24">
        <v>43997</v>
      </c>
      <c r="D323" s="23" t="s">
        <v>734</v>
      </c>
      <c r="E323" s="24">
        <v>44075</v>
      </c>
      <c r="F323" s="23">
        <v>300</v>
      </c>
      <c r="G323" s="23">
        <v>0</v>
      </c>
      <c r="H323" s="25"/>
    </row>
    <row r="324" spans="1:8" x14ac:dyDescent="0.25">
      <c r="A324" s="23">
        <v>500054560</v>
      </c>
      <c r="B324" s="23" t="s">
        <v>732</v>
      </c>
      <c r="C324" s="24">
        <v>43997</v>
      </c>
      <c r="D324" s="23" t="s">
        <v>734</v>
      </c>
      <c r="E324" s="24">
        <v>44105</v>
      </c>
      <c r="F324" s="23">
        <v>300</v>
      </c>
      <c r="G324" s="23">
        <v>0</v>
      </c>
      <c r="H324" s="25"/>
    </row>
    <row r="325" spans="1:8" x14ac:dyDescent="0.25">
      <c r="A325" s="23">
        <v>500054824</v>
      </c>
      <c r="B325" s="23" t="s">
        <v>732</v>
      </c>
      <c r="C325" s="24">
        <v>43997</v>
      </c>
      <c r="D325" s="23" t="s">
        <v>845</v>
      </c>
      <c r="E325" s="24">
        <v>44044</v>
      </c>
      <c r="F325" s="23">
        <v>400</v>
      </c>
      <c r="G325" s="23">
        <v>200</v>
      </c>
      <c r="H325" s="25"/>
    </row>
    <row r="326" spans="1:8" x14ac:dyDescent="0.25">
      <c r="A326" s="23">
        <v>500054824</v>
      </c>
      <c r="B326" s="23" t="s">
        <v>732</v>
      </c>
      <c r="C326" s="24">
        <v>43997</v>
      </c>
      <c r="D326" s="23" t="s">
        <v>845</v>
      </c>
      <c r="E326" s="24">
        <v>44075</v>
      </c>
      <c r="F326" s="23">
        <v>400</v>
      </c>
      <c r="G326" s="23">
        <v>0</v>
      </c>
      <c r="H326" s="25"/>
    </row>
    <row r="327" spans="1:8" x14ac:dyDescent="0.25">
      <c r="A327" s="23">
        <v>500054824</v>
      </c>
      <c r="B327" s="23" t="s">
        <v>732</v>
      </c>
      <c r="C327" s="24">
        <v>43997</v>
      </c>
      <c r="D327" s="23" t="s">
        <v>845</v>
      </c>
      <c r="E327" s="24">
        <v>44105</v>
      </c>
      <c r="F327" s="23">
        <v>400</v>
      </c>
      <c r="G327" s="23">
        <v>0</v>
      </c>
      <c r="H327" s="25"/>
    </row>
    <row r="328" spans="1:8" x14ac:dyDescent="0.25">
      <c r="A328" s="23">
        <v>2996854</v>
      </c>
      <c r="B328" s="23" t="s">
        <v>732</v>
      </c>
      <c r="C328" s="24">
        <v>43997</v>
      </c>
      <c r="D328" s="23" t="s">
        <v>846</v>
      </c>
      <c r="E328" s="24">
        <v>44044</v>
      </c>
      <c r="F328" s="23">
        <v>80</v>
      </c>
      <c r="G328" s="23">
        <v>0</v>
      </c>
      <c r="H328" s="25"/>
    </row>
    <row r="329" spans="1:8" x14ac:dyDescent="0.25">
      <c r="A329" s="23">
        <v>2996854</v>
      </c>
      <c r="B329" s="23" t="s">
        <v>732</v>
      </c>
      <c r="C329" s="24">
        <v>43997</v>
      </c>
      <c r="D329" s="23" t="s">
        <v>846</v>
      </c>
      <c r="E329" s="24">
        <v>44075</v>
      </c>
      <c r="F329" s="23">
        <v>80</v>
      </c>
      <c r="G329" s="23">
        <v>0</v>
      </c>
      <c r="H329" s="25"/>
    </row>
    <row r="330" spans="1:8" x14ac:dyDescent="0.25">
      <c r="A330" s="23">
        <v>2996854</v>
      </c>
      <c r="B330" s="23" t="s">
        <v>732</v>
      </c>
      <c r="C330" s="24">
        <v>43997</v>
      </c>
      <c r="D330" s="23" t="s">
        <v>846</v>
      </c>
      <c r="E330" s="24">
        <v>44105</v>
      </c>
      <c r="F330" s="23">
        <v>80</v>
      </c>
      <c r="G330" s="23">
        <v>0</v>
      </c>
      <c r="H330" s="25"/>
    </row>
    <row r="331" spans="1:8" x14ac:dyDescent="0.25">
      <c r="A331" s="23">
        <v>500055960</v>
      </c>
      <c r="B331" s="23" t="s">
        <v>732</v>
      </c>
      <c r="C331" s="24">
        <v>43998</v>
      </c>
      <c r="D331" s="23" t="s">
        <v>733</v>
      </c>
      <c r="E331" s="24">
        <v>44136</v>
      </c>
      <c r="F331" s="23">
        <v>120</v>
      </c>
      <c r="G331" s="23">
        <v>0</v>
      </c>
      <c r="H331" s="25"/>
    </row>
    <row r="332" spans="1:8" x14ac:dyDescent="0.25">
      <c r="A332" s="23">
        <v>500054824</v>
      </c>
      <c r="B332" s="23" t="s">
        <v>732</v>
      </c>
      <c r="C332" s="24">
        <v>43998</v>
      </c>
      <c r="D332" s="23" t="s">
        <v>845</v>
      </c>
      <c r="E332" s="24">
        <v>44136</v>
      </c>
      <c r="F332" s="23">
        <v>400</v>
      </c>
      <c r="G332" s="23">
        <v>0</v>
      </c>
      <c r="H332" s="25"/>
    </row>
    <row r="333" spans="1:8" x14ac:dyDescent="0.25">
      <c r="A333" s="23">
        <v>500054908</v>
      </c>
      <c r="B333" s="23" t="s">
        <v>48</v>
      </c>
      <c r="C333" s="24">
        <v>43998</v>
      </c>
      <c r="D333" s="23" t="s">
        <v>847</v>
      </c>
      <c r="E333" s="24">
        <v>44063</v>
      </c>
      <c r="F333" s="23">
        <v>4</v>
      </c>
      <c r="G333" s="23">
        <v>0</v>
      </c>
      <c r="H333" s="25"/>
    </row>
    <row r="334" spans="1:8" x14ac:dyDescent="0.25">
      <c r="A334" s="23">
        <v>504041278</v>
      </c>
      <c r="B334" s="23" t="s">
        <v>48</v>
      </c>
      <c r="C334" s="24">
        <v>43998</v>
      </c>
      <c r="D334" s="23" t="s">
        <v>847</v>
      </c>
      <c r="E334" s="24">
        <v>44063</v>
      </c>
      <c r="F334" s="23">
        <v>80</v>
      </c>
      <c r="G334" s="23">
        <v>54</v>
      </c>
      <c r="H334" s="25"/>
    </row>
    <row r="335" spans="1:8" x14ac:dyDescent="0.25">
      <c r="A335" s="23">
        <v>5801959942</v>
      </c>
      <c r="B335" s="23" t="s">
        <v>48</v>
      </c>
      <c r="C335" s="24">
        <v>43998</v>
      </c>
      <c r="D335" s="23" t="s">
        <v>847</v>
      </c>
      <c r="E335" s="24">
        <v>44063</v>
      </c>
      <c r="F335" s="23">
        <v>107</v>
      </c>
      <c r="G335" s="23">
        <v>7</v>
      </c>
      <c r="H335" s="25"/>
    </row>
    <row r="336" spans="1:8" x14ac:dyDescent="0.25">
      <c r="A336" s="23">
        <v>5802126412</v>
      </c>
      <c r="B336" s="23" t="s">
        <v>48</v>
      </c>
      <c r="C336" s="24">
        <v>43998</v>
      </c>
      <c r="D336" s="23" t="s">
        <v>847</v>
      </c>
      <c r="E336" s="24">
        <v>44063</v>
      </c>
      <c r="F336" s="23">
        <v>4</v>
      </c>
      <c r="G336" s="23">
        <v>0</v>
      </c>
      <c r="H336" s="25"/>
    </row>
    <row r="337" spans="1:8" x14ac:dyDescent="0.25">
      <c r="A337" s="23">
        <v>5802185379</v>
      </c>
      <c r="B337" s="23" t="s">
        <v>48</v>
      </c>
      <c r="C337" s="24">
        <v>43998</v>
      </c>
      <c r="D337" s="23" t="s">
        <v>847</v>
      </c>
      <c r="E337" s="24">
        <v>44063</v>
      </c>
      <c r="F337" s="23">
        <v>20</v>
      </c>
      <c r="G337" s="23">
        <v>16</v>
      </c>
      <c r="H337" s="25"/>
    </row>
    <row r="338" spans="1:8" x14ac:dyDescent="0.25">
      <c r="A338" s="23">
        <v>5801674481</v>
      </c>
      <c r="B338" s="23" t="s">
        <v>48</v>
      </c>
      <c r="C338" s="24">
        <v>43998</v>
      </c>
      <c r="D338" s="23" t="s">
        <v>847</v>
      </c>
      <c r="E338" s="24">
        <v>44063</v>
      </c>
      <c r="F338" s="23">
        <v>2</v>
      </c>
      <c r="G338" s="23">
        <v>0</v>
      </c>
      <c r="H338" s="25"/>
    </row>
    <row r="339" spans="1:8" x14ac:dyDescent="0.25">
      <c r="A339" s="23">
        <v>504385754</v>
      </c>
      <c r="B339" s="23" t="s">
        <v>48</v>
      </c>
      <c r="C339" s="24">
        <v>43998</v>
      </c>
      <c r="D339" s="23" t="s">
        <v>847</v>
      </c>
      <c r="E339" s="24">
        <v>44063</v>
      </c>
      <c r="F339" s="23">
        <v>523</v>
      </c>
      <c r="G339" s="23">
        <v>503</v>
      </c>
      <c r="H339" s="25"/>
    </row>
    <row r="340" spans="1:8" x14ac:dyDescent="0.25">
      <c r="A340" s="23">
        <v>504098050</v>
      </c>
      <c r="B340" s="23" t="s">
        <v>48</v>
      </c>
      <c r="C340" s="24">
        <v>43998</v>
      </c>
      <c r="D340" s="23" t="s">
        <v>847</v>
      </c>
      <c r="E340" s="24">
        <v>44063</v>
      </c>
      <c r="F340" s="23">
        <v>1</v>
      </c>
      <c r="G340" s="23">
        <v>0</v>
      </c>
      <c r="H340" s="25"/>
    </row>
    <row r="341" spans="1:8" x14ac:dyDescent="0.25">
      <c r="A341" s="23">
        <v>87802600</v>
      </c>
      <c r="B341" s="23" t="s">
        <v>61</v>
      </c>
      <c r="C341" s="24">
        <v>43998</v>
      </c>
      <c r="D341" s="23" t="s">
        <v>848</v>
      </c>
      <c r="E341" s="24">
        <v>44004</v>
      </c>
      <c r="F341" s="23">
        <v>1</v>
      </c>
      <c r="G341" s="23">
        <v>0</v>
      </c>
      <c r="H341" s="25"/>
    </row>
    <row r="342" spans="1:8" x14ac:dyDescent="0.25">
      <c r="A342" s="23">
        <v>500313648</v>
      </c>
      <c r="B342" s="23" t="s">
        <v>48</v>
      </c>
      <c r="C342" s="24">
        <v>43998</v>
      </c>
      <c r="D342" s="23" t="s">
        <v>849</v>
      </c>
      <c r="E342" s="24">
        <v>44062</v>
      </c>
      <c r="F342" s="23">
        <v>900</v>
      </c>
      <c r="G342" s="23">
        <v>206</v>
      </c>
      <c r="H342" s="25"/>
    </row>
    <row r="343" spans="1:8" x14ac:dyDescent="0.25">
      <c r="A343" s="23">
        <v>98465113</v>
      </c>
      <c r="B343" s="23" t="s">
        <v>48</v>
      </c>
      <c r="C343" s="24">
        <v>43998</v>
      </c>
      <c r="D343" s="23" t="s">
        <v>849</v>
      </c>
      <c r="E343" s="24">
        <v>44062</v>
      </c>
      <c r="F343" s="23">
        <v>110</v>
      </c>
      <c r="G343" s="23">
        <v>105</v>
      </c>
      <c r="H343" s="25"/>
    </row>
    <row r="344" spans="1:8" x14ac:dyDescent="0.25">
      <c r="A344" s="23">
        <v>500388253</v>
      </c>
      <c r="B344" s="23" t="s">
        <v>48</v>
      </c>
      <c r="C344" s="24">
        <v>43999</v>
      </c>
      <c r="D344" s="23" t="s">
        <v>850</v>
      </c>
      <c r="E344" s="24">
        <v>44063</v>
      </c>
      <c r="F344" s="23">
        <v>12</v>
      </c>
      <c r="G344" s="23">
        <v>6</v>
      </c>
      <c r="H344" s="25"/>
    </row>
    <row r="345" spans="1:8" x14ac:dyDescent="0.25">
      <c r="A345" s="23">
        <v>2997416</v>
      </c>
      <c r="B345" s="23" t="s">
        <v>48</v>
      </c>
      <c r="C345" s="24">
        <v>43999</v>
      </c>
      <c r="D345" s="23" t="s">
        <v>850</v>
      </c>
      <c r="E345" s="24">
        <v>44063</v>
      </c>
      <c r="F345" s="23">
        <v>9</v>
      </c>
      <c r="G345" s="23">
        <v>9</v>
      </c>
      <c r="H345" s="25"/>
    </row>
    <row r="346" spans="1:8" x14ac:dyDescent="0.25">
      <c r="A346" s="23">
        <v>42539402</v>
      </c>
      <c r="B346" s="23" t="s">
        <v>48</v>
      </c>
      <c r="C346" s="24">
        <v>43999</v>
      </c>
      <c r="D346" s="23" t="s">
        <v>851</v>
      </c>
      <c r="E346" s="24">
        <v>44063</v>
      </c>
      <c r="F346" s="23">
        <v>1</v>
      </c>
      <c r="G346" s="23">
        <v>0</v>
      </c>
      <c r="H346" s="25"/>
    </row>
    <row r="347" spans="1:8" x14ac:dyDescent="0.25">
      <c r="A347" s="23">
        <v>5801883303</v>
      </c>
      <c r="B347" s="23" t="s">
        <v>48</v>
      </c>
      <c r="C347" s="24">
        <v>43999</v>
      </c>
      <c r="D347" s="23" t="s">
        <v>851</v>
      </c>
      <c r="E347" s="24">
        <v>44063</v>
      </c>
      <c r="F347" s="23">
        <v>1</v>
      </c>
      <c r="G347" s="23">
        <v>0</v>
      </c>
      <c r="H347" s="25"/>
    </row>
    <row r="348" spans="1:8" x14ac:dyDescent="0.25">
      <c r="A348" s="23">
        <v>500362169</v>
      </c>
      <c r="B348" s="23" t="s">
        <v>48</v>
      </c>
      <c r="C348" s="24">
        <v>43999</v>
      </c>
      <c r="D348" s="23" t="s">
        <v>852</v>
      </c>
      <c r="E348" s="24">
        <v>44063</v>
      </c>
      <c r="F348" s="23">
        <v>1</v>
      </c>
      <c r="G348" s="23">
        <v>0</v>
      </c>
      <c r="H348" s="25"/>
    </row>
    <row r="349" spans="1:8" x14ac:dyDescent="0.25">
      <c r="A349" s="23">
        <v>5801653392</v>
      </c>
      <c r="B349" s="23" t="s">
        <v>48</v>
      </c>
      <c r="C349" s="24">
        <v>43999</v>
      </c>
      <c r="D349" s="23" t="s">
        <v>852</v>
      </c>
      <c r="E349" s="24">
        <v>44063</v>
      </c>
      <c r="F349" s="23">
        <v>1</v>
      </c>
      <c r="G349" s="23">
        <v>0</v>
      </c>
      <c r="H349" s="25"/>
    </row>
    <row r="350" spans="1:8" x14ac:dyDescent="0.25">
      <c r="A350" s="23">
        <v>2997416</v>
      </c>
      <c r="B350" s="23" t="s">
        <v>48</v>
      </c>
      <c r="C350" s="24">
        <v>43999</v>
      </c>
      <c r="D350" s="23" t="s">
        <v>853</v>
      </c>
      <c r="E350" s="24">
        <v>44082</v>
      </c>
      <c r="F350" s="23">
        <v>8</v>
      </c>
      <c r="G350" s="23">
        <v>8</v>
      </c>
      <c r="H350" s="25"/>
    </row>
    <row r="351" spans="1:8" x14ac:dyDescent="0.25">
      <c r="A351" s="23">
        <v>4769420</v>
      </c>
      <c r="B351" s="23" t="s">
        <v>48</v>
      </c>
      <c r="C351" s="24">
        <v>43999</v>
      </c>
      <c r="D351" s="23" t="s">
        <v>853</v>
      </c>
      <c r="E351" s="24">
        <v>44082</v>
      </c>
      <c r="F351" s="23">
        <v>1</v>
      </c>
      <c r="G351" s="23">
        <v>5</v>
      </c>
      <c r="H351" s="25"/>
    </row>
    <row r="352" spans="1:8" x14ac:dyDescent="0.25">
      <c r="A352" s="23">
        <v>4895196</v>
      </c>
      <c r="B352" s="23" t="s">
        <v>48</v>
      </c>
      <c r="C352" s="24">
        <v>43999</v>
      </c>
      <c r="D352" s="23" t="s">
        <v>853</v>
      </c>
      <c r="E352" s="24">
        <v>44082</v>
      </c>
      <c r="F352" s="23">
        <v>6</v>
      </c>
      <c r="G352" s="23">
        <v>6</v>
      </c>
      <c r="H352" s="25"/>
    </row>
    <row r="353" spans="1:8" x14ac:dyDescent="0.25">
      <c r="A353" s="23">
        <v>99454992</v>
      </c>
      <c r="B353" s="23" t="s">
        <v>48</v>
      </c>
      <c r="C353" s="24">
        <v>43999</v>
      </c>
      <c r="D353" s="23" t="s">
        <v>853</v>
      </c>
      <c r="E353" s="24">
        <v>44082</v>
      </c>
      <c r="F353" s="23">
        <v>102</v>
      </c>
      <c r="G353" s="23">
        <v>0</v>
      </c>
      <c r="H353" s="25"/>
    </row>
    <row r="354" spans="1:8" x14ac:dyDescent="0.25">
      <c r="A354" s="23">
        <v>504250516</v>
      </c>
      <c r="B354" s="23" t="s">
        <v>48</v>
      </c>
      <c r="C354" s="24">
        <v>43999</v>
      </c>
      <c r="D354" s="23" t="s">
        <v>853</v>
      </c>
      <c r="E354" s="24">
        <v>44082</v>
      </c>
      <c r="F354" s="23">
        <v>3</v>
      </c>
      <c r="G354" s="23">
        <v>3</v>
      </c>
      <c r="H354" s="25"/>
    </row>
    <row r="355" spans="1:8" x14ac:dyDescent="0.25">
      <c r="A355" s="23">
        <v>504388001</v>
      </c>
      <c r="B355" s="23" t="s">
        <v>48</v>
      </c>
      <c r="C355" s="24">
        <v>43999</v>
      </c>
      <c r="D355" s="23" t="s">
        <v>853</v>
      </c>
      <c r="E355" s="24">
        <v>44082</v>
      </c>
      <c r="F355" s="23">
        <v>10</v>
      </c>
      <c r="G355" s="23">
        <v>4</v>
      </c>
      <c r="H355" s="25"/>
    </row>
    <row r="356" spans="1:8" x14ac:dyDescent="0.25">
      <c r="A356" s="23">
        <v>8097851</v>
      </c>
      <c r="B356" s="23" t="s">
        <v>48</v>
      </c>
      <c r="C356" s="24">
        <v>43999</v>
      </c>
      <c r="D356" s="23" t="s">
        <v>853</v>
      </c>
      <c r="E356" s="24">
        <v>44082</v>
      </c>
      <c r="F356" s="23">
        <v>96</v>
      </c>
      <c r="G356" s="23">
        <v>0</v>
      </c>
      <c r="H356" s="25"/>
    </row>
    <row r="357" spans="1:8" x14ac:dyDescent="0.25">
      <c r="A357" s="23">
        <v>500054908</v>
      </c>
      <c r="B357" s="23" t="s">
        <v>48</v>
      </c>
      <c r="C357" s="24">
        <v>43999</v>
      </c>
      <c r="D357" s="23" t="s">
        <v>853</v>
      </c>
      <c r="E357" s="24">
        <v>44082</v>
      </c>
      <c r="F357" s="23">
        <v>14</v>
      </c>
      <c r="G357" s="23">
        <v>0</v>
      </c>
      <c r="H357" s="25"/>
    </row>
    <row r="358" spans="1:8" x14ac:dyDescent="0.25">
      <c r="A358" s="23">
        <v>500086224</v>
      </c>
      <c r="B358" s="23" t="s">
        <v>48</v>
      </c>
      <c r="C358" s="24">
        <v>43999</v>
      </c>
      <c r="D358" s="23" t="s">
        <v>853</v>
      </c>
      <c r="E358" s="24">
        <v>44082</v>
      </c>
      <c r="F358" s="23">
        <v>21</v>
      </c>
      <c r="G358" s="23">
        <v>20</v>
      </c>
      <c r="H358" s="25"/>
    </row>
    <row r="359" spans="1:8" x14ac:dyDescent="0.25">
      <c r="A359" s="23">
        <v>504093075</v>
      </c>
      <c r="B359" s="23" t="s">
        <v>48</v>
      </c>
      <c r="C359" s="24">
        <v>43999</v>
      </c>
      <c r="D359" s="23" t="s">
        <v>853</v>
      </c>
      <c r="E359" s="24">
        <v>44082</v>
      </c>
      <c r="F359" s="23">
        <v>24</v>
      </c>
      <c r="G359" s="23">
        <v>0</v>
      </c>
      <c r="H359" s="25"/>
    </row>
    <row r="360" spans="1:8" x14ac:dyDescent="0.25">
      <c r="A360" s="23">
        <v>504188241</v>
      </c>
      <c r="B360" s="23" t="s">
        <v>48</v>
      </c>
      <c r="C360" s="24">
        <v>43999</v>
      </c>
      <c r="D360" s="23" t="s">
        <v>853</v>
      </c>
      <c r="E360" s="24">
        <v>44082</v>
      </c>
      <c r="F360" s="23">
        <v>434</v>
      </c>
      <c r="G360" s="23">
        <v>140</v>
      </c>
      <c r="H360" s="25"/>
    </row>
    <row r="361" spans="1:8" x14ac:dyDescent="0.25">
      <c r="A361" s="23">
        <v>5801605828</v>
      </c>
      <c r="B361" s="23" t="s">
        <v>48</v>
      </c>
      <c r="C361" s="24">
        <v>43999</v>
      </c>
      <c r="D361" s="23" t="s">
        <v>853</v>
      </c>
      <c r="E361" s="24">
        <v>44082</v>
      </c>
      <c r="F361" s="23">
        <v>19</v>
      </c>
      <c r="G361" s="23">
        <v>0</v>
      </c>
      <c r="H361" s="25"/>
    </row>
    <row r="362" spans="1:8" x14ac:dyDescent="0.25">
      <c r="A362" s="23">
        <v>5801639369</v>
      </c>
      <c r="B362" s="23" t="s">
        <v>48</v>
      </c>
      <c r="C362" s="24">
        <v>43999</v>
      </c>
      <c r="D362" s="23" t="s">
        <v>853</v>
      </c>
      <c r="E362" s="24">
        <v>44082</v>
      </c>
      <c r="F362" s="23">
        <v>12</v>
      </c>
      <c r="G362" s="23">
        <v>8</v>
      </c>
      <c r="H362" s="25"/>
    </row>
    <row r="363" spans="1:8" x14ac:dyDescent="0.25">
      <c r="A363" s="23">
        <v>18088191</v>
      </c>
      <c r="B363" s="23" t="s">
        <v>48</v>
      </c>
      <c r="C363" s="24">
        <v>43999</v>
      </c>
      <c r="D363" s="23" t="s">
        <v>854</v>
      </c>
      <c r="E363" s="24">
        <v>44085</v>
      </c>
      <c r="F363" s="23">
        <v>32</v>
      </c>
      <c r="G363" s="23">
        <v>20</v>
      </c>
      <c r="H363" s="25"/>
    </row>
    <row r="364" spans="1:8" x14ac:dyDescent="0.25">
      <c r="A364" s="23">
        <v>42555364</v>
      </c>
      <c r="B364" s="23" t="s">
        <v>48</v>
      </c>
      <c r="C364" s="24">
        <v>43999</v>
      </c>
      <c r="D364" s="23" t="s">
        <v>854</v>
      </c>
      <c r="E364" s="24">
        <v>44085</v>
      </c>
      <c r="F364" s="23">
        <v>1</v>
      </c>
      <c r="G364" s="23">
        <v>0</v>
      </c>
      <c r="H364" s="25"/>
    </row>
    <row r="365" spans="1:8" x14ac:dyDescent="0.25">
      <c r="A365" s="23">
        <v>99435760</v>
      </c>
      <c r="B365" s="23" t="s">
        <v>48</v>
      </c>
      <c r="C365" s="24">
        <v>43999</v>
      </c>
      <c r="D365" s="23" t="s">
        <v>854</v>
      </c>
      <c r="E365" s="24">
        <v>44085</v>
      </c>
      <c r="F365" s="23">
        <v>6</v>
      </c>
      <c r="G365" s="23">
        <v>0</v>
      </c>
      <c r="H365" s="25"/>
    </row>
    <row r="366" spans="1:8" x14ac:dyDescent="0.25">
      <c r="A366" s="23">
        <v>5801554483</v>
      </c>
      <c r="B366" s="23" t="s">
        <v>48</v>
      </c>
      <c r="C366" s="24">
        <v>43999</v>
      </c>
      <c r="D366" s="23" t="s">
        <v>854</v>
      </c>
      <c r="E366" s="24">
        <v>44085</v>
      </c>
      <c r="F366" s="23">
        <v>20</v>
      </c>
      <c r="G366" s="23">
        <v>19</v>
      </c>
      <c r="H366" s="25"/>
    </row>
    <row r="367" spans="1:8" x14ac:dyDescent="0.25">
      <c r="A367" s="23">
        <v>5801644454</v>
      </c>
      <c r="B367" s="23" t="s">
        <v>48</v>
      </c>
      <c r="C367" s="24">
        <v>43999</v>
      </c>
      <c r="D367" s="23" t="s">
        <v>854</v>
      </c>
      <c r="E367" s="24">
        <v>44085</v>
      </c>
      <c r="F367" s="23">
        <v>108</v>
      </c>
      <c r="G367" s="23">
        <v>0</v>
      </c>
      <c r="H367" s="25"/>
    </row>
    <row r="368" spans="1:8" x14ac:dyDescent="0.25">
      <c r="A368" s="23">
        <v>5801647605</v>
      </c>
      <c r="B368" s="23" t="s">
        <v>48</v>
      </c>
      <c r="C368" s="24">
        <v>43999</v>
      </c>
      <c r="D368" s="23" t="s">
        <v>854</v>
      </c>
      <c r="E368" s="24">
        <v>44085</v>
      </c>
      <c r="F368" s="23">
        <v>14</v>
      </c>
      <c r="G368" s="23">
        <v>11</v>
      </c>
      <c r="H368" s="25"/>
    </row>
    <row r="369" spans="1:8" x14ac:dyDescent="0.25">
      <c r="A369" s="23">
        <v>5801674481</v>
      </c>
      <c r="B369" s="23" t="s">
        <v>48</v>
      </c>
      <c r="C369" s="24">
        <v>43999</v>
      </c>
      <c r="D369" s="23" t="s">
        <v>854</v>
      </c>
      <c r="E369" s="24">
        <v>44085</v>
      </c>
      <c r="F369" s="23">
        <v>1</v>
      </c>
      <c r="G369" s="23">
        <v>0</v>
      </c>
      <c r="H369" s="25"/>
    </row>
    <row r="370" spans="1:8" x14ac:dyDescent="0.25">
      <c r="A370" s="23">
        <v>504254640</v>
      </c>
      <c r="B370" s="23" t="s">
        <v>48</v>
      </c>
      <c r="C370" s="24">
        <v>43999</v>
      </c>
      <c r="D370" s="23" t="s">
        <v>854</v>
      </c>
      <c r="E370" s="24">
        <v>44085</v>
      </c>
      <c r="F370" s="23">
        <v>2</v>
      </c>
      <c r="G370" s="23">
        <v>1</v>
      </c>
      <c r="H370" s="25"/>
    </row>
    <row r="371" spans="1:8" x14ac:dyDescent="0.25">
      <c r="A371" s="23">
        <v>504222834</v>
      </c>
      <c r="B371" s="23" t="s">
        <v>48</v>
      </c>
      <c r="C371" s="24">
        <v>43999</v>
      </c>
      <c r="D371" s="23" t="s">
        <v>854</v>
      </c>
      <c r="E371" s="24">
        <v>44085</v>
      </c>
      <c r="F371" s="23">
        <v>309</v>
      </c>
      <c r="G371" s="23">
        <v>292</v>
      </c>
      <c r="H371" s="25"/>
    </row>
    <row r="372" spans="1:8" x14ac:dyDescent="0.25">
      <c r="A372" s="23">
        <v>504308965</v>
      </c>
      <c r="B372" s="23" t="s">
        <v>48</v>
      </c>
      <c r="C372" s="24">
        <v>43999</v>
      </c>
      <c r="D372" s="23" t="s">
        <v>854</v>
      </c>
      <c r="E372" s="24">
        <v>44085</v>
      </c>
      <c r="F372" s="23">
        <v>10</v>
      </c>
      <c r="G372" s="23">
        <v>6</v>
      </c>
      <c r="H372" s="25"/>
    </row>
    <row r="373" spans="1:8" x14ac:dyDescent="0.25">
      <c r="A373" s="23">
        <v>504367232</v>
      </c>
      <c r="B373" s="23" t="s">
        <v>48</v>
      </c>
      <c r="C373" s="24">
        <v>43999</v>
      </c>
      <c r="D373" s="23" t="s">
        <v>854</v>
      </c>
      <c r="E373" s="24">
        <v>44085</v>
      </c>
      <c r="F373" s="23">
        <v>23</v>
      </c>
      <c r="G373" s="23">
        <v>10</v>
      </c>
      <c r="H373" s="25"/>
    </row>
    <row r="374" spans="1:8" x14ac:dyDescent="0.25">
      <c r="A374" s="23">
        <v>504380259</v>
      </c>
      <c r="B374" s="23" t="s">
        <v>48</v>
      </c>
      <c r="C374" s="24">
        <v>43999</v>
      </c>
      <c r="D374" s="23" t="s">
        <v>854</v>
      </c>
      <c r="E374" s="24">
        <v>44085</v>
      </c>
      <c r="F374" s="23">
        <v>66</v>
      </c>
      <c r="G374" s="23">
        <v>0</v>
      </c>
      <c r="H374" s="25"/>
    </row>
    <row r="375" spans="1:8" x14ac:dyDescent="0.25">
      <c r="A375" s="23">
        <v>504385664</v>
      </c>
      <c r="B375" s="23" t="s">
        <v>48</v>
      </c>
      <c r="C375" s="24">
        <v>43999</v>
      </c>
      <c r="D375" s="23" t="s">
        <v>854</v>
      </c>
      <c r="E375" s="24">
        <v>44085</v>
      </c>
      <c r="F375" s="23">
        <v>13</v>
      </c>
      <c r="G375" s="23">
        <v>8</v>
      </c>
      <c r="H375" s="25"/>
    </row>
    <row r="376" spans="1:8" x14ac:dyDescent="0.25">
      <c r="A376" s="23">
        <v>504041252</v>
      </c>
      <c r="B376" s="23" t="s">
        <v>48</v>
      </c>
      <c r="C376" s="24">
        <v>43999</v>
      </c>
      <c r="D376" s="23" t="s">
        <v>854</v>
      </c>
      <c r="E376" s="24">
        <v>44085</v>
      </c>
      <c r="F376" s="23">
        <v>20</v>
      </c>
      <c r="G376" s="23">
        <v>16</v>
      </c>
      <c r="H376" s="25"/>
    </row>
    <row r="377" spans="1:8" x14ac:dyDescent="0.25">
      <c r="A377" s="23">
        <v>504068618</v>
      </c>
      <c r="B377" s="23" t="s">
        <v>48</v>
      </c>
      <c r="C377" s="24">
        <v>43999</v>
      </c>
      <c r="D377" s="23" t="s">
        <v>854</v>
      </c>
      <c r="E377" s="24">
        <v>44085</v>
      </c>
      <c r="F377" s="23">
        <v>3</v>
      </c>
      <c r="G377" s="23">
        <v>0</v>
      </c>
      <c r="H377" s="25"/>
    </row>
    <row r="378" spans="1:8" x14ac:dyDescent="0.25">
      <c r="A378" s="23">
        <v>504085470</v>
      </c>
      <c r="B378" s="23" t="s">
        <v>48</v>
      </c>
      <c r="C378" s="24">
        <v>43999</v>
      </c>
      <c r="D378" s="23" t="s">
        <v>854</v>
      </c>
      <c r="E378" s="24">
        <v>44085</v>
      </c>
      <c r="F378" s="23">
        <v>1</v>
      </c>
      <c r="G378" s="23">
        <v>0</v>
      </c>
      <c r="H378" s="25"/>
    </row>
    <row r="379" spans="1:8" x14ac:dyDescent="0.25">
      <c r="A379" s="23">
        <v>504113860</v>
      </c>
      <c r="B379" s="23" t="s">
        <v>48</v>
      </c>
      <c r="C379" s="24">
        <v>43999</v>
      </c>
      <c r="D379" s="23" t="s">
        <v>854</v>
      </c>
      <c r="E379" s="24">
        <v>44085</v>
      </c>
      <c r="F379" s="23">
        <v>32</v>
      </c>
      <c r="G379" s="23">
        <v>32</v>
      </c>
      <c r="H379" s="25"/>
    </row>
    <row r="380" spans="1:8" x14ac:dyDescent="0.25">
      <c r="A380" s="23">
        <v>504095664</v>
      </c>
      <c r="B380" s="23" t="s">
        <v>48</v>
      </c>
      <c r="C380" s="24">
        <v>43999</v>
      </c>
      <c r="D380" s="23" t="s">
        <v>854</v>
      </c>
      <c r="E380" s="24">
        <v>44085</v>
      </c>
      <c r="F380" s="23">
        <v>20</v>
      </c>
      <c r="G380" s="23">
        <v>0</v>
      </c>
      <c r="H380" s="25"/>
    </row>
    <row r="381" spans="1:8" x14ac:dyDescent="0.25">
      <c r="A381" s="23">
        <v>504096962</v>
      </c>
      <c r="B381" s="23" t="s">
        <v>48</v>
      </c>
      <c r="C381" s="24">
        <v>43999</v>
      </c>
      <c r="D381" s="23" t="s">
        <v>854</v>
      </c>
      <c r="E381" s="24">
        <v>44085</v>
      </c>
      <c r="F381" s="23">
        <v>1</v>
      </c>
      <c r="G381" s="23">
        <v>0</v>
      </c>
      <c r="H381" s="25"/>
    </row>
    <row r="382" spans="1:8" x14ac:dyDescent="0.25">
      <c r="A382" s="23">
        <v>504120931</v>
      </c>
      <c r="B382" s="23" t="s">
        <v>48</v>
      </c>
      <c r="C382" s="24">
        <v>43999</v>
      </c>
      <c r="D382" s="23" t="s">
        <v>854</v>
      </c>
      <c r="E382" s="24">
        <v>44085</v>
      </c>
      <c r="F382" s="23">
        <v>25</v>
      </c>
      <c r="G382" s="23">
        <v>21</v>
      </c>
      <c r="H382" s="25"/>
    </row>
    <row r="383" spans="1:8" x14ac:dyDescent="0.25">
      <c r="A383" s="23">
        <v>504131858</v>
      </c>
      <c r="B383" s="23" t="s">
        <v>48</v>
      </c>
      <c r="C383" s="24">
        <v>43999</v>
      </c>
      <c r="D383" s="23" t="s">
        <v>854</v>
      </c>
      <c r="E383" s="24">
        <v>44085</v>
      </c>
      <c r="F383" s="23">
        <v>4</v>
      </c>
      <c r="G383" s="23">
        <v>0</v>
      </c>
      <c r="H383" s="25"/>
    </row>
    <row r="384" spans="1:8" x14ac:dyDescent="0.25">
      <c r="A384" s="23">
        <v>504121701</v>
      </c>
      <c r="B384" s="23" t="s">
        <v>48</v>
      </c>
      <c r="C384" s="24">
        <v>43999</v>
      </c>
      <c r="D384" s="23" t="s">
        <v>854</v>
      </c>
      <c r="E384" s="24">
        <v>44085</v>
      </c>
      <c r="F384" s="23">
        <v>33</v>
      </c>
      <c r="G384" s="23">
        <v>31</v>
      </c>
      <c r="H384" s="25"/>
    </row>
    <row r="385" spans="1:8" x14ac:dyDescent="0.25">
      <c r="A385" s="23">
        <v>500055922</v>
      </c>
      <c r="B385" s="23" t="s">
        <v>48</v>
      </c>
      <c r="C385" s="24">
        <v>43999</v>
      </c>
      <c r="D385" s="23" t="s">
        <v>854</v>
      </c>
      <c r="E385" s="24">
        <v>44085</v>
      </c>
      <c r="F385" s="23">
        <v>28</v>
      </c>
      <c r="G385" s="23">
        <v>28</v>
      </c>
      <c r="H385" s="25"/>
    </row>
    <row r="386" spans="1:8" x14ac:dyDescent="0.25">
      <c r="A386" s="23">
        <v>500354582</v>
      </c>
      <c r="B386" s="23" t="s">
        <v>48</v>
      </c>
      <c r="C386" s="24">
        <v>43999</v>
      </c>
      <c r="D386" s="23" t="s">
        <v>854</v>
      </c>
      <c r="E386" s="24">
        <v>44085</v>
      </c>
      <c r="F386" s="23">
        <v>188</v>
      </c>
      <c r="G386" s="23">
        <v>134</v>
      </c>
      <c r="H386" s="25"/>
    </row>
    <row r="387" spans="1:8" x14ac:dyDescent="0.25">
      <c r="A387" s="23">
        <v>500320476</v>
      </c>
      <c r="B387" s="23" t="s">
        <v>48</v>
      </c>
      <c r="C387" s="24">
        <v>43999</v>
      </c>
      <c r="D387" s="23" t="s">
        <v>854</v>
      </c>
      <c r="E387" s="24">
        <v>44085</v>
      </c>
      <c r="F387" s="23">
        <v>10</v>
      </c>
      <c r="G387" s="23">
        <v>0</v>
      </c>
      <c r="H387" s="25"/>
    </row>
    <row r="388" spans="1:8" x14ac:dyDescent="0.25">
      <c r="A388" s="23">
        <v>500392586</v>
      </c>
      <c r="B388" s="23" t="s">
        <v>48</v>
      </c>
      <c r="C388" s="24">
        <v>43999</v>
      </c>
      <c r="D388" s="23" t="s">
        <v>854</v>
      </c>
      <c r="E388" s="24">
        <v>44085</v>
      </c>
      <c r="F388" s="23">
        <v>6</v>
      </c>
      <c r="G388" s="23">
        <v>0</v>
      </c>
      <c r="H388" s="25"/>
    </row>
    <row r="389" spans="1:8" x14ac:dyDescent="0.25">
      <c r="A389" s="23">
        <v>504017209</v>
      </c>
      <c r="B389" s="23" t="s">
        <v>48</v>
      </c>
      <c r="C389" s="24">
        <v>43999</v>
      </c>
      <c r="D389" s="23" t="s">
        <v>854</v>
      </c>
      <c r="E389" s="24">
        <v>44085</v>
      </c>
      <c r="F389" s="23">
        <v>1</v>
      </c>
      <c r="G389" s="23">
        <v>0</v>
      </c>
      <c r="H389" s="25"/>
    </row>
    <row r="390" spans="1:8" x14ac:dyDescent="0.25">
      <c r="A390" s="23">
        <v>2991503</v>
      </c>
      <c r="B390" s="23" t="s">
        <v>48</v>
      </c>
      <c r="C390" s="24">
        <v>43999</v>
      </c>
      <c r="D390" s="23" t="s">
        <v>854</v>
      </c>
      <c r="E390" s="24">
        <v>44085</v>
      </c>
      <c r="F390" s="23">
        <v>3</v>
      </c>
      <c r="G390" s="23">
        <v>0</v>
      </c>
      <c r="H390" s="25"/>
    </row>
    <row r="391" spans="1:8" x14ac:dyDescent="0.25">
      <c r="A391" s="23">
        <v>5801883303</v>
      </c>
      <c r="B391" s="23" t="s">
        <v>48</v>
      </c>
      <c r="C391" s="24">
        <v>43999</v>
      </c>
      <c r="D391" s="23" t="s">
        <v>854</v>
      </c>
      <c r="E391" s="24">
        <v>44085</v>
      </c>
      <c r="F391" s="23">
        <v>1</v>
      </c>
      <c r="G391" s="23">
        <v>0</v>
      </c>
      <c r="H391" s="25"/>
    </row>
    <row r="392" spans="1:8" x14ac:dyDescent="0.25">
      <c r="A392" s="23">
        <v>5801810015</v>
      </c>
      <c r="B392" s="23" t="s">
        <v>48</v>
      </c>
      <c r="C392" s="24">
        <v>43999</v>
      </c>
      <c r="D392" s="23" t="s">
        <v>854</v>
      </c>
      <c r="E392" s="24">
        <v>44085</v>
      </c>
      <c r="F392" s="23">
        <v>66</v>
      </c>
      <c r="G392" s="23">
        <v>30</v>
      </c>
      <c r="H392" s="25"/>
    </row>
    <row r="393" spans="1:8" x14ac:dyDescent="0.25">
      <c r="A393" s="23">
        <v>5801744618</v>
      </c>
      <c r="B393" s="23" t="s">
        <v>48</v>
      </c>
      <c r="C393" s="24">
        <v>43999</v>
      </c>
      <c r="D393" s="23" t="s">
        <v>854</v>
      </c>
      <c r="E393" s="24">
        <v>44085</v>
      </c>
      <c r="F393" s="23">
        <v>27</v>
      </c>
      <c r="G393" s="23">
        <v>15</v>
      </c>
      <c r="H393" s="25"/>
    </row>
    <row r="394" spans="1:8" x14ac:dyDescent="0.25">
      <c r="A394" s="23">
        <v>5801938449</v>
      </c>
      <c r="B394" s="23" t="s">
        <v>48</v>
      </c>
      <c r="C394" s="24">
        <v>43999</v>
      </c>
      <c r="D394" s="23" t="s">
        <v>854</v>
      </c>
      <c r="E394" s="24">
        <v>44085</v>
      </c>
      <c r="F394" s="23">
        <v>4</v>
      </c>
      <c r="G394" s="23">
        <v>0</v>
      </c>
      <c r="H394" s="25"/>
    </row>
    <row r="395" spans="1:8" x14ac:dyDescent="0.25">
      <c r="A395" s="23">
        <v>5801964527</v>
      </c>
      <c r="B395" s="23" t="s">
        <v>48</v>
      </c>
      <c r="C395" s="24">
        <v>43999</v>
      </c>
      <c r="D395" s="23" t="s">
        <v>854</v>
      </c>
      <c r="E395" s="24">
        <v>44085</v>
      </c>
      <c r="F395" s="23">
        <v>6</v>
      </c>
      <c r="G395" s="23">
        <v>0</v>
      </c>
      <c r="H395" s="25"/>
    </row>
    <row r="396" spans="1:8" x14ac:dyDescent="0.25">
      <c r="A396" s="23">
        <v>4899009</v>
      </c>
      <c r="B396" s="23" t="s">
        <v>48</v>
      </c>
      <c r="C396" s="24">
        <v>43999</v>
      </c>
      <c r="D396" s="23" t="s">
        <v>854</v>
      </c>
      <c r="E396" s="24">
        <v>44085</v>
      </c>
      <c r="F396" s="23">
        <v>375</v>
      </c>
      <c r="G396" s="23">
        <v>200</v>
      </c>
      <c r="H396" s="25"/>
    </row>
    <row r="397" spans="1:8" x14ac:dyDescent="0.25">
      <c r="A397" s="23">
        <v>504120901</v>
      </c>
      <c r="B397" s="23" t="s">
        <v>48</v>
      </c>
      <c r="C397" s="24">
        <v>43999</v>
      </c>
      <c r="D397" s="23" t="s">
        <v>854</v>
      </c>
      <c r="E397" s="24">
        <v>44085</v>
      </c>
      <c r="F397" s="23">
        <v>8</v>
      </c>
      <c r="G397" s="23">
        <v>0</v>
      </c>
      <c r="H397" s="25"/>
    </row>
    <row r="398" spans="1:8" x14ac:dyDescent="0.25">
      <c r="A398" s="23">
        <v>504351507</v>
      </c>
      <c r="B398" s="23" t="s">
        <v>48</v>
      </c>
      <c r="C398" s="24">
        <v>43999</v>
      </c>
      <c r="D398" s="23" t="s">
        <v>854</v>
      </c>
      <c r="E398" s="24">
        <v>44085</v>
      </c>
      <c r="F398" s="23">
        <v>8</v>
      </c>
      <c r="G398" s="23">
        <v>6</v>
      </c>
      <c r="H398" s="25"/>
    </row>
    <row r="399" spans="1:8" x14ac:dyDescent="0.25">
      <c r="A399" s="23">
        <v>17315492</v>
      </c>
      <c r="B399" s="23" t="s">
        <v>48</v>
      </c>
      <c r="C399" s="24">
        <v>43999</v>
      </c>
      <c r="D399" s="23" t="s">
        <v>854</v>
      </c>
      <c r="E399" s="24">
        <v>44085</v>
      </c>
      <c r="F399" s="23">
        <v>1</v>
      </c>
      <c r="G399" s="23">
        <v>5</v>
      </c>
      <c r="H399" s="25"/>
    </row>
    <row r="400" spans="1:8" x14ac:dyDescent="0.25">
      <c r="A400" s="23">
        <v>504355536</v>
      </c>
      <c r="B400" s="23" t="s">
        <v>48</v>
      </c>
      <c r="C400" s="24">
        <v>43999</v>
      </c>
      <c r="D400" s="23" t="s">
        <v>854</v>
      </c>
      <c r="E400" s="24">
        <v>44085</v>
      </c>
      <c r="F400" s="23">
        <v>82</v>
      </c>
      <c r="G400" s="23">
        <v>5</v>
      </c>
      <c r="H400" s="25"/>
    </row>
    <row r="401" spans="1:8" x14ac:dyDescent="0.25">
      <c r="A401" s="23">
        <v>504385731</v>
      </c>
      <c r="B401" s="23" t="s">
        <v>48</v>
      </c>
      <c r="C401" s="24">
        <v>43999</v>
      </c>
      <c r="D401" s="23" t="s">
        <v>854</v>
      </c>
      <c r="E401" s="24">
        <v>44085</v>
      </c>
      <c r="F401" s="23">
        <v>30</v>
      </c>
      <c r="G401" s="23">
        <v>30</v>
      </c>
      <c r="H401" s="25"/>
    </row>
    <row r="402" spans="1:8" x14ac:dyDescent="0.25">
      <c r="A402" s="23">
        <v>504385699</v>
      </c>
      <c r="B402" s="23" t="s">
        <v>48</v>
      </c>
      <c r="C402" s="24">
        <v>43999</v>
      </c>
      <c r="D402" s="23" t="s">
        <v>854</v>
      </c>
      <c r="E402" s="24">
        <v>44085</v>
      </c>
      <c r="F402" s="23">
        <v>38</v>
      </c>
      <c r="G402" s="23">
        <v>0</v>
      </c>
      <c r="H402" s="25"/>
    </row>
    <row r="403" spans="1:8" x14ac:dyDescent="0.25">
      <c r="A403" s="23">
        <v>500055240</v>
      </c>
      <c r="B403" s="23" t="s">
        <v>48</v>
      </c>
      <c r="C403" s="24">
        <v>43999</v>
      </c>
      <c r="D403" s="23" t="s">
        <v>854</v>
      </c>
      <c r="E403" s="24">
        <v>44085</v>
      </c>
      <c r="F403" s="23">
        <v>66</v>
      </c>
      <c r="G403" s="23">
        <v>66</v>
      </c>
      <c r="H403" s="25"/>
    </row>
    <row r="404" spans="1:8" x14ac:dyDescent="0.25">
      <c r="A404" s="23">
        <v>500390137</v>
      </c>
      <c r="B404" s="23" t="s">
        <v>48</v>
      </c>
      <c r="C404" s="24">
        <v>43999</v>
      </c>
      <c r="D404" s="23" t="s">
        <v>854</v>
      </c>
      <c r="E404" s="24">
        <v>44085</v>
      </c>
      <c r="F404" s="23">
        <v>1</v>
      </c>
      <c r="G404" s="23">
        <v>0</v>
      </c>
      <c r="H404" s="25"/>
    </row>
    <row r="405" spans="1:8" x14ac:dyDescent="0.25">
      <c r="A405" s="23">
        <v>5802188599</v>
      </c>
      <c r="B405" s="23" t="s">
        <v>48</v>
      </c>
      <c r="C405" s="24">
        <v>43999</v>
      </c>
      <c r="D405" s="23" t="s">
        <v>854</v>
      </c>
      <c r="E405" s="24">
        <v>44085</v>
      </c>
      <c r="F405" s="23">
        <v>5</v>
      </c>
      <c r="G405" s="23">
        <v>5</v>
      </c>
      <c r="H405" s="25"/>
    </row>
    <row r="406" spans="1:8" x14ac:dyDescent="0.25">
      <c r="A406" s="23">
        <v>16571960</v>
      </c>
      <c r="B406" s="23" t="s">
        <v>48</v>
      </c>
      <c r="C406" s="24">
        <v>43999</v>
      </c>
      <c r="D406" s="23" t="s">
        <v>854</v>
      </c>
      <c r="E406" s="24">
        <v>44085</v>
      </c>
      <c r="F406" s="23">
        <v>130</v>
      </c>
      <c r="G406" s="23">
        <v>80</v>
      </c>
      <c r="H406" s="25"/>
    </row>
    <row r="407" spans="1:8" x14ac:dyDescent="0.25">
      <c r="A407" s="23">
        <v>5801543477</v>
      </c>
      <c r="B407" s="23" t="s">
        <v>48</v>
      </c>
      <c r="C407" s="24">
        <v>43999</v>
      </c>
      <c r="D407" s="23" t="s">
        <v>855</v>
      </c>
      <c r="E407" s="24">
        <v>44091</v>
      </c>
      <c r="F407" s="23">
        <v>44</v>
      </c>
      <c r="G407" s="23">
        <v>14</v>
      </c>
      <c r="H407" s="25"/>
    </row>
    <row r="408" spans="1:8" x14ac:dyDescent="0.25">
      <c r="A408" s="23">
        <v>5801372727</v>
      </c>
      <c r="B408" s="23" t="s">
        <v>48</v>
      </c>
      <c r="C408" s="24">
        <v>43999</v>
      </c>
      <c r="D408" s="23" t="s">
        <v>855</v>
      </c>
      <c r="E408" s="24">
        <v>44091</v>
      </c>
      <c r="F408" s="23">
        <v>14</v>
      </c>
      <c r="G408" s="23">
        <v>3</v>
      </c>
      <c r="H408" s="25"/>
    </row>
    <row r="409" spans="1:8" x14ac:dyDescent="0.25">
      <c r="A409" s="23">
        <v>5802121827</v>
      </c>
      <c r="B409" s="23" t="s">
        <v>48</v>
      </c>
      <c r="C409" s="24">
        <v>43999</v>
      </c>
      <c r="D409" s="23" t="s">
        <v>855</v>
      </c>
      <c r="E409" s="24">
        <v>44091</v>
      </c>
      <c r="F409" s="23">
        <v>2</v>
      </c>
      <c r="G409" s="23">
        <v>0</v>
      </c>
      <c r="H409" s="25"/>
    </row>
    <row r="410" spans="1:8" x14ac:dyDescent="0.25">
      <c r="A410" s="23">
        <v>5801398598</v>
      </c>
      <c r="B410" s="23" t="s">
        <v>48</v>
      </c>
      <c r="C410" s="24">
        <v>43999</v>
      </c>
      <c r="D410" s="23" t="s">
        <v>855</v>
      </c>
      <c r="E410" s="24">
        <v>44091</v>
      </c>
      <c r="F410" s="23">
        <v>1</v>
      </c>
      <c r="G410" s="23">
        <v>0</v>
      </c>
      <c r="H410" s="25"/>
    </row>
    <row r="411" spans="1:8" x14ac:dyDescent="0.25">
      <c r="A411" s="23">
        <v>5801600462</v>
      </c>
      <c r="B411" s="23" t="s">
        <v>48</v>
      </c>
      <c r="C411" s="24">
        <v>43999</v>
      </c>
      <c r="D411" s="23" t="s">
        <v>855</v>
      </c>
      <c r="E411" s="24">
        <v>44091</v>
      </c>
      <c r="F411" s="23">
        <v>56</v>
      </c>
      <c r="G411" s="23">
        <v>0</v>
      </c>
      <c r="H411" s="25"/>
    </row>
    <row r="412" spans="1:8" x14ac:dyDescent="0.25">
      <c r="A412" s="23">
        <v>5801633825</v>
      </c>
      <c r="B412" s="23" t="s">
        <v>48</v>
      </c>
      <c r="C412" s="24">
        <v>43999</v>
      </c>
      <c r="D412" s="23" t="s">
        <v>855</v>
      </c>
      <c r="E412" s="24">
        <v>44091</v>
      </c>
      <c r="F412" s="23">
        <v>7</v>
      </c>
      <c r="G412" s="23">
        <v>0</v>
      </c>
      <c r="H412" s="25"/>
    </row>
    <row r="413" spans="1:8" x14ac:dyDescent="0.25">
      <c r="A413" s="23">
        <v>504353253</v>
      </c>
      <c r="B413" s="23" t="s">
        <v>48</v>
      </c>
      <c r="C413" s="24">
        <v>43999</v>
      </c>
      <c r="D413" s="23" t="s">
        <v>855</v>
      </c>
      <c r="E413" s="24">
        <v>44091</v>
      </c>
      <c r="F413" s="23">
        <v>2</v>
      </c>
      <c r="G413" s="23">
        <v>0</v>
      </c>
      <c r="H413" s="25"/>
    </row>
    <row r="414" spans="1:8" x14ac:dyDescent="0.25">
      <c r="A414" s="23">
        <v>5801504378</v>
      </c>
      <c r="B414" s="23" t="s">
        <v>48</v>
      </c>
      <c r="C414" s="24">
        <v>43999</v>
      </c>
      <c r="D414" s="23" t="s">
        <v>856</v>
      </c>
      <c r="E414" s="24">
        <v>44099</v>
      </c>
      <c r="F414" s="23">
        <v>8</v>
      </c>
      <c r="G414" s="23">
        <v>5</v>
      </c>
      <c r="H414" s="25"/>
    </row>
    <row r="415" spans="1:8" x14ac:dyDescent="0.25">
      <c r="A415" s="23">
        <v>504108638</v>
      </c>
      <c r="B415" s="23" t="s">
        <v>48</v>
      </c>
      <c r="C415" s="24">
        <v>43999</v>
      </c>
      <c r="D415" s="23" t="s">
        <v>856</v>
      </c>
      <c r="E415" s="24">
        <v>44099</v>
      </c>
      <c r="F415" s="23">
        <v>38</v>
      </c>
      <c r="G415" s="23">
        <v>11</v>
      </c>
      <c r="H415" s="25"/>
    </row>
    <row r="416" spans="1:8" x14ac:dyDescent="0.25">
      <c r="A416" s="23">
        <v>5802204489</v>
      </c>
      <c r="B416" s="23" t="s">
        <v>48</v>
      </c>
      <c r="C416" s="24">
        <v>43999</v>
      </c>
      <c r="D416" s="23" t="s">
        <v>857</v>
      </c>
      <c r="E416" s="24">
        <v>44103</v>
      </c>
      <c r="F416" s="23">
        <v>120</v>
      </c>
      <c r="G416" s="23">
        <v>109</v>
      </c>
      <c r="H416" s="25"/>
    </row>
    <row r="417" spans="1:8" x14ac:dyDescent="0.25">
      <c r="A417" s="23">
        <v>504254640</v>
      </c>
      <c r="B417" s="23" t="s">
        <v>48</v>
      </c>
      <c r="C417" s="24">
        <v>43999</v>
      </c>
      <c r="D417" s="23" t="s">
        <v>857</v>
      </c>
      <c r="E417" s="24">
        <v>44103</v>
      </c>
      <c r="F417" s="23">
        <v>5</v>
      </c>
      <c r="G417" s="23">
        <v>0</v>
      </c>
      <c r="H417" s="25"/>
    </row>
    <row r="418" spans="1:8" x14ac:dyDescent="0.25">
      <c r="A418" s="23">
        <v>5801622468</v>
      </c>
      <c r="B418" s="23" t="s">
        <v>690</v>
      </c>
      <c r="C418" s="24">
        <v>43999</v>
      </c>
      <c r="D418" s="23" t="s">
        <v>858</v>
      </c>
      <c r="E418" s="24">
        <v>43999</v>
      </c>
      <c r="F418" s="23">
        <v>22</v>
      </c>
      <c r="G418" s="23">
        <v>47</v>
      </c>
      <c r="H418" s="25"/>
    </row>
    <row r="419" spans="1:8" x14ac:dyDescent="0.25">
      <c r="A419" s="23">
        <v>98495528</v>
      </c>
      <c r="B419" s="23" t="s">
        <v>61</v>
      </c>
      <c r="C419" s="24">
        <v>44000</v>
      </c>
      <c r="D419" s="23" t="s">
        <v>859</v>
      </c>
      <c r="E419" s="24">
        <v>44004</v>
      </c>
      <c r="F419" s="23">
        <v>73</v>
      </c>
      <c r="G419" s="23">
        <v>62</v>
      </c>
      <c r="H419" s="25"/>
    </row>
    <row r="420" spans="1:8" x14ac:dyDescent="0.25">
      <c r="A420" s="23">
        <v>8094326</v>
      </c>
      <c r="B420" s="23" t="s">
        <v>61</v>
      </c>
      <c r="C420" s="24">
        <v>44000</v>
      </c>
      <c r="D420" s="23" t="s">
        <v>859</v>
      </c>
      <c r="E420" s="24">
        <v>44004</v>
      </c>
      <c r="F420" s="23">
        <v>4</v>
      </c>
      <c r="G420" s="23">
        <v>3</v>
      </c>
      <c r="H420" s="25"/>
    </row>
    <row r="421" spans="1:8" x14ac:dyDescent="0.25">
      <c r="A421" s="23">
        <v>2856834</v>
      </c>
      <c r="B421" s="23" t="s">
        <v>61</v>
      </c>
      <c r="C421" s="24">
        <v>44000</v>
      </c>
      <c r="D421" s="23" t="s">
        <v>860</v>
      </c>
      <c r="E421" s="24">
        <v>44020</v>
      </c>
      <c r="F421" s="23">
        <v>1</v>
      </c>
      <c r="G421" s="23">
        <v>0</v>
      </c>
      <c r="H421" s="25"/>
    </row>
    <row r="422" spans="1:8" x14ac:dyDescent="0.25">
      <c r="A422" s="23">
        <v>504008415</v>
      </c>
      <c r="B422" s="23" t="s">
        <v>61</v>
      </c>
      <c r="C422" s="24">
        <v>44000</v>
      </c>
      <c r="D422" s="23" t="s">
        <v>861</v>
      </c>
      <c r="E422" s="24">
        <v>44047</v>
      </c>
      <c r="F422" s="23">
        <v>1</v>
      </c>
      <c r="G422" s="23">
        <v>0</v>
      </c>
      <c r="H422" s="25"/>
    </row>
    <row r="423" spans="1:8" x14ac:dyDescent="0.25">
      <c r="A423" s="23">
        <v>5802136336</v>
      </c>
      <c r="B423" s="23" t="s">
        <v>61</v>
      </c>
      <c r="C423" s="24">
        <v>44000</v>
      </c>
      <c r="D423" s="23" t="s">
        <v>861</v>
      </c>
      <c r="E423" s="24">
        <v>44047</v>
      </c>
      <c r="F423" s="23">
        <v>2</v>
      </c>
      <c r="G423" s="23">
        <v>1</v>
      </c>
      <c r="H423" s="25"/>
    </row>
    <row r="424" spans="1:8" x14ac:dyDescent="0.25">
      <c r="A424" s="23">
        <v>8097850</v>
      </c>
      <c r="B424" s="23" t="s">
        <v>61</v>
      </c>
      <c r="C424" s="24">
        <v>44000</v>
      </c>
      <c r="D424" s="23" t="s">
        <v>861</v>
      </c>
      <c r="E424" s="24">
        <v>44047</v>
      </c>
      <c r="F424" s="23">
        <v>36</v>
      </c>
      <c r="G424" s="23">
        <v>20</v>
      </c>
      <c r="H424" s="25"/>
    </row>
    <row r="425" spans="1:8" x14ac:dyDescent="0.25">
      <c r="A425" s="23">
        <v>87319507</v>
      </c>
      <c r="B425" s="23" t="s">
        <v>61</v>
      </c>
      <c r="C425" s="24">
        <v>44000</v>
      </c>
      <c r="D425" s="23" t="s">
        <v>861</v>
      </c>
      <c r="E425" s="24">
        <v>44047</v>
      </c>
      <c r="F425" s="23">
        <v>8</v>
      </c>
      <c r="G425" s="23">
        <v>0</v>
      </c>
      <c r="H425" s="25"/>
    </row>
    <row r="426" spans="1:8" x14ac:dyDescent="0.25">
      <c r="A426" s="23">
        <v>8094691</v>
      </c>
      <c r="B426" s="23" t="s">
        <v>61</v>
      </c>
      <c r="C426" s="24">
        <v>44000</v>
      </c>
      <c r="D426" s="23" t="s">
        <v>861</v>
      </c>
      <c r="E426" s="24">
        <v>44047</v>
      </c>
      <c r="F426" s="23">
        <v>73</v>
      </c>
      <c r="G426" s="23">
        <v>51</v>
      </c>
      <c r="H426" s="25"/>
    </row>
    <row r="427" spans="1:8" x14ac:dyDescent="0.25">
      <c r="A427" s="23">
        <v>99367815</v>
      </c>
      <c r="B427" s="23" t="s">
        <v>48</v>
      </c>
      <c r="C427" s="24">
        <v>44001</v>
      </c>
      <c r="D427" s="23" t="s">
        <v>862</v>
      </c>
      <c r="E427" s="24">
        <v>44067</v>
      </c>
      <c r="F427" s="23">
        <v>5</v>
      </c>
      <c r="G427" s="23">
        <v>4</v>
      </c>
      <c r="H427" s="25"/>
    </row>
    <row r="428" spans="1:8" x14ac:dyDescent="0.25">
      <c r="A428" s="23">
        <v>504335163</v>
      </c>
      <c r="B428" s="23" t="s">
        <v>48</v>
      </c>
      <c r="C428" s="24">
        <v>44004</v>
      </c>
      <c r="D428" s="23" t="s">
        <v>863</v>
      </c>
      <c r="E428" s="24">
        <v>44069</v>
      </c>
      <c r="F428" s="23">
        <v>112</v>
      </c>
      <c r="G428" s="23">
        <v>9</v>
      </c>
      <c r="H428" s="25"/>
    </row>
    <row r="429" spans="1:8" x14ac:dyDescent="0.25">
      <c r="A429" s="23">
        <v>5801611301</v>
      </c>
      <c r="B429" s="23" t="s">
        <v>48</v>
      </c>
      <c r="C429" s="24">
        <v>44004</v>
      </c>
      <c r="D429" s="23" t="s">
        <v>863</v>
      </c>
      <c r="E429" s="24">
        <v>44069</v>
      </c>
      <c r="F429" s="23">
        <v>4</v>
      </c>
      <c r="G429" s="23">
        <v>3</v>
      </c>
      <c r="H429" s="25"/>
    </row>
    <row r="430" spans="1:8" x14ac:dyDescent="0.25">
      <c r="A430" s="23">
        <v>504068618</v>
      </c>
      <c r="B430" s="23" t="s">
        <v>48</v>
      </c>
      <c r="C430" s="24">
        <v>44004</v>
      </c>
      <c r="D430" s="23" t="s">
        <v>863</v>
      </c>
      <c r="E430" s="24">
        <v>44069</v>
      </c>
      <c r="F430" s="23">
        <v>3</v>
      </c>
      <c r="G430" s="23">
        <v>0</v>
      </c>
      <c r="H430" s="25"/>
    </row>
    <row r="431" spans="1:8" x14ac:dyDescent="0.25">
      <c r="A431" s="23">
        <v>504052465</v>
      </c>
      <c r="B431" s="23" t="s">
        <v>709</v>
      </c>
      <c r="C431" s="24">
        <v>44004</v>
      </c>
      <c r="D431" s="23" t="s">
        <v>864</v>
      </c>
      <c r="E431" s="24">
        <v>44027</v>
      </c>
      <c r="F431" s="23">
        <v>4</v>
      </c>
      <c r="G431" s="23">
        <v>3</v>
      </c>
      <c r="H431" s="25"/>
    </row>
    <row r="432" spans="1:8" x14ac:dyDescent="0.25">
      <c r="A432" s="23">
        <v>504089741</v>
      </c>
      <c r="B432" s="23" t="s">
        <v>709</v>
      </c>
      <c r="C432" s="24">
        <v>44004</v>
      </c>
      <c r="D432" s="23" t="s">
        <v>864</v>
      </c>
      <c r="E432" s="24">
        <v>44027</v>
      </c>
      <c r="F432" s="23">
        <v>2</v>
      </c>
      <c r="G432" s="23">
        <v>1</v>
      </c>
      <c r="H432" s="25"/>
    </row>
    <row r="433" spans="1:8" x14ac:dyDescent="0.25">
      <c r="A433" s="23">
        <v>500327986</v>
      </c>
      <c r="B433" s="23" t="s">
        <v>709</v>
      </c>
      <c r="C433" s="24">
        <v>44004</v>
      </c>
      <c r="D433" s="23" t="s">
        <v>864</v>
      </c>
      <c r="E433" s="24">
        <v>44027</v>
      </c>
      <c r="F433" s="23">
        <v>2</v>
      </c>
      <c r="G433" s="23">
        <v>0</v>
      </c>
      <c r="H433" s="25"/>
    </row>
    <row r="434" spans="1:8" x14ac:dyDescent="0.25">
      <c r="A434" s="23">
        <v>504345096</v>
      </c>
      <c r="B434" s="23" t="s">
        <v>709</v>
      </c>
      <c r="C434" s="24">
        <v>44004</v>
      </c>
      <c r="D434" s="23" t="s">
        <v>864</v>
      </c>
      <c r="E434" s="24">
        <v>44027</v>
      </c>
      <c r="F434" s="23">
        <v>16</v>
      </c>
      <c r="G434" s="23">
        <v>11</v>
      </c>
      <c r="H434" s="25"/>
    </row>
    <row r="435" spans="1:8" x14ac:dyDescent="0.25">
      <c r="A435" s="23">
        <v>504096645</v>
      </c>
      <c r="B435" s="23" t="s">
        <v>709</v>
      </c>
      <c r="C435" s="24">
        <v>44004</v>
      </c>
      <c r="D435" s="23" t="s">
        <v>864</v>
      </c>
      <c r="E435" s="24">
        <v>44029</v>
      </c>
      <c r="F435" s="23">
        <v>2</v>
      </c>
      <c r="G435" s="23">
        <v>0</v>
      </c>
      <c r="H435" s="25"/>
    </row>
    <row r="436" spans="1:8" x14ac:dyDescent="0.25">
      <c r="A436" s="23">
        <v>5802723240</v>
      </c>
      <c r="B436" s="23" t="s">
        <v>685</v>
      </c>
      <c r="C436" s="24">
        <v>44004</v>
      </c>
      <c r="D436" s="23" t="s">
        <v>865</v>
      </c>
      <c r="E436" s="24">
        <v>44044</v>
      </c>
      <c r="F436" s="23">
        <v>4096</v>
      </c>
      <c r="G436" s="23">
        <v>0</v>
      </c>
      <c r="H436" s="25"/>
    </row>
    <row r="437" spans="1:8" x14ac:dyDescent="0.25">
      <c r="A437" s="23">
        <v>4892867</v>
      </c>
      <c r="B437" s="23" t="s">
        <v>48</v>
      </c>
      <c r="C437" s="24">
        <v>44005</v>
      </c>
      <c r="D437" s="23" t="s">
        <v>866</v>
      </c>
      <c r="E437" s="24">
        <v>44069</v>
      </c>
      <c r="F437" s="23">
        <v>1885</v>
      </c>
      <c r="G437" s="23">
        <v>828</v>
      </c>
      <c r="H437" s="25"/>
    </row>
    <row r="438" spans="1:8" x14ac:dyDescent="0.25">
      <c r="A438" s="23">
        <v>504101880</v>
      </c>
      <c r="B438" s="23" t="s">
        <v>709</v>
      </c>
      <c r="C438" s="24">
        <v>44006</v>
      </c>
      <c r="D438" s="23" t="s">
        <v>867</v>
      </c>
      <c r="E438" s="24">
        <v>44029</v>
      </c>
      <c r="F438" s="23">
        <v>5</v>
      </c>
      <c r="G438" s="23">
        <v>8</v>
      </c>
      <c r="H438" s="25"/>
    </row>
    <row r="439" spans="1:8" x14ac:dyDescent="0.25">
      <c r="A439" s="23">
        <v>5801586792</v>
      </c>
      <c r="B439" s="23" t="s">
        <v>709</v>
      </c>
      <c r="C439" s="24">
        <v>44006</v>
      </c>
      <c r="D439" s="23" t="s">
        <v>867</v>
      </c>
      <c r="E439" s="24">
        <v>44029</v>
      </c>
      <c r="F439" s="23">
        <v>5</v>
      </c>
      <c r="G439" s="23">
        <v>5</v>
      </c>
      <c r="H439" s="25"/>
    </row>
    <row r="440" spans="1:8" x14ac:dyDescent="0.25">
      <c r="A440" s="23">
        <v>504070711</v>
      </c>
      <c r="B440" s="23" t="s">
        <v>709</v>
      </c>
      <c r="C440" s="24">
        <v>44006</v>
      </c>
      <c r="D440" s="23" t="s">
        <v>867</v>
      </c>
      <c r="E440" s="24">
        <v>44029</v>
      </c>
      <c r="F440" s="23">
        <v>5</v>
      </c>
      <c r="G440" s="23">
        <v>5</v>
      </c>
      <c r="H440" s="25"/>
    </row>
    <row r="441" spans="1:8" x14ac:dyDescent="0.25">
      <c r="A441" s="23">
        <v>47136602</v>
      </c>
      <c r="B441" s="23" t="s">
        <v>726</v>
      </c>
      <c r="C441" s="24">
        <v>44006</v>
      </c>
      <c r="D441" s="23" t="s">
        <v>868</v>
      </c>
      <c r="E441" s="24">
        <v>44027</v>
      </c>
      <c r="F441" s="23">
        <v>10</v>
      </c>
      <c r="G441" s="23">
        <v>0</v>
      </c>
      <c r="H441" s="25"/>
    </row>
    <row r="442" spans="1:8" x14ac:dyDescent="0.25">
      <c r="A442" s="23">
        <v>60664642</v>
      </c>
      <c r="B442" s="23" t="s">
        <v>663</v>
      </c>
      <c r="C442" s="24">
        <v>44007</v>
      </c>
      <c r="D442" s="23" t="s">
        <v>869</v>
      </c>
      <c r="E442" s="24">
        <v>44050</v>
      </c>
      <c r="F442" s="23">
        <v>60</v>
      </c>
      <c r="G442" s="23">
        <v>42</v>
      </c>
      <c r="H442" s="25"/>
    </row>
    <row r="443" spans="1:8" x14ac:dyDescent="0.25">
      <c r="A443" s="23">
        <v>87567449</v>
      </c>
      <c r="B443" s="23" t="s">
        <v>61</v>
      </c>
      <c r="C443" s="24">
        <v>44007</v>
      </c>
      <c r="D443" s="23" t="s">
        <v>870</v>
      </c>
      <c r="E443" s="24">
        <v>44012</v>
      </c>
      <c r="F443" s="23">
        <v>240</v>
      </c>
      <c r="G443" s="23">
        <v>80</v>
      </c>
      <c r="H443" s="25"/>
    </row>
    <row r="444" spans="1:8" x14ac:dyDescent="0.25">
      <c r="A444" s="23" t="s">
        <v>871</v>
      </c>
      <c r="B444" s="23" t="s">
        <v>872</v>
      </c>
      <c r="C444" s="24">
        <v>44007</v>
      </c>
      <c r="D444" s="23" t="s">
        <v>873</v>
      </c>
      <c r="E444" s="24">
        <v>44137</v>
      </c>
      <c r="F444" s="23">
        <v>500</v>
      </c>
      <c r="G444" s="23"/>
      <c r="H444" s="25"/>
    </row>
    <row r="445" spans="1:8" x14ac:dyDescent="0.25">
      <c r="A445" s="23">
        <v>504388001</v>
      </c>
      <c r="B445" s="23" t="s">
        <v>48</v>
      </c>
      <c r="C445" s="24">
        <v>44008</v>
      </c>
      <c r="D445" s="23" t="s">
        <v>874</v>
      </c>
      <c r="E445" s="24">
        <v>44075</v>
      </c>
      <c r="F445" s="23">
        <v>4</v>
      </c>
      <c r="G445" s="23">
        <v>0</v>
      </c>
      <c r="H445" s="25"/>
    </row>
    <row r="446" spans="1:8" x14ac:dyDescent="0.25">
      <c r="A446" s="23">
        <v>4749133</v>
      </c>
      <c r="B446" s="23" t="s">
        <v>48</v>
      </c>
      <c r="C446" s="24">
        <v>44008</v>
      </c>
      <c r="D446" s="23" t="s">
        <v>874</v>
      </c>
      <c r="E446" s="24">
        <v>44075</v>
      </c>
      <c r="F446" s="23">
        <v>1</v>
      </c>
      <c r="G446" s="23">
        <v>0</v>
      </c>
      <c r="H446" s="25"/>
    </row>
    <row r="447" spans="1:8" x14ac:dyDescent="0.25">
      <c r="A447" s="23">
        <v>98418853</v>
      </c>
      <c r="B447" s="23" t="s">
        <v>48</v>
      </c>
      <c r="C447" s="24">
        <v>44008</v>
      </c>
      <c r="D447" s="23" t="s">
        <v>874</v>
      </c>
      <c r="E447" s="24">
        <v>44075</v>
      </c>
      <c r="F447" s="23">
        <v>1</v>
      </c>
      <c r="G447" s="23">
        <v>0</v>
      </c>
      <c r="H447" s="25"/>
    </row>
    <row r="448" spans="1:8" x14ac:dyDescent="0.25">
      <c r="A448" s="23">
        <v>98486518</v>
      </c>
      <c r="B448" s="23" t="s">
        <v>48</v>
      </c>
      <c r="C448" s="24">
        <v>44008</v>
      </c>
      <c r="D448" s="23" t="s">
        <v>874</v>
      </c>
      <c r="E448" s="24">
        <v>44075</v>
      </c>
      <c r="F448" s="23">
        <v>25</v>
      </c>
      <c r="G448" s="23">
        <v>10</v>
      </c>
      <c r="H448" s="25"/>
    </row>
    <row r="449" spans="1:8" x14ac:dyDescent="0.25">
      <c r="A449" s="23">
        <v>99480412</v>
      </c>
      <c r="B449" s="23" t="s">
        <v>48</v>
      </c>
      <c r="C449" s="24">
        <v>44008</v>
      </c>
      <c r="D449" s="23" t="s">
        <v>874</v>
      </c>
      <c r="E449" s="24">
        <v>44075</v>
      </c>
      <c r="F449" s="23">
        <v>1</v>
      </c>
      <c r="G449" s="23">
        <v>0</v>
      </c>
      <c r="H449" s="25"/>
    </row>
    <row r="450" spans="1:8" x14ac:dyDescent="0.25">
      <c r="A450" s="23">
        <v>500392595</v>
      </c>
      <c r="B450" s="23" t="s">
        <v>48</v>
      </c>
      <c r="C450" s="24">
        <v>44008</v>
      </c>
      <c r="D450" s="23" t="s">
        <v>874</v>
      </c>
      <c r="E450" s="24">
        <v>44075</v>
      </c>
      <c r="F450" s="23">
        <v>17</v>
      </c>
      <c r="G450" s="23">
        <v>12</v>
      </c>
      <c r="H450" s="25"/>
    </row>
    <row r="451" spans="1:8" x14ac:dyDescent="0.25">
      <c r="A451" s="23">
        <v>500372866</v>
      </c>
      <c r="B451" s="23" t="s">
        <v>48</v>
      </c>
      <c r="C451" s="24">
        <v>44008</v>
      </c>
      <c r="D451" s="23" t="s">
        <v>874</v>
      </c>
      <c r="E451" s="24">
        <v>44075</v>
      </c>
      <c r="F451" s="23">
        <v>1</v>
      </c>
      <c r="G451" s="23">
        <v>0</v>
      </c>
      <c r="H451" s="25"/>
    </row>
    <row r="452" spans="1:8" x14ac:dyDescent="0.25">
      <c r="A452" s="23">
        <v>504016041</v>
      </c>
      <c r="B452" s="23" t="s">
        <v>48</v>
      </c>
      <c r="C452" s="24">
        <v>44008</v>
      </c>
      <c r="D452" s="23" t="s">
        <v>874</v>
      </c>
      <c r="E452" s="24">
        <v>44075</v>
      </c>
      <c r="F452" s="23">
        <v>17</v>
      </c>
      <c r="G452" s="23">
        <v>12</v>
      </c>
      <c r="H452" s="25"/>
    </row>
    <row r="453" spans="1:8" x14ac:dyDescent="0.25">
      <c r="A453" s="23">
        <v>504045398</v>
      </c>
      <c r="B453" s="23" t="s">
        <v>48</v>
      </c>
      <c r="C453" s="24">
        <v>44008</v>
      </c>
      <c r="D453" s="23" t="s">
        <v>874</v>
      </c>
      <c r="E453" s="24">
        <v>44075</v>
      </c>
      <c r="F453" s="23">
        <v>14</v>
      </c>
      <c r="G453" s="23">
        <v>6</v>
      </c>
      <c r="H453" s="25"/>
    </row>
    <row r="454" spans="1:8" x14ac:dyDescent="0.25">
      <c r="A454" s="23">
        <v>504351507</v>
      </c>
      <c r="B454" s="23" t="s">
        <v>48</v>
      </c>
      <c r="C454" s="24">
        <v>44008</v>
      </c>
      <c r="D454" s="23" t="s">
        <v>874</v>
      </c>
      <c r="E454" s="24">
        <v>44075</v>
      </c>
      <c r="F454" s="23">
        <v>27</v>
      </c>
      <c r="G454" s="23">
        <v>5</v>
      </c>
      <c r="H454" s="25"/>
    </row>
    <row r="455" spans="1:8" x14ac:dyDescent="0.25">
      <c r="A455" s="23">
        <v>17315492</v>
      </c>
      <c r="B455" s="23" t="s">
        <v>48</v>
      </c>
      <c r="C455" s="24">
        <v>44008</v>
      </c>
      <c r="D455" s="23" t="s">
        <v>874</v>
      </c>
      <c r="E455" s="24">
        <v>44075</v>
      </c>
      <c r="F455" s="23">
        <v>2</v>
      </c>
      <c r="G455" s="23">
        <v>5</v>
      </c>
      <c r="H455" s="25"/>
    </row>
    <row r="456" spans="1:8" x14ac:dyDescent="0.25">
      <c r="A456" s="23">
        <v>18088294</v>
      </c>
      <c r="B456" s="23" t="s">
        <v>48</v>
      </c>
      <c r="C456" s="24">
        <v>44008</v>
      </c>
      <c r="D456" s="23" t="s">
        <v>874</v>
      </c>
      <c r="E456" s="24">
        <v>44075</v>
      </c>
      <c r="F456" s="23">
        <v>64</v>
      </c>
      <c r="G456" s="23">
        <v>0</v>
      </c>
      <c r="H456" s="25"/>
    </row>
    <row r="457" spans="1:8" x14ac:dyDescent="0.25">
      <c r="A457" s="23">
        <v>42539403</v>
      </c>
      <c r="B457" s="23" t="s">
        <v>48</v>
      </c>
      <c r="C457" s="24">
        <v>44008</v>
      </c>
      <c r="D457" s="23" t="s">
        <v>874</v>
      </c>
      <c r="E457" s="24">
        <v>44075</v>
      </c>
      <c r="F457" s="23">
        <v>11</v>
      </c>
      <c r="G457" s="23">
        <v>0</v>
      </c>
      <c r="H457" s="25"/>
    </row>
    <row r="458" spans="1:8" x14ac:dyDescent="0.25">
      <c r="A458" s="23">
        <v>500086265</v>
      </c>
      <c r="B458" s="23" t="s">
        <v>48</v>
      </c>
      <c r="C458" s="24">
        <v>44008</v>
      </c>
      <c r="D458" s="23" t="s">
        <v>874</v>
      </c>
      <c r="E458" s="24">
        <v>44075</v>
      </c>
      <c r="F458" s="23">
        <v>2</v>
      </c>
      <c r="G458" s="23">
        <v>0</v>
      </c>
      <c r="H458" s="25"/>
    </row>
    <row r="459" spans="1:8" x14ac:dyDescent="0.25">
      <c r="A459" s="23">
        <v>504096962</v>
      </c>
      <c r="B459" s="23" t="s">
        <v>48</v>
      </c>
      <c r="C459" s="24">
        <v>44008</v>
      </c>
      <c r="D459" s="23" t="s">
        <v>874</v>
      </c>
      <c r="E459" s="24">
        <v>44075</v>
      </c>
      <c r="F459" s="23">
        <v>1</v>
      </c>
      <c r="G459" s="23">
        <v>0</v>
      </c>
      <c r="H459" s="25"/>
    </row>
    <row r="460" spans="1:8" x14ac:dyDescent="0.25">
      <c r="A460" s="23">
        <v>504078800</v>
      </c>
      <c r="B460" s="23" t="s">
        <v>48</v>
      </c>
      <c r="C460" s="24">
        <v>44008</v>
      </c>
      <c r="D460" s="23" t="s">
        <v>874</v>
      </c>
      <c r="E460" s="24">
        <v>44075</v>
      </c>
      <c r="F460" s="23">
        <v>12</v>
      </c>
      <c r="G460" s="23">
        <v>3</v>
      </c>
      <c r="H460" s="25"/>
    </row>
    <row r="461" spans="1:8" x14ac:dyDescent="0.25">
      <c r="A461" s="23">
        <v>504120901</v>
      </c>
      <c r="B461" s="23" t="s">
        <v>48</v>
      </c>
      <c r="C461" s="24">
        <v>44008</v>
      </c>
      <c r="D461" s="23" t="s">
        <v>874</v>
      </c>
      <c r="E461" s="24">
        <v>44075</v>
      </c>
      <c r="F461" s="23">
        <v>29</v>
      </c>
      <c r="G461" s="23">
        <v>1</v>
      </c>
      <c r="H461" s="25"/>
    </row>
    <row r="462" spans="1:8" x14ac:dyDescent="0.25">
      <c r="A462" s="23">
        <v>504334223</v>
      </c>
      <c r="B462" s="23" t="s">
        <v>48</v>
      </c>
      <c r="C462" s="24">
        <v>44008</v>
      </c>
      <c r="D462" s="23" t="s">
        <v>874</v>
      </c>
      <c r="E462" s="24">
        <v>44075</v>
      </c>
      <c r="F462" s="23">
        <v>5</v>
      </c>
      <c r="G462" s="23">
        <v>5</v>
      </c>
      <c r="H462" s="25"/>
    </row>
    <row r="463" spans="1:8" x14ac:dyDescent="0.25">
      <c r="A463" s="23">
        <v>504353253</v>
      </c>
      <c r="B463" s="23" t="s">
        <v>48</v>
      </c>
      <c r="C463" s="24">
        <v>44008</v>
      </c>
      <c r="D463" s="23" t="s">
        <v>874</v>
      </c>
      <c r="E463" s="24">
        <v>44075</v>
      </c>
      <c r="F463" s="23">
        <v>5</v>
      </c>
      <c r="G463" s="23">
        <v>0</v>
      </c>
      <c r="H463" s="25"/>
    </row>
    <row r="464" spans="1:8" x14ac:dyDescent="0.25">
      <c r="A464" s="23">
        <v>504388939</v>
      </c>
      <c r="B464" s="23" t="s">
        <v>48</v>
      </c>
      <c r="C464" s="24">
        <v>44008</v>
      </c>
      <c r="D464" s="23" t="s">
        <v>874</v>
      </c>
      <c r="E464" s="24">
        <v>44075</v>
      </c>
      <c r="F464" s="23">
        <v>12</v>
      </c>
      <c r="G464" s="23">
        <v>5</v>
      </c>
      <c r="H464" s="25"/>
    </row>
    <row r="465" spans="1:8" x14ac:dyDescent="0.25">
      <c r="A465" s="23">
        <v>5801543851</v>
      </c>
      <c r="B465" s="23" t="s">
        <v>48</v>
      </c>
      <c r="C465" s="24">
        <v>44008</v>
      </c>
      <c r="D465" s="23" t="s">
        <v>874</v>
      </c>
      <c r="E465" s="24">
        <v>44075</v>
      </c>
      <c r="F465" s="23">
        <v>9</v>
      </c>
      <c r="G465" s="23">
        <v>0</v>
      </c>
      <c r="H465" s="25"/>
    </row>
    <row r="466" spans="1:8" x14ac:dyDescent="0.25">
      <c r="A466" s="23">
        <v>5801603264</v>
      </c>
      <c r="B466" s="23" t="s">
        <v>48</v>
      </c>
      <c r="C466" s="24">
        <v>44008</v>
      </c>
      <c r="D466" s="23" t="s">
        <v>874</v>
      </c>
      <c r="E466" s="24">
        <v>44075</v>
      </c>
      <c r="F466" s="23">
        <v>11</v>
      </c>
      <c r="G466" s="23">
        <v>9</v>
      </c>
      <c r="H466" s="25"/>
    </row>
    <row r="467" spans="1:8" x14ac:dyDescent="0.25">
      <c r="A467" s="23">
        <v>5801554160</v>
      </c>
      <c r="B467" s="23" t="s">
        <v>48</v>
      </c>
      <c r="C467" s="24">
        <v>44008</v>
      </c>
      <c r="D467" s="23" t="s">
        <v>874</v>
      </c>
      <c r="E467" s="24">
        <v>44075</v>
      </c>
      <c r="F467" s="23">
        <v>11</v>
      </c>
      <c r="G467" s="23">
        <v>7</v>
      </c>
      <c r="H467" s="25"/>
    </row>
    <row r="468" spans="1:8" x14ac:dyDescent="0.25">
      <c r="A468" s="23">
        <v>5801674481</v>
      </c>
      <c r="B468" s="23" t="s">
        <v>48</v>
      </c>
      <c r="C468" s="24">
        <v>44008</v>
      </c>
      <c r="D468" s="23" t="s">
        <v>874</v>
      </c>
      <c r="E468" s="24">
        <v>44075</v>
      </c>
      <c r="F468" s="23">
        <v>1</v>
      </c>
      <c r="G468" s="23">
        <v>0</v>
      </c>
      <c r="H468" s="25"/>
    </row>
    <row r="469" spans="1:8" x14ac:dyDescent="0.25">
      <c r="A469" s="23">
        <v>5801743316</v>
      </c>
      <c r="B469" s="23" t="s">
        <v>48</v>
      </c>
      <c r="C469" s="24">
        <v>44008</v>
      </c>
      <c r="D469" s="23" t="s">
        <v>874</v>
      </c>
      <c r="E469" s="24">
        <v>44075</v>
      </c>
      <c r="F469" s="23">
        <v>10</v>
      </c>
      <c r="G469" s="23">
        <v>5</v>
      </c>
      <c r="H469" s="25"/>
    </row>
    <row r="470" spans="1:8" x14ac:dyDescent="0.25">
      <c r="A470" s="23">
        <v>5801611301</v>
      </c>
      <c r="B470" s="23" t="s">
        <v>48</v>
      </c>
      <c r="C470" s="24">
        <v>44008</v>
      </c>
      <c r="D470" s="23" t="s">
        <v>874</v>
      </c>
      <c r="E470" s="24">
        <v>44075</v>
      </c>
      <c r="F470" s="23">
        <v>4</v>
      </c>
      <c r="G470" s="23">
        <v>0</v>
      </c>
      <c r="H470" s="25"/>
    </row>
    <row r="471" spans="1:8" x14ac:dyDescent="0.25">
      <c r="A471" s="23">
        <v>5801653392</v>
      </c>
      <c r="B471" s="23" t="s">
        <v>48</v>
      </c>
      <c r="C471" s="24">
        <v>44008</v>
      </c>
      <c r="D471" s="23" t="s">
        <v>874</v>
      </c>
      <c r="E471" s="24">
        <v>44075</v>
      </c>
      <c r="F471" s="23">
        <v>16</v>
      </c>
      <c r="G471" s="23">
        <v>0</v>
      </c>
      <c r="H471" s="25"/>
    </row>
    <row r="472" spans="1:8" x14ac:dyDescent="0.25">
      <c r="A472" s="23">
        <v>5801629758</v>
      </c>
      <c r="B472" s="23" t="s">
        <v>48</v>
      </c>
      <c r="C472" s="24">
        <v>44008</v>
      </c>
      <c r="D472" s="23" t="s">
        <v>874</v>
      </c>
      <c r="E472" s="24">
        <v>44075</v>
      </c>
      <c r="F472" s="23">
        <v>1</v>
      </c>
      <c r="G472" s="23">
        <v>0</v>
      </c>
      <c r="H472" s="25"/>
    </row>
    <row r="473" spans="1:8" x14ac:dyDescent="0.25">
      <c r="A473" s="23">
        <v>5801639369</v>
      </c>
      <c r="B473" s="23" t="s">
        <v>48</v>
      </c>
      <c r="C473" s="24">
        <v>44008</v>
      </c>
      <c r="D473" s="23" t="s">
        <v>874</v>
      </c>
      <c r="E473" s="24">
        <v>44075</v>
      </c>
      <c r="F473" s="23">
        <v>12</v>
      </c>
      <c r="G473" s="23">
        <v>10</v>
      </c>
      <c r="H473" s="25"/>
    </row>
    <row r="474" spans="1:8" x14ac:dyDescent="0.25">
      <c r="A474" s="23">
        <v>5802121827</v>
      </c>
      <c r="B474" s="23" t="s">
        <v>48</v>
      </c>
      <c r="C474" s="24">
        <v>44008</v>
      </c>
      <c r="D474" s="23" t="s">
        <v>874</v>
      </c>
      <c r="E474" s="24">
        <v>44075</v>
      </c>
      <c r="F474" s="23">
        <v>6</v>
      </c>
      <c r="G474" s="23">
        <v>0</v>
      </c>
      <c r="H474" s="25"/>
    </row>
    <row r="475" spans="1:8" x14ac:dyDescent="0.25">
      <c r="A475" s="23">
        <v>5802178354</v>
      </c>
      <c r="B475" s="23" t="s">
        <v>48</v>
      </c>
      <c r="C475" s="24">
        <v>44008</v>
      </c>
      <c r="D475" s="23" t="s">
        <v>874</v>
      </c>
      <c r="E475" s="24">
        <v>44075</v>
      </c>
      <c r="F475" s="23">
        <v>17</v>
      </c>
      <c r="G475" s="23">
        <v>0</v>
      </c>
      <c r="H475" s="25"/>
    </row>
    <row r="476" spans="1:8" x14ac:dyDescent="0.25">
      <c r="A476" s="23">
        <v>5802126412</v>
      </c>
      <c r="B476" s="23" t="s">
        <v>48</v>
      </c>
      <c r="C476" s="24">
        <v>44008</v>
      </c>
      <c r="D476" s="23" t="s">
        <v>874</v>
      </c>
      <c r="E476" s="24">
        <v>44075</v>
      </c>
      <c r="F476" s="23">
        <v>2</v>
      </c>
      <c r="G476" s="23">
        <v>0</v>
      </c>
      <c r="H476" s="25"/>
    </row>
    <row r="477" spans="1:8" x14ac:dyDescent="0.25">
      <c r="A477" s="23">
        <v>84356485</v>
      </c>
      <c r="B477" s="23" t="s">
        <v>61</v>
      </c>
      <c r="C477" s="24">
        <v>44008</v>
      </c>
      <c r="D477" s="23" t="s">
        <v>875</v>
      </c>
      <c r="E477" s="24">
        <v>44075</v>
      </c>
      <c r="F477" s="23">
        <v>26</v>
      </c>
      <c r="G477" s="23">
        <v>0</v>
      </c>
      <c r="H477" s="25"/>
    </row>
    <row r="478" spans="1:8" x14ac:dyDescent="0.25">
      <c r="A478" s="23">
        <v>87727506</v>
      </c>
      <c r="B478" s="23" t="s">
        <v>61</v>
      </c>
      <c r="C478" s="24">
        <v>44008</v>
      </c>
      <c r="D478" s="23" t="s">
        <v>875</v>
      </c>
      <c r="E478" s="24">
        <v>44075</v>
      </c>
      <c r="F478" s="23">
        <v>14</v>
      </c>
      <c r="G478" s="23">
        <v>0</v>
      </c>
      <c r="H478" s="25"/>
    </row>
    <row r="479" spans="1:8" x14ac:dyDescent="0.25">
      <c r="A479" s="23">
        <v>84365357</v>
      </c>
      <c r="B479" s="23" t="s">
        <v>61</v>
      </c>
      <c r="C479" s="24">
        <v>44008</v>
      </c>
      <c r="D479" s="23" t="s">
        <v>875</v>
      </c>
      <c r="E479" s="24">
        <v>44075</v>
      </c>
      <c r="F479" s="23">
        <v>14</v>
      </c>
      <c r="G479" s="23">
        <v>0</v>
      </c>
      <c r="H479" s="25"/>
    </row>
    <row r="480" spans="1:8" x14ac:dyDescent="0.25">
      <c r="A480" s="23">
        <v>84323608</v>
      </c>
      <c r="B480" s="23" t="s">
        <v>61</v>
      </c>
      <c r="C480" s="24">
        <v>44008</v>
      </c>
      <c r="D480" s="23" t="s">
        <v>875</v>
      </c>
      <c r="E480" s="24">
        <v>44075</v>
      </c>
      <c r="F480" s="23">
        <v>9</v>
      </c>
      <c r="G480" s="23">
        <v>9</v>
      </c>
      <c r="H480" s="25"/>
    </row>
    <row r="481" spans="1:8" x14ac:dyDescent="0.25">
      <c r="A481" s="23">
        <v>47411875</v>
      </c>
      <c r="B481" s="23" t="s">
        <v>61</v>
      </c>
      <c r="C481" s="24">
        <v>44008</v>
      </c>
      <c r="D481" s="23" t="s">
        <v>875</v>
      </c>
      <c r="E481" s="24">
        <v>44075</v>
      </c>
      <c r="F481" s="23">
        <v>11</v>
      </c>
      <c r="G481" s="23">
        <v>9</v>
      </c>
      <c r="H481" s="25"/>
    </row>
    <row r="482" spans="1:8" x14ac:dyDescent="0.25">
      <c r="A482" s="23">
        <v>504093501</v>
      </c>
      <c r="B482" s="23" t="s">
        <v>48</v>
      </c>
      <c r="C482" s="24">
        <v>44011</v>
      </c>
      <c r="D482" s="23" t="s">
        <v>876</v>
      </c>
      <c r="E482" s="24">
        <v>44075</v>
      </c>
      <c r="F482" s="23">
        <v>286</v>
      </c>
      <c r="G482" s="23">
        <v>233</v>
      </c>
      <c r="H482" s="25"/>
    </row>
    <row r="483" spans="1:8" x14ac:dyDescent="0.25">
      <c r="A483" s="23">
        <v>504001047</v>
      </c>
      <c r="B483" s="23" t="s">
        <v>48</v>
      </c>
      <c r="C483" s="24">
        <v>44011</v>
      </c>
      <c r="D483" s="23" t="s">
        <v>876</v>
      </c>
      <c r="E483" s="24">
        <v>44075</v>
      </c>
      <c r="F483" s="23">
        <v>3080</v>
      </c>
      <c r="G483" s="23">
        <v>2675</v>
      </c>
      <c r="H483" s="25"/>
    </row>
    <row r="484" spans="1:8" x14ac:dyDescent="0.25">
      <c r="A484" s="23">
        <v>5801841072</v>
      </c>
      <c r="B484" s="23" t="s">
        <v>48</v>
      </c>
      <c r="C484" s="24">
        <v>44011</v>
      </c>
      <c r="D484" s="23" t="s">
        <v>876</v>
      </c>
      <c r="E484" s="24">
        <v>44075</v>
      </c>
      <c r="F484" s="23">
        <v>44</v>
      </c>
      <c r="G484" s="23">
        <v>33</v>
      </c>
      <c r="H484" s="25"/>
    </row>
    <row r="485" spans="1:8" x14ac:dyDescent="0.25">
      <c r="A485" s="23">
        <v>504093499</v>
      </c>
      <c r="B485" s="23" t="s">
        <v>48</v>
      </c>
      <c r="C485" s="24">
        <v>44011</v>
      </c>
      <c r="D485" s="23" t="s">
        <v>876</v>
      </c>
      <c r="E485" s="24">
        <v>44075</v>
      </c>
      <c r="F485" s="23">
        <v>126</v>
      </c>
      <c r="G485" s="23">
        <v>62</v>
      </c>
      <c r="H485" s="25"/>
    </row>
    <row r="486" spans="1:8" x14ac:dyDescent="0.25">
      <c r="A486" s="23">
        <v>5801455560</v>
      </c>
      <c r="B486" s="23" t="s">
        <v>685</v>
      </c>
      <c r="C486" s="24">
        <v>44012</v>
      </c>
      <c r="D486" s="23" t="s">
        <v>686</v>
      </c>
      <c r="E486" s="24">
        <v>44003</v>
      </c>
      <c r="F486" s="23">
        <v>4096</v>
      </c>
      <c r="G486" s="23">
        <v>4096</v>
      </c>
      <c r="H486" s="25"/>
    </row>
    <row r="487" spans="1:8" x14ac:dyDescent="0.25">
      <c r="A487" s="23">
        <v>81873317</v>
      </c>
      <c r="B487" s="23" t="s">
        <v>61</v>
      </c>
      <c r="C487" s="24">
        <v>44012</v>
      </c>
      <c r="D487" s="23" t="s">
        <v>877</v>
      </c>
      <c r="E487" s="24">
        <v>44018</v>
      </c>
      <c r="F487" s="23">
        <v>5</v>
      </c>
      <c r="G487" s="23">
        <v>0</v>
      </c>
      <c r="H487" s="25"/>
    </row>
    <row r="488" spans="1:8" x14ac:dyDescent="0.25">
      <c r="A488" s="23" t="s">
        <v>878</v>
      </c>
      <c r="B488" s="23" t="s">
        <v>879</v>
      </c>
      <c r="C488" s="24">
        <v>44012</v>
      </c>
      <c r="D488" s="23" t="s">
        <v>880</v>
      </c>
      <c r="E488" s="24">
        <v>44046</v>
      </c>
      <c r="F488" s="23">
        <v>110</v>
      </c>
      <c r="G488" s="23">
        <v>60</v>
      </c>
      <c r="H488" s="25"/>
    </row>
    <row r="489" spans="1:8" x14ac:dyDescent="0.25">
      <c r="A489" s="23" t="s">
        <v>878</v>
      </c>
      <c r="B489" s="23" t="s">
        <v>879</v>
      </c>
      <c r="C489" s="24">
        <v>44012</v>
      </c>
      <c r="D489" s="23" t="s">
        <v>880</v>
      </c>
      <c r="E489" s="24">
        <v>44075</v>
      </c>
      <c r="F489" s="23">
        <v>90</v>
      </c>
      <c r="G489" s="23">
        <v>40</v>
      </c>
      <c r="H489" s="25"/>
    </row>
    <row r="490" spans="1:8" x14ac:dyDescent="0.25">
      <c r="A490" s="23">
        <v>504096645</v>
      </c>
      <c r="B490" s="23" t="s">
        <v>709</v>
      </c>
      <c r="C490" s="24">
        <v>44012</v>
      </c>
      <c r="D490" s="23" t="s">
        <v>881</v>
      </c>
      <c r="E490" s="24">
        <v>44035</v>
      </c>
      <c r="F490" s="23">
        <v>5</v>
      </c>
      <c r="G490" s="23">
        <v>3</v>
      </c>
      <c r="H490" s="25"/>
    </row>
    <row r="491" spans="1:8" x14ac:dyDescent="0.25">
      <c r="A491" s="23">
        <v>99484031</v>
      </c>
      <c r="B491" s="23" t="s">
        <v>709</v>
      </c>
      <c r="C491" s="24">
        <v>44012</v>
      </c>
      <c r="D491" s="23" t="s">
        <v>881</v>
      </c>
      <c r="E491" s="24">
        <v>44035</v>
      </c>
      <c r="F491" s="23">
        <v>5</v>
      </c>
      <c r="G491" s="23">
        <v>5</v>
      </c>
      <c r="H491" s="25"/>
    </row>
    <row r="492" spans="1:8" x14ac:dyDescent="0.25">
      <c r="A492" s="23">
        <v>16599224</v>
      </c>
      <c r="B492" s="23" t="s">
        <v>709</v>
      </c>
      <c r="C492" s="24">
        <v>44012</v>
      </c>
      <c r="D492" s="23" t="s">
        <v>881</v>
      </c>
      <c r="E492" s="24">
        <v>44035</v>
      </c>
      <c r="F492" s="23">
        <v>10</v>
      </c>
      <c r="G492" s="23">
        <v>0</v>
      </c>
      <c r="H492" s="25"/>
    </row>
    <row r="493" spans="1:8" x14ac:dyDescent="0.25">
      <c r="A493" s="23">
        <v>504388001</v>
      </c>
      <c r="B493" s="23" t="s">
        <v>48</v>
      </c>
      <c r="C493" s="24">
        <v>44013</v>
      </c>
      <c r="D493" s="23" t="s">
        <v>882</v>
      </c>
      <c r="E493" s="24">
        <v>44078</v>
      </c>
      <c r="F493" s="23">
        <v>7</v>
      </c>
      <c r="G493" s="23">
        <v>1</v>
      </c>
      <c r="H493" s="25"/>
    </row>
    <row r="494" spans="1:8" x14ac:dyDescent="0.25">
      <c r="A494" s="23">
        <v>500392586</v>
      </c>
      <c r="B494" s="23" t="s">
        <v>48</v>
      </c>
      <c r="C494" s="24">
        <v>44013</v>
      </c>
      <c r="D494" s="23" t="s">
        <v>882</v>
      </c>
      <c r="E494" s="24">
        <v>44078</v>
      </c>
      <c r="F494" s="23">
        <v>3</v>
      </c>
      <c r="G494" s="23">
        <v>0</v>
      </c>
      <c r="H494" s="25"/>
    </row>
    <row r="495" spans="1:8" x14ac:dyDescent="0.25">
      <c r="A495" s="23">
        <v>500392595</v>
      </c>
      <c r="B495" s="23" t="s">
        <v>48</v>
      </c>
      <c r="C495" s="24">
        <v>44013</v>
      </c>
      <c r="D495" s="23" t="s">
        <v>882</v>
      </c>
      <c r="E495" s="24">
        <v>44078</v>
      </c>
      <c r="F495" s="23">
        <v>3</v>
      </c>
      <c r="G495" s="23">
        <v>1</v>
      </c>
      <c r="H495" s="25"/>
    </row>
    <row r="496" spans="1:8" x14ac:dyDescent="0.25">
      <c r="A496" s="23">
        <v>5802019383</v>
      </c>
      <c r="B496" s="23" t="s">
        <v>48</v>
      </c>
      <c r="C496" s="24">
        <v>44013</v>
      </c>
      <c r="D496" s="23" t="s">
        <v>882</v>
      </c>
      <c r="E496" s="24">
        <v>44078</v>
      </c>
      <c r="F496" s="23">
        <v>2</v>
      </c>
      <c r="G496" s="23">
        <v>2</v>
      </c>
      <c r="H496" s="25"/>
    </row>
    <row r="497" spans="1:8" x14ac:dyDescent="0.25">
      <c r="A497" s="23">
        <v>500398047</v>
      </c>
      <c r="B497" s="23" t="s">
        <v>48</v>
      </c>
      <c r="C497" s="24">
        <v>44013</v>
      </c>
      <c r="D497" s="23" t="s">
        <v>882</v>
      </c>
      <c r="E497" s="24">
        <v>44078</v>
      </c>
      <c r="F497" s="23">
        <v>1</v>
      </c>
      <c r="G497" s="23">
        <v>0</v>
      </c>
      <c r="H497" s="25"/>
    </row>
    <row r="498" spans="1:8" x14ac:dyDescent="0.25">
      <c r="A498" s="23">
        <v>504078800</v>
      </c>
      <c r="B498" s="23" t="s">
        <v>48</v>
      </c>
      <c r="C498" s="24">
        <v>44013</v>
      </c>
      <c r="D498" s="23" t="s">
        <v>882</v>
      </c>
      <c r="E498" s="24">
        <v>44078</v>
      </c>
      <c r="F498" s="23">
        <v>4</v>
      </c>
      <c r="G498" s="23">
        <v>0</v>
      </c>
      <c r="H498" s="25"/>
    </row>
    <row r="499" spans="1:8" x14ac:dyDescent="0.25">
      <c r="A499" s="23">
        <v>504334223</v>
      </c>
      <c r="B499" s="23" t="s">
        <v>48</v>
      </c>
      <c r="C499" s="24">
        <v>44013</v>
      </c>
      <c r="D499" s="23" t="s">
        <v>882</v>
      </c>
      <c r="E499" s="24">
        <v>44078</v>
      </c>
      <c r="F499" s="23">
        <v>4</v>
      </c>
      <c r="G499" s="23">
        <v>1</v>
      </c>
      <c r="H499" s="25"/>
    </row>
    <row r="500" spans="1:8" x14ac:dyDescent="0.25">
      <c r="A500" s="23">
        <v>5801639369</v>
      </c>
      <c r="B500" s="23" t="s">
        <v>48</v>
      </c>
      <c r="C500" s="24">
        <v>44013</v>
      </c>
      <c r="D500" s="23" t="s">
        <v>882</v>
      </c>
      <c r="E500" s="24">
        <v>44078</v>
      </c>
      <c r="F500" s="23">
        <v>1</v>
      </c>
      <c r="G500" s="23">
        <v>0</v>
      </c>
      <c r="H500" s="25"/>
    </row>
    <row r="501" spans="1:8" x14ac:dyDescent="0.25">
      <c r="A501" s="23">
        <v>5801587920</v>
      </c>
      <c r="B501" s="23" t="s">
        <v>48</v>
      </c>
      <c r="C501" s="24">
        <v>44013</v>
      </c>
      <c r="D501" s="23" t="s">
        <v>882</v>
      </c>
      <c r="E501" s="24">
        <v>44078</v>
      </c>
      <c r="F501" s="23">
        <v>2</v>
      </c>
      <c r="G501" s="23">
        <v>0</v>
      </c>
      <c r="H501" s="25"/>
    </row>
    <row r="502" spans="1:8" x14ac:dyDescent="0.25">
      <c r="A502" s="23">
        <v>5801653392</v>
      </c>
      <c r="B502" s="23" t="s">
        <v>48</v>
      </c>
      <c r="C502" s="24">
        <v>44013</v>
      </c>
      <c r="D502" s="23" t="s">
        <v>882</v>
      </c>
      <c r="E502" s="24">
        <v>44078</v>
      </c>
      <c r="F502" s="23">
        <v>3</v>
      </c>
      <c r="G502" s="23">
        <v>0</v>
      </c>
      <c r="H502" s="25"/>
    </row>
    <row r="503" spans="1:8" x14ac:dyDescent="0.25">
      <c r="A503" s="23">
        <v>5801611301</v>
      </c>
      <c r="B503" s="23" t="s">
        <v>48</v>
      </c>
      <c r="C503" s="24">
        <v>44013</v>
      </c>
      <c r="D503" s="23" t="s">
        <v>882</v>
      </c>
      <c r="E503" s="24">
        <v>44078</v>
      </c>
      <c r="F503" s="23">
        <v>4</v>
      </c>
      <c r="G503" s="23">
        <v>0</v>
      </c>
      <c r="H503" s="25"/>
    </row>
    <row r="504" spans="1:8" x14ac:dyDescent="0.25">
      <c r="A504" s="23">
        <v>5801628858</v>
      </c>
      <c r="B504" s="23" t="s">
        <v>690</v>
      </c>
      <c r="C504" s="24">
        <v>44013</v>
      </c>
      <c r="D504" s="23" t="s">
        <v>883</v>
      </c>
      <c r="E504" s="24">
        <v>44078</v>
      </c>
      <c r="F504" s="23">
        <v>14</v>
      </c>
      <c r="G504" s="23">
        <v>6</v>
      </c>
      <c r="H504" s="25"/>
    </row>
    <row r="505" spans="1:8" x14ac:dyDescent="0.25">
      <c r="A505" s="23">
        <v>5801378195</v>
      </c>
      <c r="B505" s="23" t="s">
        <v>690</v>
      </c>
      <c r="C505" s="24">
        <v>44013</v>
      </c>
      <c r="D505" s="23" t="s">
        <v>883</v>
      </c>
      <c r="E505" s="24">
        <v>44078</v>
      </c>
      <c r="F505" s="23">
        <v>34</v>
      </c>
      <c r="G505" s="23">
        <v>24</v>
      </c>
      <c r="H505" s="25"/>
    </row>
    <row r="506" spans="1:8" x14ac:dyDescent="0.25">
      <c r="A506" s="23">
        <v>5801599774</v>
      </c>
      <c r="B506" s="23" t="s">
        <v>690</v>
      </c>
      <c r="C506" s="24">
        <v>44013</v>
      </c>
      <c r="D506" s="23" t="s">
        <v>883</v>
      </c>
      <c r="E506" s="24">
        <v>44078</v>
      </c>
      <c r="F506" s="23">
        <v>3</v>
      </c>
      <c r="G506" s="23">
        <v>0</v>
      </c>
      <c r="H506" s="25"/>
    </row>
    <row r="507" spans="1:8" x14ac:dyDescent="0.25">
      <c r="A507" s="23">
        <v>2830738</v>
      </c>
      <c r="B507" s="23" t="s">
        <v>690</v>
      </c>
      <c r="C507" s="24">
        <v>44013</v>
      </c>
      <c r="D507" s="23" t="s">
        <v>883</v>
      </c>
      <c r="E507" s="24">
        <v>44078</v>
      </c>
      <c r="F507" s="23">
        <v>5</v>
      </c>
      <c r="G507" s="23">
        <v>4</v>
      </c>
      <c r="H507" s="25"/>
    </row>
    <row r="508" spans="1:8" x14ac:dyDescent="0.25">
      <c r="A508" s="23">
        <v>504042180</v>
      </c>
      <c r="B508" s="23" t="s">
        <v>690</v>
      </c>
      <c r="C508" s="24">
        <v>44013</v>
      </c>
      <c r="D508" s="23" t="s">
        <v>883</v>
      </c>
      <c r="E508" s="24">
        <v>44078</v>
      </c>
      <c r="F508" s="23">
        <v>1</v>
      </c>
      <c r="G508" s="23">
        <v>0</v>
      </c>
      <c r="H508" s="25"/>
    </row>
    <row r="509" spans="1:8" x14ac:dyDescent="0.25">
      <c r="A509" s="23">
        <v>5801595376</v>
      </c>
      <c r="B509" s="23" t="s">
        <v>690</v>
      </c>
      <c r="C509" s="24">
        <v>44013</v>
      </c>
      <c r="D509" s="23" t="s">
        <v>883</v>
      </c>
      <c r="E509" s="24">
        <v>44078</v>
      </c>
      <c r="F509" s="23">
        <v>7</v>
      </c>
      <c r="G509" s="23">
        <v>0</v>
      </c>
      <c r="H509" s="25"/>
    </row>
    <row r="510" spans="1:8" x14ac:dyDescent="0.25">
      <c r="A510" s="23">
        <v>87396958</v>
      </c>
      <c r="B510" s="23" t="s">
        <v>726</v>
      </c>
      <c r="C510" s="24">
        <v>44014</v>
      </c>
      <c r="D510" s="23" t="s">
        <v>868</v>
      </c>
      <c r="E510" s="24">
        <v>44027</v>
      </c>
      <c r="F510" s="23">
        <v>21</v>
      </c>
      <c r="G510" s="23">
        <v>0</v>
      </c>
      <c r="H510" s="25"/>
    </row>
    <row r="511" spans="1:8" x14ac:dyDescent="0.25">
      <c r="A511" s="23">
        <v>87307436</v>
      </c>
      <c r="B511" s="23" t="s">
        <v>726</v>
      </c>
      <c r="C511" s="24">
        <v>44014</v>
      </c>
      <c r="D511" s="23" t="s">
        <v>868</v>
      </c>
      <c r="E511" s="24">
        <v>44027</v>
      </c>
      <c r="F511" s="23">
        <v>7</v>
      </c>
      <c r="G511" s="23">
        <v>0</v>
      </c>
      <c r="H511" s="25"/>
    </row>
    <row r="512" spans="1:8" x14ac:dyDescent="0.25">
      <c r="A512" s="23">
        <v>87307452</v>
      </c>
      <c r="B512" s="23" t="s">
        <v>726</v>
      </c>
      <c r="C512" s="24">
        <v>44014</v>
      </c>
      <c r="D512" s="23" t="s">
        <v>868</v>
      </c>
      <c r="E512" s="24">
        <v>44027</v>
      </c>
      <c r="F512" s="23">
        <v>19</v>
      </c>
      <c r="G512" s="23">
        <v>0</v>
      </c>
      <c r="H512" s="25"/>
    </row>
    <row r="513" spans="1:8" x14ac:dyDescent="0.25">
      <c r="A513" s="23">
        <v>87396958</v>
      </c>
      <c r="B513" s="23" t="s">
        <v>726</v>
      </c>
      <c r="C513" s="24">
        <v>44014</v>
      </c>
      <c r="D513" s="23" t="s">
        <v>868</v>
      </c>
      <c r="E513" s="24">
        <v>44027</v>
      </c>
      <c r="F513" s="23">
        <v>1</v>
      </c>
      <c r="G513" s="23">
        <v>0</v>
      </c>
      <c r="H513" s="25"/>
    </row>
    <row r="514" spans="1:8" x14ac:dyDescent="0.25">
      <c r="A514" s="23" t="s">
        <v>674</v>
      </c>
      <c r="B514" s="23" t="s">
        <v>884</v>
      </c>
      <c r="C514" s="24">
        <v>44014</v>
      </c>
      <c r="D514" s="23" t="s">
        <v>885</v>
      </c>
      <c r="E514" s="24">
        <v>44049</v>
      </c>
      <c r="F514" s="23">
        <v>1</v>
      </c>
      <c r="G514" s="23"/>
      <c r="H514" s="25"/>
    </row>
    <row r="515" spans="1:8" x14ac:dyDescent="0.25">
      <c r="A515" s="23">
        <v>2996845</v>
      </c>
      <c r="B515" s="23" t="s">
        <v>732</v>
      </c>
      <c r="C515" s="24">
        <v>44018</v>
      </c>
      <c r="D515" s="23" t="s">
        <v>817</v>
      </c>
      <c r="E515" s="24">
        <v>44136</v>
      </c>
      <c r="F515" s="23">
        <v>200</v>
      </c>
      <c r="G515" s="23">
        <v>0</v>
      </c>
      <c r="H515" s="25"/>
    </row>
    <row r="516" spans="1:8" x14ac:dyDescent="0.25">
      <c r="A516" s="23">
        <v>500055960</v>
      </c>
      <c r="B516" s="23" t="s">
        <v>732</v>
      </c>
      <c r="C516" s="24">
        <v>44018</v>
      </c>
      <c r="D516" s="23" t="s">
        <v>733</v>
      </c>
      <c r="E516" s="24">
        <v>44166</v>
      </c>
      <c r="F516" s="23">
        <v>120</v>
      </c>
      <c r="G516" s="23">
        <v>0</v>
      </c>
      <c r="H516" s="25"/>
    </row>
    <row r="517" spans="1:8" x14ac:dyDescent="0.25">
      <c r="A517" s="23">
        <v>2996854</v>
      </c>
      <c r="B517" s="23" t="s">
        <v>732</v>
      </c>
      <c r="C517" s="24">
        <v>44018</v>
      </c>
      <c r="D517" s="23" t="s">
        <v>846</v>
      </c>
      <c r="E517" s="24">
        <v>44136</v>
      </c>
      <c r="F517" s="23">
        <v>80</v>
      </c>
      <c r="G517" s="23">
        <v>0</v>
      </c>
      <c r="H517" s="25"/>
    </row>
    <row r="518" spans="1:8" x14ac:dyDescent="0.25">
      <c r="A518" s="23">
        <v>500055469</v>
      </c>
      <c r="B518" s="23" t="s">
        <v>732</v>
      </c>
      <c r="C518" s="24">
        <v>44018</v>
      </c>
      <c r="D518" s="23" t="s">
        <v>844</v>
      </c>
      <c r="E518" s="24">
        <v>44136</v>
      </c>
      <c r="F518" s="23">
        <v>50</v>
      </c>
      <c r="G518" s="23">
        <v>0</v>
      </c>
      <c r="H518" s="25"/>
    </row>
    <row r="519" spans="1:8" x14ac:dyDescent="0.25">
      <c r="A519" s="23">
        <v>500054560</v>
      </c>
      <c r="B519" s="23" t="s">
        <v>732</v>
      </c>
      <c r="C519" s="24">
        <v>44018</v>
      </c>
      <c r="D519" s="23" t="s">
        <v>734</v>
      </c>
      <c r="E519" s="24">
        <v>44136</v>
      </c>
      <c r="F519" s="23">
        <v>300</v>
      </c>
      <c r="G519" s="23">
        <v>0</v>
      </c>
      <c r="H519" s="25"/>
    </row>
    <row r="520" spans="1:8" x14ac:dyDescent="0.25">
      <c r="A520" s="23">
        <v>500054824</v>
      </c>
      <c r="B520" s="23" t="s">
        <v>732</v>
      </c>
      <c r="C520" s="24">
        <v>44018</v>
      </c>
      <c r="D520" s="23" t="s">
        <v>845</v>
      </c>
      <c r="E520" s="24">
        <v>44166</v>
      </c>
      <c r="F520" s="23">
        <v>400</v>
      </c>
      <c r="G520" s="23">
        <v>0</v>
      </c>
      <c r="H520" s="25"/>
    </row>
    <row r="521" spans="1:8" x14ac:dyDescent="0.25">
      <c r="A521" s="23">
        <v>500055465</v>
      </c>
      <c r="B521" s="23" t="s">
        <v>732</v>
      </c>
      <c r="C521" s="24">
        <v>44018</v>
      </c>
      <c r="D521" s="23" t="s">
        <v>822</v>
      </c>
      <c r="E521" s="24">
        <v>44136</v>
      </c>
      <c r="F521" s="23">
        <v>80</v>
      </c>
      <c r="G521" s="23">
        <v>0</v>
      </c>
      <c r="H521" s="25"/>
    </row>
    <row r="522" spans="1:8" x14ac:dyDescent="0.25">
      <c r="A522" s="23">
        <v>2996846</v>
      </c>
      <c r="B522" s="23" t="s">
        <v>732</v>
      </c>
      <c r="C522" s="24">
        <v>44018</v>
      </c>
      <c r="D522" s="23" t="s">
        <v>843</v>
      </c>
      <c r="E522" s="24">
        <v>44136</v>
      </c>
      <c r="F522" s="23">
        <v>102</v>
      </c>
      <c r="G522" s="23">
        <v>0</v>
      </c>
      <c r="H522" s="25"/>
    </row>
    <row r="523" spans="1:8" x14ac:dyDescent="0.25">
      <c r="A523" s="23">
        <v>504348650</v>
      </c>
      <c r="B523" s="23" t="s">
        <v>48</v>
      </c>
      <c r="C523" s="24">
        <v>44018</v>
      </c>
      <c r="D523" s="23" t="s">
        <v>886</v>
      </c>
      <c r="E523" s="24">
        <v>44082</v>
      </c>
      <c r="F523" s="23">
        <v>600</v>
      </c>
      <c r="G523" s="23">
        <v>0</v>
      </c>
      <c r="H523" s="25"/>
    </row>
    <row r="524" spans="1:8" x14ac:dyDescent="0.25">
      <c r="A524" s="23">
        <v>504371602</v>
      </c>
      <c r="B524" s="23" t="s">
        <v>48</v>
      </c>
      <c r="C524" s="24">
        <v>44018</v>
      </c>
      <c r="D524" s="23" t="s">
        <v>886</v>
      </c>
      <c r="E524" s="24">
        <v>44082</v>
      </c>
      <c r="F524" s="23">
        <v>150</v>
      </c>
      <c r="G524" s="23">
        <v>115</v>
      </c>
      <c r="H524" s="25"/>
    </row>
    <row r="525" spans="1:8" x14ac:dyDescent="0.25">
      <c r="A525" s="23">
        <v>17089474</v>
      </c>
      <c r="B525" s="23" t="s">
        <v>48</v>
      </c>
      <c r="C525" s="24">
        <v>44018</v>
      </c>
      <c r="D525" s="23" t="s">
        <v>886</v>
      </c>
      <c r="E525" s="24">
        <v>44082</v>
      </c>
      <c r="F525" s="23">
        <v>6400</v>
      </c>
      <c r="G525" s="23">
        <v>3620</v>
      </c>
      <c r="H525" s="25"/>
    </row>
    <row r="526" spans="1:8" x14ac:dyDescent="0.25">
      <c r="A526" s="23">
        <v>99477046</v>
      </c>
      <c r="B526" s="23" t="s">
        <v>48</v>
      </c>
      <c r="C526" s="24">
        <v>44018</v>
      </c>
      <c r="D526" s="23" t="s">
        <v>886</v>
      </c>
      <c r="E526" s="24">
        <v>44082</v>
      </c>
      <c r="F526" s="23">
        <v>190</v>
      </c>
      <c r="G526" s="23">
        <v>0</v>
      </c>
      <c r="H526" s="25"/>
    </row>
    <row r="527" spans="1:8" x14ac:dyDescent="0.25">
      <c r="A527" s="23">
        <v>504210084</v>
      </c>
      <c r="B527" s="23" t="s">
        <v>48</v>
      </c>
      <c r="C527" s="24">
        <v>44018</v>
      </c>
      <c r="D527" s="23" t="s">
        <v>886</v>
      </c>
      <c r="E527" s="24">
        <v>44082</v>
      </c>
      <c r="F527" s="23">
        <v>40</v>
      </c>
      <c r="G527" s="23">
        <v>16</v>
      </c>
      <c r="H527" s="25"/>
    </row>
    <row r="528" spans="1:8" x14ac:dyDescent="0.25">
      <c r="A528" s="23">
        <v>99474411</v>
      </c>
      <c r="B528" s="23" t="s">
        <v>48</v>
      </c>
      <c r="C528" s="24">
        <v>44018</v>
      </c>
      <c r="D528" s="23" t="s">
        <v>886</v>
      </c>
      <c r="E528" s="24">
        <v>44082</v>
      </c>
      <c r="F528" s="23">
        <v>160</v>
      </c>
      <c r="G528" s="23">
        <v>130</v>
      </c>
      <c r="H528" s="25"/>
    </row>
    <row r="529" spans="1:8" x14ac:dyDescent="0.25">
      <c r="A529" s="23">
        <v>99456553</v>
      </c>
      <c r="B529" s="23" t="s">
        <v>48</v>
      </c>
      <c r="C529" s="24">
        <v>44018</v>
      </c>
      <c r="D529" s="23" t="s">
        <v>886</v>
      </c>
      <c r="E529" s="24">
        <v>44082</v>
      </c>
      <c r="F529" s="23">
        <v>240</v>
      </c>
      <c r="G529" s="23">
        <v>0</v>
      </c>
      <c r="H529" s="25"/>
    </row>
    <row r="530" spans="1:8" x14ac:dyDescent="0.25">
      <c r="A530" s="23">
        <v>504037965</v>
      </c>
      <c r="B530" s="23" t="s">
        <v>48</v>
      </c>
      <c r="C530" s="24">
        <v>44018</v>
      </c>
      <c r="D530" s="23" t="s">
        <v>886</v>
      </c>
      <c r="E530" s="24">
        <v>44082</v>
      </c>
      <c r="F530" s="23">
        <v>300</v>
      </c>
      <c r="G530" s="23">
        <v>213</v>
      </c>
      <c r="H530" s="25"/>
    </row>
    <row r="531" spans="1:8" x14ac:dyDescent="0.25">
      <c r="A531" s="23">
        <v>4898270</v>
      </c>
      <c r="B531" s="23" t="s">
        <v>48</v>
      </c>
      <c r="C531" s="24">
        <v>44018</v>
      </c>
      <c r="D531" s="23" t="s">
        <v>886</v>
      </c>
      <c r="E531" s="24">
        <v>44082</v>
      </c>
      <c r="F531" s="23">
        <v>155</v>
      </c>
      <c r="G531" s="23">
        <v>90</v>
      </c>
      <c r="H531" s="25"/>
    </row>
    <row r="532" spans="1:8" x14ac:dyDescent="0.25">
      <c r="A532" s="23" t="s">
        <v>887</v>
      </c>
      <c r="B532" s="23" t="s">
        <v>671</v>
      </c>
      <c r="C532" s="24">
        <v>44018</v>
      </c>
      <c r="D532" s="23" t="s">
        <v>888</v>
      </c>
      <c r="E532" s="24">
        <v>44046</v>
      </c>
      <c r="F532" s="23">
        <v>150</v>
      </c>
      <c r="G532" s="23">
        <v>40</v>
      </c>
      <c r="H532" s="25"/>
    </row>
    <row r="533" spans="1:8" x14ac:dyDescent="0.25">
      <c r="A533" s="23">
        <v>5801370303</v>
      </c>
      <c r="B533" s="23" t="s">
        <v>701</v>
      </c>
      <c r="C533" s="24">
        <v>44018</v>
      </c>
      <c r="D533" s="23" t="s">
        <v>889</v>
      </c>
      <c r="E533" s="24">
        <v>44166</v>
      </c>
      <c r="F533" s="23">
        <v>20</v>
      </c>
      <c r="G533" s="23"/>
      <c r="H533" s="25"/>
    </row>
    <row r="534" spans="1:8" x14ac:dyDescent="0.25">
      <c r="A534" s="23">
        <v>5801370303</v>
      </c>
      <c r="B534" s="23" t="s">
        <v>701</v>
      </c>
      <c r="C534" s="24">
        <v>44018</v>
      </c>
      <c r="D534" s="23" t="s">
        <v>889</v>
      </c>
      <c r="E534" s="24">
        <v>44137</v>
      </c>
      <c r="F534" s="23">
        <v>20</v>
      </c>
      <c r="G534" s="23"/>
      <c r="H534" s="25"/>
    </row>
    <row r="535" spans="1:8" x14ac:dyDescent="0.25">
      <c r="A535" s="23">
        <v>5801370303</v>
      </c>
      <c r="B535" s="23" t="s">
        <v>701</v>
      </c>
      <c r="C535" s="24">
        <v>44018</v>
      </c>
      <c r="D535" s="23" t="s">
        <v>889</v>
      </c>
      <c r="E535" s="24">
        <v>44105</v>
      </c>
      <c r="F535" s="23">
        <v>20</v>
      </c>
      <c r="G535" s="23"/>
      <c r="H535" s="25"/>
    </row>
    <row r="536" spans="1:8" x14ac:dyDescent="0.25">
      <c r="A536" s="23">
        <v>42555364</v>
      </c>
      <c r="B536" s="23" t="s">
        <v>48</v>
      </c>
      <c r="C536" s="24">
        <v>44019</v>
      </c>
      <c r="D536" s="23" t="s">
        <v>890</v>
      </c>
      <c r="E536" s="24">
        <v>44074</v>
      </c>
      <c r="F536" s="23">
        <v>1</v>
      </c>
      <c r="G536" s="23">
        <v>0</v>
      </c>
      <c r="H536" s="25"/>
    </row>
    <row r="537" spans="1:8" x14ac:dyDescent="0.25">
      <c r="A537" s="23">
        <v>504388001</v>
      </c>
      <c r="B537" s="23" t="s">
        <v>48</v>
      </c>
      <c r="C537" s="24">
        <v>44019</v>
      </c>
      <c r="D537" s="23" t="s">
        <v>890</v>
      </c>
      <c r="E537" s="24">
        <v>44074</v>
      </c>
      <c r="F537" s="23">
        <v>21</v>
      </c>
      <c r="G537" s="23">
        <v>19</v>
      </c>
      <c r="H537" s="25"/>
    </row>
    <row r="538" spans="1:8" x14ac:dyDescent="0.25">
      <c r="A538" s="23">
        <v>99446255</v>
      </c>
      <c r="B538" s="23" t="s">
        <v>48</v>
      </c>
      <c r="C538" s="24">
        <v>44019</v>
      </c>
      <c r="D538" s="23" t="s">
        <v>890</v>
      </c>
      <c r="E538" s="24">
        <v>44074</v>
      </c>
      <c r="F538" s="23">
        <v>11</v>
      </c>
      <c r="G538" s="23">
        <v>6</v>
      </c>
      <c r="H538" s="25"/>
    </row>
    <row r="539" spans="1:8" x14ac:dyDescent="0.25">
      <c r="A539" s="23">
        <v>500354582</v>
      </c>
      <c r="B539" s="23" t="s">
        <v>48</v>
      </c>
      <c r="C539" s="24">
        <v>44019</v>
      </c>
      <c r="D539" s="23" t="s">
        <v>890</v>
      </c>
      <c r="E539" s="24">
        <v>44074</v>
      </c>
      <c r="F539" s="23">
        <v>189</v>
      </c>
      <c r="G539" s="23">
        <v>0</v>
      </c>
      <c r="H539" s="25"/>
    </row>
    <row r="540" spans="1:8" x14ac:dyDescent="0.25">
      <c r="A540" s="23">
        <v>500320476</v>
      </c>
      <c r="B540" s="23" t="s">
        <v>48</v>
      </c>
      <c r="C540" s="24">
        <v>44019</v>
      </c>
      <c r="D540" s="23" t="s">
        <v>890</v>
      </c>
      <c r="E540" s="24">
        <v>44074</v>
      </c>
      <c r="F540" s="23">
        <v>10</v>
      </c>
      <c r="G540" s="23">
        <v>0</v>
      </c>
      <c r="H540" s="25"/>
    </row>
    <row r="541" spans="1:8" x14ac:dyDescent="0.25">
      <c r="A541" s="23">
        <v>504047384</v>
      </c>
      <c r="B541" s="23" t="s">
        <v>48</v>
      </c>
      <c r="C541" s="24">
        <v>44019</v>
      </c>
      <c r="D541" s="23" t="s">
        <v>890</v>
      </c>
      <c r="E541" s="24">
        <v>44074</v>
      </c>
      <c r="F541" s="23">
        <v>20</v>
      </c>
      <c r="G541" s="23">
        <v>19</v>
      </c>
      <c r="H541" s="25"/>
    </row>
    <row r="542" spans="1:8" x14ac:dyDescent="0.25">
      <c r="A542" s="23">
        <v>504078215</v>
      </c>
      <c r="B542" s="23" t="s">
        <v>48</v>
      </c>
      <c r="C542" s="24">
        <v>44019</v>
      </c>
      <c r="D542" s="23" t="s">
        <v>890</v>
      </c>
      <c r="E542" s="24">
        <v>44074</v>
      </c>
      <c r="F542" s="23">
        <v>592</v>
      </c>
      <c r="G542" s="23">
        <v>66</v>
      </c>
      <c r="H542" s="25"/>
    </row>
    <row r="543" spans="1:8" x14ac:dyDescent="0.25">
      <c r="A543" s="23">
        <v>11193879</v>
      </c>
      <c r="B543" s="23" t="s">
        <v>48</v>
      </c>
      <c r="C543" s="24">
        <v>44019</v>
      </c>
      <c r="D543" s="23" t="s">
        <v>890</v>
      </c>
      <c r="E543" s="24">
        <v>44074</v>
      </c>
      <c r="F543" s="23">
        <v>2</v>
      </c>
      <c r="G543" s="23">
        <v>0</v>
      </c>
      <c r="H543" s="25"/>
    </row>
    <row r="544" spans="1:8" x14ac:dyDescent="0.25">
      <c r="A544" s="23">
        <v>11197770</v>
      </c>
      <c r="B544" s="23" t="s">
        <v>48</v>
      </c>
      <c r="C544" s="24">
        <v>44019</v>
      </c>
      <c r="D544" s="23" t="s">
        <v>890</v>
      </c>
      <c r="E544" s="24">
        <v>44074</v>
      </c>
      <c r="F544" s="23">
        <v>2</v>
      </c>
      <c r="G544" s="23">
        <v>0</v>
      </c>
      <c r="H544" s="25"/>
    </row>
    <row r="545" spans="1:8" x14ac:dyDescent="0.25">
      <c r="A545" s="23">
        <v>16505311</v>
      </c>
      <c r="B545" s="23" t="s">
        <v>48</v>
      </c>
      <c r="C545" s="24">
        <v>44019</v>
      </c>
      <c r="D545" s="23" t="s">
        <v>890</v>
      </c>
      <c r="E545" s="24">
        <v>44074</v>
      </c>
      <c r="F545" s="23">
        <v>2</v>
      </c>
      <c r="G545" s="23">
        <v>0</v>
      </c>
      <c r="H545" s="25"/>
    </row>
    <row r="546" spans="1:8" x14ac:dyDescent="0.25">
      <c r="A546" s="23">
        <v>42555176</v>
      </c>
      <c r="B546" s="23" t="s">
        <v>48</v>
      </c>
      <c r="C546" s="24">
        <v>44019</v>
      </c>
      <c r="D546" s="23" t="s">
        <v>890</v>
      </c>
      <c r="E546" s="24">
        <v>44074</v>
      </c>
      <c r="F546" s="23">
        <v>19</v>
      </c>
      <c r="G546" s="23">
        <v>19</v>
      </c>
      <c r="H546" s="25"/>
    </row>
    <row r="547" spans="1:8" x14ac:dyDescent="0.25">
      <c r="A547" s="23">
        <v>42539403</v>
      </c>
      <c r="B547" s="23" t="s">
        <v>48</v>
      </c>
      <c r="C547" s="24">
        <v>44019</v>
      </c>
      <c r="D547" s="23" t="s">
        <v>890</v>
      </c>
      <c r="E547" s="24">
        <v>44074</v>
      </c>
      <c r="F547" s="23">
        <v>29</v>
      </c>
      <c r="G547" s="23">
        <v>0</v>
      </c>
      <c r="H547" s="25"/>
    </row>
    <row r="548" spans="1:8" x14ac:dyDescent="0.25">
      <c r="A548" s="23">
        <v>500398047</v>
      </c>
      <c r="B548" s="23" t="s">
        <v>48</v>
      </c>
      <c r="C548" s="24">
        <v>44019</v>
      </c>
      <c r="D548" s="23" t="s">
        <v>890</v>
      </c>
      <c r="E548" s="24">
        <v>44074</v>
      </c>
      <c r="F548" s="23">
        <v>7</v>
      </c>
      <c r="G548" s="23">
        <v>0</v>
      </c>
      <c r="H548" s="25"/>
    </row>
    <row r="549" spans="1:8" x14ac:dyDescent="0.25">
      <c r="A549" s="23">
        <v>500387688</v>
      </c>
      <c r="B549" s="23" t="s">
        <v>48</v>
      </c>
      <c r="C549" s="24">
        <v>44019</v>
      </c>
      <c r="D549" s="23" t="s">
        <v>890</v>
      </c>
      <c r="E549" s="24">
        <v>44074</v>
      </c>
      <c r="F549" s="23">
        <v>54</v>
      </c>
      <c r="G549" s="23">
        <v>28</v>
      </c>
      <c r="H549" s="25"/>
    </row>
    <row r="550" spans="1:8" x14ac:dyDescent="0.25">
      <c r="A550" s="23">
        <v>500384284</v>
      </c>
      <c r="B550" s="23" t="s">
        <v>48</v>
      </c>
      <c r="C550" s="24">
        <v>44019</v>
      </c>
      <c r="D550" s="23" t="s">
        <v>890</v>
      </c>
      <c r="E550" s="24">
        <v>44074</v>
      </c>
      <c r="F550" s="23">
        <v>24</v>
      </c>
      <c r="G550" s="23">
        <v>0</v>
      </c>
      <c r="H550" s="25"/>
    </row>
    <row r="551" spans="1:8" x14ac:dyDescent="0.25">
      <c r="A551" s="23">
        <v>504015555</v>
      </c>
      <c r="B551" s="23" t="s">
        <v>48</v>
      </c>
      <c r="C551" s="24">
        <v>44019</v>
      </c>
      <c r="D551" s="23" t="s">
        <v>890</v>
      </c>
      <c r="E551" s="24">
        <v>44074</v>
      </c>
      <c r="F551" s="23">
        <v>27</v>
      </c>
      <c r="G551" s="23">
        <v>22</v>
      </c>
      <c r="H551" s="25"/>
    </row>
    <row r="552" spans="1:8" x14ac:dyDescent="0.25">
      <c r="A552" s="23">
        <v>504070706</v>
      </c>
      <c r="B552" s="23" t="s">
        <v>48</v>
      </c>
      <c r="C552" s="24">
        <v>44019</v>
      </c>
      <c r="D552" s="23" t="s">
        <v>890</v>
      </c>
      <c r="E552" s="24">
        <v>44074</v>
      </c>
      <c r="F552" s="23">
        <v>33</v>
      </c>
      <c r="G552" s="23">
        <v>10</v>
      </c>
      <c r="H552" s="25"/>
    </row>
    <row r="553" spans="1:8" x14ac:dyDescent="0.25">
      <c r="A553" s="23">
        <v>504085470</v>
      </c>
      <c r="B553" s="23" t="s">
        <v>48</v>
      </c>
      <c r="C553" s="24">
        <v>44019</v>
      </c>
      <c r="D553" s="23" t="s">
        <v>890</v>
      </c>
      <c r="E553" s="24">
        <v>44074</v>
      </c>
      <c r="F553" s="23">
        <v>4</v>
      </c>
      <c r="G553" s="23">
        <v>0</v>
      </c>
      <c r="H553" s="25"/>
    </row>
    <row r="554" spans="1:8" x14ac:dyDescent="0.25">
      <c r="A554" s="23">
        <v>504233009</v>
      </c>
      <c r="B554" s="23" t="s">
        <v>48</v>
      </c>
      <c r="C554" s="24">
        <v>44019</v>
      </c>
      <c r="D554" s="23" t="s">
        <v>890</v>
      </c>
      <c r="E554" s="24">
        <v>44074</v>
      </c>
      <c r="F554" s="23">
        <v>11</v>
      </c>
      <c r="G554" s="23">
        <v>9</v>
      </c>
      <c r="H554" s="25"/>
    </row>
    <row r="555" spans="1:8" x14ac:dyDescent="0.25">
      <c r="A555" s="23">
        <v>504120126</v>
      </c>
      <c r="B555" s="23" t="s">
        <v>48</v>
      </c>
      <c r="C555" s="24">
        <v>44019</v>
      </c>
      <c r="D555" s="23" t="s">
        <v>890</v>
      </c>
      <c r="E555" s="24">
        <v>44074</v>
      </c>
      <c r="F555" s="23">
        <v>58</v>
      </c>
      <c r="G555" s="23">
        <v>5</v>
      </c>
      <c r="H555" s="25"/>
    </row>
    <row r="556" spans="1:8" x14ac:dyDescent="0.25">
      <c r="A556" s="23">
        <v>504120831</v>
      </c>
      <c r="B556" s="23" t="s">
        <v>48</v>
      </c>
      <c r="C556" s="24">
        <v>44019</v>
      </c>
      <c r="D556" s="23" t="s">
        <v>890</v>
      </c>
      <c r="E556" s="24">
        <v>44074</v>
      </c>
      <c r="F556" s="23">
        <v>7</v>
      </c>
      <c r="G556" s="23">
        <v>5</v>
      </c>
      <c r="H556" s="25"/>
    </row>
    <row r="557" spans="1:8" x14ac:dyDescent="0.25">
      <c r="A557" s="23">
        <v>504099998</v>
      </c>
      <c r="B557" s="23" t="s">
        <v>48</v>
      </c>
      <c r="C557" s="24">
        <v>44019</v>
      </c>
      <c r="D557" s="23" t="s">
        <v>890</v>
      </c>
      <c r="E557" s="24">
        <v>44074</v>
      </c>
      <c r="F557" s="23">
        <v>1510</v>
      </c>
      <c r="G557" s="23">
        <v>188</v>
      </c>
      <c r="H557" s="25"/>
    </row>
    <row r="558" spans="1:8" x14ac:dyDescent="0.25">
      <c r="A558" s="23">
        <v>504136791</v>
      </c>
      <c r="B558" s="23" t="s">
        <v>48</v>
      </c>
      <c r="C558" s="24">
        <v>44019</v>
      </c>
      <c r="D558" s="23" t="s">
        <v>890</v>
      </c>
      <c r="E558" s="24">
        <v>44074</v>
      </c>
      <c r="F558" s="23">
        <v>29</v>
      </c>
      <c r="G558" s="23">
        <v>5</v>
      </c>
      <c r="H558" s="25"/>
    </row>
    <row r="559" spans="1:8" x14ac:dyDescent="0.25">
      <c r="A559" s="23">
        <v>504354439</v>
      </c>
      <c r="B559" s="23" t="s">
        <v>48</v>
      </c>
      <c r="C559" s="24">
        <v>44019</v>
      </c>
      <c r="D559" s="23" t="s">
        <v>890</v>
      </c>
      <c r="E559" s="24">
        <v>44074</v>
      </c>
      <c r="F559" s="23">
        <v>25</v>
      </c>
      <c r="G559" s="23">
        <v>6</v>
      </c>
      <c r="H559" s="25"/>
    </row>
    <row r="560" spans="1:8" x14ac:dyDescent="0.25">
      <c r="A560" s="23">
        <v>5801398262</v>
      </c>
      <c r="B560" s="23" t="s">
        <v>48</v>
      </c>
      <c r="C560" s="24">
        <v>44019</v>
      </c>
      <c r="D560" s="23" t="s">
        <v>890</v>
      </c>
      <c r="E560" s="24">
        <v>44074</v>
      </c>
      <c r="F560" s="23">
        <v>7</v>
      </c>
      <c r="G560" s="23">
        <v>0</v>
      </c>
      <c r="H560" s="25"/>
    </row>
    <row r="561" spans="1:8" x14ac:dyDescent="0.25">
      <c r="A561" s="23">
        <v>504353253</v>
      </c>
      <c r="B561" s="23" t="s">
        <v>48</v>
      </c>
      <c r="C561" s="24">
        <v>44019</v>
      </c>
      <c r="D561" s="23" t="s">
        <v>890</v>
      </c>
      <c r="E561" s="24">
        <v>44074</v>
      </c>
      <c r="F561" s="23">
        <v>6</v>
      </c>
      <c r="G561" s="23">
        <v>0</v>
      </c>
      <c r="H561" s="25"/>
    </row>
    <row r="562" spans="1:8" x14ac:dyDescent="0.25">
      <c r="A562" s="23">
        <v>5801623504</v>
      </c>
      <c r="B562" s="23" t="s">
        <v>48</v>
      </c>
      <c r="C562" s="24">
        <v>44019</v>
      </c>
      <c r="D562" s="23" t="s">
        <v>890</v>
      </c>
      <c r="E562" s="24">
        <v>44074</v>
      </c>
      <c r="F562" s="23">
        <v>4</v>
      </c>
      <c r="G562" s="23">
        <v>1</v>
      </c>
      <c r="H562" s="25"/>
    </row>
    <row r="563" spans="1:8" x14ac:dyDescent="0.25">
      <c r="A563" s="23">
        <v>5801743316</v>
      </c>
      <c r="B563" s="23" t="s">
        <v>48</v>
      </c>
      <c r="C563" s="24">
        <v>44019</v>
      </c>
      <c r="D563" s="23" t="s">
        <v>890</v>
      </c>
      <c r="E563" s="24">
        <v>44074</v>
      </c>
      <c r="F563" s="23">
        <v>10</v>
      </c>
      <c r="G563" s="23">
        <v>5</v>
      </c>
      <c r="H563" s="25"/>
    </row>
    <row r="564" spans="1:8" x14ac:dyDescent="0.25">
      <c r="A564" s="23">
        <v>5801473672</v>
      </c>
      <c r="B564" s="23" t="s">
        <v>48</v>
      </c>
      <c r="C564" s="24">
        <v>44019</v>
      </c>
      <c r="D564" s="23" t="s">
        <v>890</v>
      </c>
      <c r="E564" s="24">
        <v>44074</v>
      </c>
      <c r="F564" s="23">
        <v>9</v>
      </c>
      <c r="G564" s="23">
        <v>5</v>
      </c>
      <c r="H564" s="25"/>
    </row>
    <row r="565" spans="1:8" x14ac:dyDescent="0.25">
      <c r="A565" s="23">
        <v>5801543851</v>
      </c>
      <c r="B565" s="23" t="s">
        <v>48</v>
      </c>
      <c r="C565" s="24">
        <v>44019</v>
      </c>
      <c r="D565" s="23" t="s">
        <v>890</v>
      </c>
      <c r="E565" s="24">
        <v>44074</v>
      </c>
      <c r="F565" s="23">
        <v>10</v>
      </c>
      <c r="G565" s="23">
        <v>0</v>
      </c>
      <c r="H565" s="25"/>
    </row>
    <row r="566" spans="1:8" x14ac:dyDescent="0.25">
      <c r="A566" s="23">
        <v>5801518763</v>
      </c>
      <c r="B566" s="23" t="s">
        <v>48</v>
      </c>
      <c r="C566" s="24">
        <v>44019</v>
      </c>
      <c r="D566" s="23" t="s">
        <v>890</v>
      </c>
      <c r="E566" s="24">
        <v>44074</v>
      </c>
      <c r="F566" s="23">
        <v>10</v>
      </c>
      <c r="G566" s="23">
        <v>0</v>
      </c>
      <c r="H566" s="25"/>
    </row>
    <row r="567" spans="1:8" x14ac:dyDescent="0.25">
      <c r="A567" s="23">
        <v>5801604923</v>
      </c>
      <c r="B567" s="23" t="s">
        <v>48</v>
      </c>
      <c r="C567" s="24">
        <v>44019</v>
      </c>
      <c r="D567" s="23" t="s">
        <v>890</v>
      </c>
      <c r="E567" s="24">
        <v>44074</v>
      </c>
      <c r="F567" s="23">
        <v>8</v>
      </c>
      <c r="G567" s="23">
        <v>3</v>
      </c>
      <c r="H567" s="25"/>
    </row>
    <row r="568" spans="1:8" x14ac:dyDescent="0.25">
      <c r="A568" s="23">
        <v>5801919545</v>
      </c>
      <c r="B568" s="23" t="s">
        <v>48</v>
      </c>
      <c r="C568" s="24">
        <v>44019</v>
      </c>
      <c r="D568" s="23" t="s">
        <v>890</v>
      </c>
      <c r="E568" s="24">
        <v>44074</v>
      </c>
      <c r="F568" s="23">
        <v>11</v>
      </c>
      <c r="G568" s="23">
        <v>10</v>
      </c>
      <c r="H568" s="25"/>
    </row>
    <row r="569" spans="1:8" x14ac:dyDescent="0.25">
      <c r="A569" s="23">
        <v>5801603281</v>
      </c>
      <c r="B569" s="23" t="s">
        <v>48</v>
      </c>
      <c r="C569" s="24">
        <v>44019</v>
      </c>
      <c r="D569" s="23" t="s">
        <v>890</v>
      </c>
      <c r="E569" s="24">
        <v>44074</v>
      </c>
      <c r="F569" s="23">
        <v>11</v>
      </c>
      <c r="G569" s="23">
        <v>10</v>
      </c>
      <c r="H569" s="25"/>
    </row>
    <row r="570" spans="1:8" x14ac:dyDescent="0.25">
      <c r="A570" s="23">
        <v>5801653392</v>
      </c>
      <c r="B570" s="23" t="s">
        <v>48</v>
      </c>
      <c r="C570" s="24">
        <v>44019</v>
      </c>
      <c r="D570" s="23" t="s">
        <v>890</v>
      </c>
      <c r="E570" s="24">
        <v>44074</v>
      </c>
      <c r="F570" s="23">
        <v>17</v>
      </c>
      <c r="G570" s="23">
        <v>0</v>
      </c>
      <c r="H570" s="25"/>
    </row>
    <row r="571" spans="1:8" x14ac:dyDescent="0.25">
      <c r="A571" s="23">
        <v>5801603264</v>
      </c>
      <c r="B571" s="23" t="s">
        <v>48</v>
      </c>
      <c r="C571" s="24">
        <v>44019</v>
      </c>
      <c r="D571" s="23" t="s">
        <v>890</v>
      </c>
      <c r="E571" s="24">
        <v>44074</v>
      </c>
      <c r="F571" s="23">
        <v>12</v>
      </c>
      <c r="G571" s="23">
        <v>9</v>
      </c>
      <c r="H571" s="25"/>
    </row>
    <row r="572" spans="1:8" x14ac:dyDescent="0.25">
      <c r="A572" s="23">
        <v>5801728080</v>
      </c>
      <c r="B572" s="23" t="s">
        <v>48</v>
      </c>
      <c r="C572" s="24">
        <v>44019</v>
      </c>
      <c r="D572" s="23" t="s">
        <v>890</v>
      </c>
      <c r="E572" s="24">
        <v>44074</v>
      </c>
      <c r="F572" s="23">
        <v>5</v>
      </c>
      <c r="G572" s="23">
        <v>4</v>
      </c>
      <c r="H572" s="25"/>
    </row>
    <row r="573" spans="1:8" x14ac:dyDescent="0.25">
      <c r="A573" s="23">
        <v>5802175220</v>
      </c>
      <c r="B573" s="23" t="s">
        <v>48</v>
      </c>
      <c r="C573" s="24">
        <v>44019</v>
      </c>
      <c r="D573" s="23" t="s">
        <v>890</v>
      </c>
      <c r="E573" s="24">
        <v>44074</v>
      </c>
      <c r="F573" s="23">
        <v>4</v>
      </c>
      <c r="G573" s="23">
        <v>0</v>
      </c>
      <c r="H573" s="25"/>
    </row>
    <row r="574" spans="1:8" x14ac:dyDescent="0.25">
      <c r="A574" s="23">
        <v>5802213050</v>
      </c>
      <c r="B574" s="23" t="s">
        <v>48</v>
      </c>
      <c r="C574" s="24">
        <v>44019</v>
      </c>
      <c r="D574" s="23" t="s">
        <v>890</v>
      </c>
      <c r="E574" s="24">
        <v>44074</v>
      </c>
      <c r="F574" s="23">
        <v>6</v>
      </c>
      <c r="G574" s="23">
        <v>5</v>
      </c>
      <c r="H574" s="25"/>
    </row>
    <row r="575" spans="1:8" x14ac:dyDescent="0.25">
      <c r="A575" s="23">
        <v>5802121827</v>
      </c>
      <c r="B575" s="23" t="s">
        <v>48</v>
      </c>
      <c r="C575" s="24">
        <v>44019</v>
      </c>
      <c r="D575" s="23" t="s">
        <v>890</v>
      </c>
      <c r="E575" s="24">
        <v>44074</v>
      </c>
      <c r="F575" s="23">
        <v>6</v>
      </c>
      <c r="G575" s="23">
        <v>3</v>
      </c>
      <c r="H575" s="25"/>
    </row>
    <row r="576" spans="1:8" x14ac:dyDescent="0.25">
      <c r="A576" s="23">
        <v>5802024566</v>
      </c>
      <c r="B576" s="23" t="s">
        <v>48</v>
      </c>
      <c r="C576" s="24">
        <v>44019</v>
      </c>
      <c r="D576" s="23" t="s">
        <v>890</v>
      </c>
      <c r="E576" s="24">
        <v>44074</v>
      </c>
      <c r="F576" s="23">
        <v>11</v>
      </c>
      <c r="G576" s="23">
        <v>5</v>
      </c>
      <c r="H576" s="25"/>
    </row>
    <row r="577" spans="1:8" x14ac:dyDescent="0.25">
      <c r="A577" s="23">
        <v>504367235</v>
      </c>
      <c r="B577" s="23" t="s">
        <v>48</v>
      </c>
      <c r="C577" s="24">
        <v>44019</v>
      </c>
      <c r="D577" s="23" t="s">
        <v>891</v>
      </c>
      <c r="E577" s="24">
        <v>44082</v>
      </c>
      <c r="F577" s="23">
        <v>7</v>
      </c>
      <c r="G577" s="23">
        <v>5</v>
      </c>
      <c r="H577" s="25"/>
    </row>
    <row r="578" spans="1:8" x14ac:dyDescent="0.25">
      <c r="A578" s="23">
        <v>5802185379</v>
      </c>
      <c r="B578" s="23" t="s">
        <v>48</v>
      </c>
      <c r="C578" s="24">
        <v>44019</v>
      </c>
      <c r="D578" s="23" t="s">
        <v>891</v>
      </c>
      <c r="E578" s="24">
        <v>44085</v>
      </c>
      <c r="F578" s="23">
        <v>36</v>
      </c>
      <c r="G578" s="23">
        <v>16</v>
      </c>
      <c r="H578" s="25"/>
    </row>
    <row r="579" spans="1:8" x14ac:dyDescent="0.25">
      <c r="A579" s="23">
        <v>504000775</v>
      </c>
      <c r="B579" s="23" t="s">
        <v>48</v>
      </c>
      <c r="C579" s="24">
        <v>44019</v>
      </c>
      <c r="D579" s="23" t="s">
        <v>891</v>
      </c>
      <c r="E579" s="24">
        <v>44085</v>
      </c>
      <c r="F579" s="23">
        <v>18</v>
      </c>
      <c r="G579" s="23">
        <v>5</v>
      </c>
      <c r="H579" s="25"/>
    </row>
    <row r="580" spans="1:8" x14ac:dyDescent="0.25">
      <c r="A580" s="23">
        <v>504022259</v>
      </c>
      <c r="B580" s="23" t="s">
        <v>48</v>
      </c>
      <c r="C580" s="24">
        <v>44019</v>
      </c>
      <c r="D580" s="23" t="s">
        <v>891</v>
      </c>
      <c r="E580" s="24">
        <v>44085</v>
      </c>
      <c r="F580" s="23">
        <v>19</v>
      </c>
      <c r="G580" s="23">
        <v>0</v>
      </c>
      <c r="H580" s="25"/>
    </row>
    <row r="581" spans="1:8" x14ac:dyDescent="0.25">
      <c r="A581" s="23">
        <v>99446792</v>
      </c>
      <c r="B581" s="23" t="s">
        <v>48</v>
      </c>
      <c r="C581" s="24">
        <v>44019</v>
      </c>
      <c r="D581" s="23" t="s">
        <v>891</v>
      </c>
      <c r="E581" s="24">
        <v>44085</v>
      </c>
      <c r="F581" s="23">
        <v>7</v>
      </c>
      <c r="G581" s="23">
        <v>2</v>
      </c>
      <c r="H581" s="25"/>
    </row>
    <row r="582" spans="1:8" x14ac:dyDescent="0.25">
      <c r="A582" s="23">
        <v>99464284</v>
      </c>
      <c r="B582" s="23" t="s">
        <v>48</v>
      </c>
      <c r="C582" s="24">
        <v>44019</v>
      </c>
      <c r="D582" s="23" t="s">
        <v>891</v>
      </c>
      <c r="E582" s="24">
        <v>44085</v>
      </c>
      <c r="F582" s="23">
        <v>35</v>
      </c>
      <c r="G582" s="23">
        <v>29</v>
      </c>
      <c r="H582" s="25"/>
    </row>
    <row r="583" spans="1:8" x14ac:dyDescent="0.25">
      <c r="A583" s="23">
        <v>504254640</v>
      </c>
      <c r="B583" s="23" t="s">
        <v>48</v>
      </c>
      <c r="C583" s="24">
        <v>44019</v>
      </c>
      <c r="D583" s="23" t="s">
        <v>891</v>
      </c>
      <c r="E583" s="24">
        <v>44075</v>
      </c>
      <c r="F583" s="23">
        <v>3</v>
      </c>
      <c r="G583" s="23">
        <v>0</v>
      </c>
      <c r="H583" s="25"/>
    </row>
    <row r="584" spans="1:8" x14ac:dyDescent="0.25">
      <c r="A584" s="23">
        <v>5801922509</v>
      </c>
      <c r="B584" s="23" t="s">
        <v>48</v>
      </c>
      <c r="C584" s="24">
        <v>44019</v>
      </c>
      <c r="D584" s="23" t="s">
        <v>891</v>
      </c>
      <c r="E584" s="24">
        <v>44085</v>
      </c>
      <c r="F584" s="23">
        <v>23</v>
      </c>
      <c r="G584" s="23">
        <v>0</v>
      </c>
      <c r="H584" s="25"/>
    </row>
    <row r="585" spans="1:8" x14ac:dyDescent="0.25">
      <c r="A585" s="23">
        <v>5802061038</v>
      </c>
      <c r="B585" s="23" t="s">
        <v>48</v>
      </c>
      <c r="C585" s="24">
        <v>44019</v>
      </c>
      <c r="D585" s="23" t="s">
        <v>891</v>
      </c>
      <c r="E585" s="24">
        <v>44085</v>
      </c>
      <c r="F585" s="23">
        <v>23</v>
      </c>
      <c r="G585" s="23">
        <v>13</v>
      </c>
      <c r="H585" s="25"/>
    </row>
    <row r="586" spans="1:8" x14ac:dyDescent="0.25">
      <c r="A586" s="23">
        <v>5802177791</v>
      </c>
      <c r="B586" s="23" t="s">
        <v>48</v>
      </c>
      <c r="C586" s="24">
        <v>44019</v>
      </c>
      <c r="D586" s="23" t="s">
        <v>891</v>
      </c>
      <c r="E586" s="24">
        <v>44085</v>
      </c>
      <c r="F586" s="23">
        <v>35</v>
      </c>
      <c r="G586" s="23">
        <v>25</v>
      </c>
      <c r="H586" s="25"/>
    </row>
    <row r="587" spans="1:8" x14ac:dyDescent="0.25">
      <c r="A587" s="23">
        <v>504088823</v>
      </c>
      <c r="B587" s="23" t="s">
        <v>48</v>
      </c>
      <c r="C587" s="24">
        <v>44019</v>
      </c>
      <c r="D587" s="23" t="s">
        <v>891</v>
      </c>
      <c r="E587" s="24">
        <v>44085</v>
      </c>
      <c r="F587" s="23">
        <v>24</v>
      </c>
      <c r="G587" s="23">
        <v>0</v>
      </c>
      <c r="H587" s="25"/>
    </row>
    <row r="588" spans="1:8" x14ac:dyDescent="0.25">
      <c r="A588" s="23">
        <v>504375094</v>
      </c>
      <c r="B588" s="23" t="s">
        <v>48</v>
      </c>
      <c r="C588" s="24">
        <v>44019</v>
      </c>
      <c r="D588" s="23" t="s">
        <v>891</v>
      </c>
      <c r="E588" s="24">
        <v>44085</v>
      </c>
      <c r="F588" s="23">
        <v>49</v>
      </c>
      <c r="G588" s="23">
        <v>34</v>
      </c>
      <c r="H588" s="25"/>
    </row>
    <row r="589" spans="1:8" x14ac:dyDescent="0.25">
      <c r="A589" s="23">
        <v>2517122</v>
      </c>
      <c r="B589" s="23" t="s">
        <v>48</v>
      </c>
      <c r="C589" s="24">
        <v>44019</v>
      </c>
      <c r="D589" s="23" t="s">
        <v>891</v>
      </c>
      <c r="E589" s="24">
        <v>44085</v>
      </c>
      <c r="F589" s="23">
        <v>1</v>
      </c>
      <c r="G589" s="23">
        <v>1</v>
      </c>
      <c r="H589" s="25"/>
    </row>
    <row r="590" spans="1:8" x14ac:dyDescent="0.25">
      <c r="A590" s="23">
        <v>500390137</v>
      </c>
      <c r="B590" s="23" t="s">
        <v>48</v>
      </c>
      <c r="C590" s="24">
        <v>44019</v>
      </c>
      <c r="D590" s="23" t="s">
        <v>891</v>
      </c>
      <c r="E590" s="24">
        <v>44085</v>
      </c>
      <c r="F590" s="23">
        <v>2</v>
      </c>
      <c r="G590" s="23">
        <v>0</v>
      </c>
      <c r="H590" s="25"/>
    </row>
    <row r="591" spans="1:8" x14ac:dyDescent="0.25">
      <c r="A591" s="23">
        <v>5801978382</v>
      </c>
      <c r="B591" s="23" t="s">
        <v>48</v>
      </c>
      <c r="C591" s="24">
        <v>44019</v>
      </c>
      <c r="D591" s="23" t="s">
        <v>891</v>
      </c>
      <c r="E591" s="24">
        <v>44085</v>
      </c>
      <c r="F591" s="23">
        <v>23</v>
      </c>
      <c r="G591" s="23">
        <v>4</v>
      </c>
      <c r="H591" s="25"/>
    </row>
    <row r="592" spans="1:8" x14ac:dyDescent="0.25">
      <c r="A592" s="23">
        <v>5801932141</v>
      </c>
      <c r="B592" s="23" t="s">
        <v>48</v>
      </c>
      <c r="C592" s="24">
        <v>44019</v>
      </c>
      <c r="D592" s="23" t="s">
        <v>891</v>
      </c>
      <c r="E592" s="24">
        <v>44085</v>
      </c>
      <c r="F592" s="23">
        <v>86</v>
      </c>
      <c r="G592" s="23">
        <v>11</v>
      </c>
      <c r="H592" s="25"/>
    </row>
    <row r="593" spans="1:8" x14ac:dyDescent="0.25">
      <c r="A593" s="23">
        <v>5801922514</v>
      </c>
      <c r="B593" s="23" t="s">
        <v>48</v>
      </c>
      <c r="C593" s="24">
        <v>44019</v>
      </c>
      <c r="D593" s="23" t="s">
        <v>891</v>
      </c>
      <c r="E593" s="24">
        <v>44085</v>
      </c>
      <c r="F593" s="23">
        <v>74</v>
      </c>
      <c r="G593" s="23">
        <v>20</v>
      </c>
      <c r="H593" s="25"/>
    </row>
    <row r="594" spans="1:8" x14ac:dyDescent="0.25">
      <c r="A594" s="23">
        <v>5802106518</v>
      </c>
      <c r="B594" s="23" t="s">
        <v>48</v>
      </c>
      <c r="C594" s="24">
        <v>44019</v>
      </c>
      <c r="D594" s="23" t="s">
        <v>891</v>
      </c>
      <c r="E594" s="24">
        <v>44085</v>
      </c>
      <c r="F594" s="23">
        <v>11</v>
      </c>
      <c r="G594" s="23">
        <v>9</v>
      </c>
      <c r="H594" s="25"/>
    </row>
    <row r="595" spans="1:8" x14ac:dyDescent="0.25">
      <c r="A595" s="23">
        <v>5802178354</v>
      </c>
      <c r="B595" s="23" t="s">
        <v>48</v>
      </c>
      <c r="C595" s="24">
        <v>44019</v>
      </c>
      <c r="D595" s="23" t="s">
        <v>891</v>
      </c>
      <c r="E595" s="24">
        <v>44085</v>
      </c>
      <c r="F595" s="23">
        <v>12</v>
      </c>
      <c r="G595" s="23">
        <v>0</v>
      </c>
      <c r="H595" s="25"/>
    </row>
    <row r="596" spans="1:8" x14ac:dyDescent="0.25">
      <c r="A596" s="23">
        <v>5801525855</v>
      </c>
      <c r="B596" s="23" t="s">
        <v>48</v>
      </c>
      <c r="C596" s="24">
        <v>44019</v>
      </c>
      <c r="D596" s="23" t="s">
        <v>891</v>
      </c>
      <c r="E596" s="24">
        <v>44085</v>
      </c>
      <c r="F596" s="23">
        <v>11</v>
      </c>
      <c r="G596" s="23">
        <v>1</v>
      </c>
      <c r="H596" s="25"/>
    </row>
    <row r="597" spans="1:8" x14ac:dyDescent="0.25">
      <c r="A597" s="23">
        <v>5801644615</v>
      </c>
      <c r="B597" s="23" t="s">
        <v>48</v>
      </c>
      <c r="C597" s="24">
        <v>44019</v>
      </c>
      <c r="D597" s="23" t="s">
        <v>891</v>
      </c>
      <c r="E597" s="24">
        <v>44085</v>
      </c>
      <c r="F597" s="23">
        <v>6</v>
      </c>
      <c r="G597" s="23">
        <v>5</v>
      </c>
      <c r="H597" s="25"/>
    </row>
    <row r="598" spans="1:8" x14ac:dyDescent="0.25">
      <c r="A598" s="23">
        <v>5801611301</v>
      </c>
      <c r="B598" s="23" t="s">
        <v>48</v>
      </c>
      <c r="C598" s="24">
        <v>44019</v>
      </c>
      <c r="D598" s="23" t="s">
        <v>891</v>
      </c>
      <c r="E598" s="24">
        <v>44085</v>
      </c>
      <c r="F598" s="23">
        <v>20</v>
      </c>
      <c r="G598" s="23">
        <v>0</v>
      </c>
      <c r="H598" s="25"/>
    </row>
    <row r="599" spans="1:8" x14ac:dyDescent="0.25">
      <c r="A599" s="23">
        <v>5801811452</v>
      </c>
      <c r="B599" s="23" t="s">
        <v>48</v>
      </c>
      <c r="C599" s="24">
        <v>44019</v>
      </c>
      <c r="D599" s="23" t="s">
        <v>891</v>
      </c>
      <c r="E599" s="24">
        <v>44085</v>
      </c>
      <c r="F599" s="23">
        <v>21</v>
      </c>
      <c r="G599" s="23">
        <v>19</v>
      </c>
      <c r="H599" s="25"/>
    </row>
    <row r="600" spans="1:8" x14ac:dyDescent="0.25">
      <c r="A600" s="23">
        <v>5801911854</v>
      </c>
      <c r="B600" s="23" t="s">
        <v>48</v>
      </c>
      <c r="C600" s="24">
        <v>44019</v>
      </c>
      <c r="D600" s="23" t="s">
        <v>891</v>
      </c>
      <c r="E600" s="24">
        <v>44085</v>
      </c>
      <c r="F600" s="23">
        <v>7</v>
      </c>
      <c r="G600" s="23">
        <v>7</v>
      </c>
      <c r="H600" s="25"/>
    </row>
    <row r="601" spans="1:8" x14ac:dyDescent="0.25">
      <c r="A601" s="23">
        <v>5801668925</v>
      </c>
      <c r="B601" s="23" t="s">
        <v>48</v>
      </c>
      <c r="C601" s="24">
        <v>44019</v>
      </c>
      <c r="D601" s="23" t="s">
        <v>891</v>
      </c>
      <c r="E601" s="24">
        <v>44085</v>
      </c>
      <c r="F601" s="23">
        <v>84</v>
      </c>
      <c r="G601" s="23">
        <v>55</v>
      </c>
      <c r="H601" s="25"/>
    </row>
    <row r="602" spans="1:8" x14ac:dyDescent="0.25">
      <c r="A602" s="23">
        <v>504286537</v>
      </c>
      <c r="B602" s="23" t="s">
        <v>48</v>
      </c>
      <c r="C602" s="24">
        <v>44019</v>
      </c>
      <c r="D602" s="23" t="s">
        <v>891</v>
      </c>
      <c r="E602" s="24">
        <v>44085</v>
      </c>
      <c r="F602" s="23">
        <v>14</v>
      </c>
      <c r="G602" s="23">
        <v>0</v>
      </c>
      <c r="H602" s="25"/>
    </row>
    <row r="603" spans="1:8" x14ac:dyDescent="0.25">
      <c r="A603" s="23">
        <v>504308965</v>
      </c>
      <c r="B603" s="23" t="s">
        <v>48</v>
      </c>
      <c r="C603" s="24">
        <v>44019</v>
      </c>
      <c r="D603" s="23" t="s">
        <v>891</v>
      </c>
      <c r="E603" s="24">
        <v>44085</v>
      </c>
      <c r="F603" s="23">
        <v>32</v>
      </c>
      <c r="G603" s="23">
        <v>0</v>
      </c>
      <c r="H603" s="25"/>
    </row>
    <row r="604" spans="1:8" x14ac:dyDescent="0.25">
      <c r="A604" s="23">
        <v>504334223</v>
      </c>
      <c r="B604" s="23" t="s">
        <v>48</v>
      </c>
      <c r="C604" s="24">
        <v>44019</v>
      </c>
      <c r="D604" s="23" t="s">
        <v>891</v>
      </c>
      <c r="E604" s="24">
        <v>44085</v>
      </c>
      <c r="F604" s="23">
        <v>18</v>
      </c>
      <c r="G604" s="23">
        <v>0</v>
      </c>
      <c r="H604" s="25"/>
    </row>
    <row r="605" spans="1:8" x14ac:dyDescent="0.25">
      <c r="A605" s="23">
        <v>504385764</v>
      </c>
      <c r="B605" s="23" t="s">
        <v>48</v>
      </c>
      <c r="C605" s="24">
        <v>44019</v>
      </c>
      <c r="D605" s="23" t="s">
        <v>891</v>
      </c>
      <c r="E605" s="24">
        <v>44085</v>
      </c>
      <c r="F605" s="23">
        <v>26</v>
      </c>
      <c r="G605" s="23">
        <v>13</v>
      </c>
      <c r="H605" s="25"/>
    </row>
    <row r="606" spans="1:8" x14ac:dyDescent="0.25">
      <c r="A606" s="23">
        <v>504108638</v>
      </c>
      <c r="B606" s="23" t="s">
        <v>48</v>
      </c>
      <c r="C606" s="24">
        <v>44019</v>
      </c>
      <c r="D606" s="23" t="s">
        <v>891</v>
      </c>
      <c r="E606" s="24">
        <v>44085</v>
      </c>
      <c r="F606" s="23">
        <v>42</v>
      </c>
      <c r="G606" s="23">
        <v>11</v>
      </c>
      <c r="H606" s="25"/>
    </row>
    <row r="607" spans="1:8" x14ac:dyDescent="0.25">
      <c r="A607" s="23">
        <v>504096962</v>
      </c>
      <c r="B607" s="23" t="s">
        <v>48</v>
      </c>
      <c r="C607" s="24">
        <v>44019</v>
      </c>
      <c r="D607" s="23" t="s">
        <v>891</v>
      </c>
      <c r="E607" s="24">
        <v>44085</v>
      </c>
      <c r="F607" s="23">
        <v>3</v>
      </c>
      <c r="G607" s="23">
        <v>0</v>
      </c>
      <c r="H607" s="25"/>
    </row>
    <row r="608" spans="1:8" x14ac:dyDescent="0.25">
      <c r="A608" s="23">
        <v>504203276</v>
      </c>
      <c r="B608" s="23" t="s">
        <v>48</v>
      </c>
      <c r="C608" s="24">
        <v>44019</v>
      </c>
      <c r="D608" s="23" t="s">
        <v>891</v>
      </c>
      <c r="E608" s="24">
        <v>44085</v>
      </c>
      <c r="F608" s="23">
        <v>11</v>
      </c>
      <c r="G608" s="23">
        <v>0</v>
      </c>
      <c r="H608" s="25"/>
    </row>
    <row r="609" spans="1:8" x14ac:dyDescent="0.25">
      <c r="A609" s="23">
        <v>504222833</v>
      </c>
      <c r="B609" s="23" t="s">
        <v>48</v>
      </c>
      <c r="C609" s="24">
        <v>44019</v>
      </c>
      <c r="D609" s="23" t="s">
        <v>891</v>
      </c>
      <c r="E609" s="24">
        <v>44085</v>
      </c>
      <c r="F609" s="23">
        <v>16</v>
      </c>
      <c r="G609" s="23">
        <v>16</v>
      </c>
      <c r="H609" s="25"/>
    </row>
    <row r="610" spans="1:8" x14ac:dyDescent="0.25">
      <c r="A610" s="23">
        <v>500384284</v>
      </c>
      <c r="B610" s="23" t="s">
        <v>48</v>
      </c>
      <c r="C610" s="24">
        <v>44019</v>
      </c>
      <c r="D610" s="23" t="s">
        <v>891</v>
      </c>
      <c r="E610" s="24">
        <v>44085</v>
      </c>
      <c r="F610" s="23">
        <v>4</v>
      </c>
      <c r="G610" s="23">
        <v>0</v>
      </c>
      <c r="H610" s="25"/>
    </row>
    <row r="611" spans="1:8" x14ac:dyDescent="0.25">
      <c r="A611" s="23">
        <v>500391442</v>
      </c>
      <c r="B611" s="23" t="s">
        <v>48</v>
      </c>
      <c r="C611" s="24">
        <v>44019</v>
      </c>
      <c r="D611" s="23" t="s">
        <v>891</v>
      </c>
      <c r="E611" s="24">
        <v>44085</v>
      </c>
      <c r="F611" s="23">
        <v>9</v>
      </c>
      <c r="G611" s="23">
        <v>8</v>
      </c>
      <c r="H611" s="25"/>
    </row>
    <row r="612" spans="1:8" x14ac:dyDescent="0.25">
      <c r="A612" s="23">
        <v>504068618</v>
      </c>
      <c r="B612" s="23" t="s">
        <v>48</v>
      </c>
      <c r="C612" s="24">
        <v>44019</v>
      </c>
      <c r="D612" s="23" t="s">
        <v>891</v>
      </c>
      <c r="E612" s="24">
        <v>44085</v>
      </c>
      <c r="F612" s="23">
        <v>3</v>
      </c>
      <c r="G612" s="23">
        <v>0</v>
      </c>
      <c r="H612" s="25"/>
    </row>
    <row r="613" spans="1:8" x14ac:dyDescent="0.25">
      <c r="A613" s="23">
        <v>504089520</v>
      </c>
      <c r="B613" s="23" t="s">
        <v>48</v>
      </c>
      <c r="C613" s="24">
        <v>44019</v>
      </c>
      <c r="D613" s="23" t="s">
        <v>891</v>
      </c>
      <c r="E613" s="24">
        <v>44085</v>
      </c>
      <c r="F613" s="23">
        <v>3</v>
      </c>
      <c r="G613" s="23">
        <v>2</v>
      </c>
      <c r="H613" s="25"/>
    </row>
    <row r="614" spans="1:8" x14ac:dyDescent="0.25">
      <c r="A614" s="23">
        <v>500086156</v>
      </c>
      <c r="B614" s="23" t="s">
        <v>48</v>
      </c>
      <c r="C614" s="24">
        <v>44019</v>
      </c>
      <c r="D614" s="23" t="s">
        <v>891</v>
      </c>
      <c r="E614" s="24">
        <v>44085</v>
      </c>
      <c r="F614" s="23">
        <v>5</v>
      </c>
      <c r="G614" s="23">
        <v>0</v>
      </c>
      <c r="H614" s="25"/>
    </row>
    <row r="615" spans="1:8" x14ac:dyDescent="0.25">
      <c r="A615" s="23">
        <v>2996337</v>
      </c>
      <c r="B615" s="23" t="s">
        <v>48</v>
      </c>
      <c r="C615" s="24">
        <v>44019</v>
      </c>
      <c r="D615" s="23" t="s">
        <v>891</v>
      </c>
      <c r="E615" s="24">
        <v>44085</v>
      </c>
      <c r="F615" s="23">
        <v>12</v>
      </c>
      <c r="G615" s="23">
        <v>0</v>
      </c>
      <c r="H615" s="25"/>
    </row>
    <row r="616" spans="1:8" x14ac:dyDescent="0.25">
      <c r="A616" s="23">
        <v>5802121827</v>
      </c>
      <c r="B616" s="23" t="s">
        <v>48</v>
      </c>
      <c r="C616" s="24">
        <v>44019</v>
      </c>
      <c r="D616" s="23" t="s">
        <v>891</v>
      </c>
      <c r="E616" s="24">
        <v>44091</v>
      </c>
      <c r="F616" s="23">
        <v>2</v>
      </c>
      <c r="G616" s="23">
        <v>0</v>
      </c>
      <c r="H616" s="25"/>
    </row>
    <row r="617" spans="1:8" x14ac:dyDescent="0.25">
      <c r="A617" s="23">
        <v>5801398598</v>
      </c>
      <c r="B617" s="23" t="s">
        <v>48</v>
      </c>
      <c r="C617" s="24">
        <v>44019</v>
      </c>
      <c r="D617" s="23" t="s">
        <v>891</v>
      </c>
      <c r="E617" s="24">
        <v>44091</v>
      </c>
      <c r="F617" s="23">
        <v>10</v>
      </c>
      <c r="G617" s="23">
        <v>0</v>
      </c>
      <c r="H617" s="25"/>
    </row>
    <row r="618" spans="1:8" x14ac:dyDescent="0.25">
      <c r="A618" s="23">
        <v>5801459464</v>
      </c>
      <c r="B618" s="23" t="s">
        <v>48</v>
      </c>
      <c r="C618" s="24">
        <v>44019</v>
      </c>
      <c r="D618" s="23" t="s">
        <v>891</v>
      </c>
      <c r="E618" s="24">
        <v>44091</v>
      </c>
      <c r="F618" s="23">
        <v>10</v>
      </c>
      <c r="G618" s="23">
        <v>5</v>
      </c>
      <c r="H618" s="25"/>
    </row>
    <row r="619" spans="1:8" x14ac:dyDescent="0.25">
      <c r="A619" s="23">
        <v>5801850699</v>
      </c>
      <c r="B619" s="23" t="s">
        <v>690</v>
      </c>
      <c r="C619" s="24">
        <v>44019</v>
      </c>
      <c r="D619" s="23" t="s">
        <v>892</v>
      </c>
      <c r="E619" s="24">
        <v>44074</v>
      </c>
      <c r="F619" s="23">
        <v>18</v>
      </c>
      <c r="G619" s="23">
        <v>0</v>
      </c>
      <c r="H619" s="25"/>
    </row>
    <row r="620" spans="1:8" x14ac:dyDescent="0.25">
      <c r="A620" s="23">
        <v>504076831</v>
      </c>
      <c r="B620" s="23" t="s">
        <v>690</v>
      </c>
      <c r="C620" s="24">
        <v>44019</v>
      </c>
      <c r="D620" s="23" t="s">
        <v>892</v>
      </c>
      <c r="E620" s="24">
        <v>44074</v>
      </c>
      <c r="F620" s="23">
        <v>26</v>
      </c>
      <c r="G620" s="23">
        <v>21</v>
      </c>
      <c r="H620" s="25"/>
    </row>
    <row r="621" spans="1:8" x14ac:dyDescent="0.25">
      <c r="A621" s="23">
        <v>5801737050</v>
      </c>
      <c r="B621" s="23" t="s">
        <v>690</v>
      </c>
      <c r="C621" s="24">
        <v>44019</v>
      </c>
      <c r="D621" s="23" t="s">
        <v>893</v>
      </c>
      <c r="E621" s="24">
        <v>44082</v>
      </c>
      <c r="F621" s="23">
        <v>5</v>
      </c>
      <c r="G621" s="23">
        <v>0</v>
      </c>
      <c r="H621" s="25"/>
    </row>
    <row r="622" spans="1:8" x14ac:dyDescent="0.25">
      <c r="A622" s="23">
        <v>504110651</v>
      </c>
      <c r="B622" s="23" t="s">
        <v>690</v>
      </c>
      <c r="C622" s="24">
        <v>44019</v>
      </c>
      <c r="D622" s="23" t="s">
        <v>893</v>
      </c>
      <c r="E622" s="24">
        <v>44082</v>
      </c>
      <c r="F622" s="23">
        <v>4</v>
      </c>
      <c r="G622" s="23">
        <v>0</v>
      </c>
      <c r="H622" s="25"/>
    </row>
    <row r="623" spans="1:8" x14ac:dyDescent="0.25">
      <c r="A623" s="23">
        <v>500390441</v>
      </c>
      <c r="B623" s="23" t="s">
        <v>690</v>
      </c>
      <c r="C623" s="24">
        <v>44019</v>
      </c>
      <c r="D623" s="23" t="s">
        <v>893</v>
      </c>
      <c r="E623" s="24">
        <v>44082</v>
      </c>
      <c r="F623" s="23">
        <v>3</v>
      </c>
      <c r="G623" s="23">
        <v>0</v>
      </c>
      <c r="H623" s="25"/>
    </row>
    <row r="624" spans="1:8" x14ac:dyDescent="0.25">
      <c r="A624" s="23">
        <v>504341501</v>
      </c>
      <c r="B624" s="23" t="s">
        <v>894</v>
      </c>
      <c r="C624" s="24">
        <v>44020</v>
      </c>
      <c r="D624" s="23" t="s">
        <v>895</v>
      </c>
      <c r="E624" s="24">
        <v>44043</v>
      </c>
      <c r="F624" s="23">
        <v>400</v>
      </c>
      <c r="G624" s="23">
        <v>0</v>
      </c>
      <c r="H624" s="25"/>
    </row>
    <row r="625" spans="1:8" x14ac:dyDescent="0.25">
      <c r="A625" s="23">
        <v>5171837</v>
      </c>
      <c r="B625" s="23" t="s">
        <v>61</v>
      </c>
      <c r="C625" s="24">
        <v>44020</v>
      </c>
      <c r="D625" s="23" t="s">
        <v>896</v>
      </c>
      <c r="E625" s="24">
        <v>44054</v>
      </c>
      <c r="F625" s="23">
        <v>11</v>
      </c>
      <c r="G625" s="23">
        <v>10</v>
      </c>
      <c r="H625" s="25"/>
    </row>
    <row r="626" spans="1:8" x14ac:dyDescent="0.25">
      <c r="A626" s="23" t="s">
        <v>811</v>
      </c>
      <c r="B626" s="23" t="s">
        <v>61</v>
      </c>
      <c r="C626" s="24">
        <v>44020</v>
      </c>
      <c r="D626" s="23" t="s">
        <v>896</v>
      </c>
      <c r="E626" s="24">
        <v>44054</v>
      </c>
      <c r="F626" s="23">
        <v>4</v>
      </c>
      <c r="G626" s="23">
        <v>0</v>
      </c>
      <c r="H626" s="25"/>
    </row>
    <row r="627" spans="1:8" x14ac:dyDescent="0.25">
      <c r="A627" s="23">
        <v>55231439</v>
      </c>
      <c r="B627" s="23" t="s">
        <v>663</v>
      </c>
      <c r="C627" s="24">
        <v>44020</v>
      </c>
      <c r="D627" s="23" t="s">
        <v>897</v>
      </c>
      <c r="E627" s="24">
        <v>44064</v>
      </c>
      <c r="F627" s="23">
        <v>13</v>
      </c>
      <c r="G627" s="23">
        <v>13</v>
      </c>
      <c r="H627" s="25"/>
    </row>
    <row r="628" spans="1:8" x14ac:dyDescent="0.25">
      <c r="A628" s="23">
        <v>55184773</v>
      </c>
      <c r="B628" s="23" t="s">
        <v>663</v>
      </c>
      <c r="C628" s="24">
        <v>44020</v>
      </c>
      <c r="D628" s="23" t="s">
        <v>897</v>
      </c>
      <c r="E628" s="24">
        <v>44064</v>
      </c>
      <c r="F628" s="23">
        <v>5</v>
      </c>
      <c r="G628" s="23">
        <v>5</v>
      </c>
      <c r="H628" s="25"/>
    </row>
    <row r="629" spans="1:8" x14ac:dyDescent="0.25">
      <c r="A629" s="23">
        <v>55189942</v>
      </c>
      <c r="B629" s="23" t="s">
        <v>663</v>
      </c>
      <c r="C629" s="24">
        <v>44020</v>
      </c>
      <c r="D629" s="23" t="s">
        <v>897</v>
      </c>
      <c r="E629" s="24">
        <v>44064</v>
      </c>
      <c r="F629" s="23">
        <v>5</v>
      </c>
      <c r="G629" s="23">
        <v>5</v>
      </c>
      <c r="H629" s="25"/>
    </row>
    <row r="630" spans="1:8" x14ac:dyDescent="0.25">
      <c r="A630" s="23">
        <v>55183812</v>
      </c>
      <c r="B630" s="23" t="s">
        <v>663</v>
      </c>
      <c r="C630" s="24">
        <v>44020</v>
      </c>
      <c r="D630" s="23" t="s">
        <v>897</v>
      </c>
      <c r="E630" s="24">
        <v>44064</v>
      </c>
      <c r="F630" s="23">
        <v>205</v>
      </c>
      <c r="G630" s="23">
        <v>205</v>
      </c>
      <c r="H630" s="25"/>
    </row>
    <row r="631" spans="1:8" x14ac:dyDescent="0.25">
      <c r="A631" s="23">
        <v>46740345</v>
      </c>
      <c r="B631" s="23" t="s">
        <v>663</v>
      </c>
      <c r="C631" s="24">
        <v>44020</v>
      </c>
      <c r="D631" s="23" t="s">
        <v>897</v>
      </c>
      <c r="E631" s="24">
        <v>44064</v>
      </c>
      <c r="F631" s="23">
        <v>12</v>
      </c>
      <c r="G631" s="23">
        <v>10</v>
      </c>
      <c r="H631" s="25"/>
    </row>
    <row r="632" spans="1:8" x14ac:dyDescent="0.25">
      <c r="A632" s="23">
        <v>55223431</v>
      </c>
      <c r="B632" s="23" t="s">
        <v>663</v>
      </c>
      <c r="C632" s="24">
        <v>44020</v>
      </c>
      <c r="D632" s="23" t="s">
        <v>897</v>
      </c>
      <c r="E632" s="24">
        <v>44064</v>
      </c>
      <c r="F632" s="23">
        <v>20</v>
      </c>
      <c r="G632" s="23">
        <v>20</v>
      </c>
      <c r="H632" s="25"/>
    </row>
    <row r="633" spans="1:8" x14ac:dyDescent="0.25">
      <c r="A633" s="23">
        <v>71740677</v>
      </c>
      <c r="B633" s="23" t="s">
        <v>663</v>
      </c>
      <c r="C633" s="24">
        <v>44020</v>
      </c>
      <c r="D633" s="23" t="s">
        <v>897</v>
      </c>
      <c r="E633" s="24">
        <v>44064</v>
      </c>
      <c r="F633" s="23">
        <v>20</v>
      </c>
      <c r="G633" s="23">
        <v>20</v>
      </c>
      <c r="H633" s="25"/>
    </row>
    <row r="634" spans="1:8" x14ac:dyDescent="0.25">
      <c r="A634" s="23">
        <v>7730682</v>
      </c>
      <c r="B634" s="23" t="s">
        <v>663</v>
      </c>
      <c r="C634" s="24">
        <v>44020</v>
      </c>
      <c r="D634" s="23" t="s">
        <v>897</v>
      </c>
      <c r="E634" s="24">
        <v>44166</v>
      </c>
      <c r="F634" s="23">
        <v>155</v>
      </c>
      <c r="G634" s="23">
        <v>154</v>
      </c>
      <c r="H634" s="25"/>
    </row>
    <row r="635" spans="1:8" x14ac:dyDescent="0.25">
      <c r="A635" s="23">
        <v>55254700</v>
      </c>
      <c r="B635" s="23" t="s">
        <v>663</v>
      </c>
      <c r="C635" s="24">
        <v>44020</v>
      </c>
      <c r="D635" s="23" t="s">
        <v>897</v>
      </c>
      <c r="E635" s="24">
        <v>44054</v>
      </c>
      <c r="F635" s="23">
        <v>12</v>
      </c>
      <c r="G635" s="23">
        <v>10</v>
      </c>
      <c r="H635" s="25"/>
    </row>
    <row r="636" spans="1:8" x14ac:dyDescent="0.25">
      <c r="A636" s="23">
        <v>55254226</v>
      </c>
      <c r="B636" s="23" t="s">
        <v>663</v>
      </c>
      <c r="C636" s="24">
        <v>44020</v>
      </c>
      <c r="D636" s="23" t="s">
        <v>897</v>
      </c>
      <c r="E636" s="24">
        <v>44054</v>
      </c>
      <c r="F636" s="23">
        <v>61</v>
      </c>
      <c r="G636" s="23">
        <v>61</v>
      </c>
      <c r="H636" s="25"/>
    </row>
    <row r="637" spans="1:8" x14ac:dyDescent="0.25">
      <c r="A637" s="23">
        <v>10592470</v>
      </c>
      <c r="B637" s="23" t="s">
        <v>663</v>
      </c>
      <c r="C637" s="24">
        <v>44020</v>
      </c>
      <c r="D637" s="23" t="s">
        <v>897</v>
      </c>
      <c r="E637" s="24">
        <v>44064</v>
      </c>
      <c r="F637" s="23">
        <v>448</v>
      </c>
      <c r="G637" s="23">
        <v>448</v>
      </c>
      <c r="H637" s="25"/>
    </row>
    <row r="638" spans="1:8" x14ac:dyDescent="0.25">
      <c r="A638" s="23">
        <v>55227634</v>
      </c>
      <c r="B638" s="23" t="s">
        <v>663</v>
      </c>
      <c r="C638" s="24">
        <v>44020</v>
      </c>
      <c r="D638" s="23" t="s">
        <v>897</v>
      </c>
      <c r="E638" s="24">
        <v>44166</v>
      </c>
      <c r="F638" s="23">
        <v>10</v>
      </c>
      <c r="G638" s="23">
        <v>10</v>
      </c>
      <c r="H638" s="25"/>
    </row>
    <row r="639" spans="1:8" x14ac:dyDescent="0.25">
      <c r="A639" s="23">
        <v>55204019</v>
      </c>
      <c r="B639" s="23" t="s">
        <v>663</v>
      </c>
      <c r="C639" s="24">
        <v>44020</v>
      </c>
      <c r="D639" s="23" t="s">
        <v>897</v>
      </c>
      <c r="E639" s="24">
        <v>44064</v>
      </c>
      <c r="F639" s="23">
        <v>32</v>
      </c>
      <c r="G639" s="23">
        <v>32</v>
      </c>
      <c r="H639" s="25"/>
    </row>
    <row r="640" spans="1:8" x14ac:dyDescent="0.25">
      <c r="A640" s="23">
        <v>55231431</v>
      </c>
      <c r="B640" s="23" t="s">
        <v>663</v>
      </c>
      <c r="C640" s="24">
        <v>44020</v>
      </c>
      <c r="D640" s="23" t="s">
        <v>897</v>
      </c>
      <c r="E640" s="24">
        <v>44064</v>
      </c>
      <c r="F640" s="23">
        <v>22</v>
      </c>
      <c r="G640" s="23">
        <v>22</v>
      </c>
      <c r="H640" s="25"/>
    </row>
    <row r="641" spans="1:8" x14ac:dyDescent="0.25">
      <c r="A641" s="23">
        <v>504287069</v>
      </c>
      <c r="B641" s="23" t="s">
        <v>709</v>
      </c>
      <c r="C641" s="24">
        <v>44020</v>
      </c>
      <c r="D641" s="23" t="s">
        <v>898</v>
      </c>
      <c r="E641" s="24">
        <v>44057</v>
      </c>
      <c r="F641" s="23">
        <v>39</v>
      </c>
      <c r="G641" s="23">
        <v>17</v>
      </c>
      <c r="H641" s="25"/>
    </row>
    <row r="642" spans="1:8" x14ac:dyDescent="0.25">
      <c r="A642" s="23">
        <v>5801838382</v>
      </c>
      <c r="B642" s="23" t="s">
        <v>709</v>
      </c>
      <c r="C642" s="24">
        <v>44020</v>
      </c>
      <c r="D642" s="23" t="s">
        <v>898</v>
      </c>
      <c r="E642" s="24">
        <v>44057</v>
      </c>
      <c r="F642" s="23">
        <v>3</v>
      </c>
      <c r="G642" s="23">
        <v>3</v>
      </c>
      <c r="H642" s="25"/>
    </row>
    <row r="643" spans="1:8" x14ac:dyDescent="0.25">
      <c r="A643" s="23">
        <v>5801792990</v>
      </c>
      <c r="B643" s="23" t="s">
        <v>709</v>
      </c>
      <c r="C643" s="24">
        <v>44020</v>
      </c>
      <c r="D643" s="23" t="s">
        <v>898</v>
      </c>
      <c r="E643" s="24">
        <v>44057</v>
      </c>
      <c r="F643" s="23">
        <v>3</v>
      </c>
      <c r="G643" s="23">
        <v>0</v>
      </c>
      <c r="H643" s="25"/>
    </row>
    <row r="644" spans="1:8" x14ac:dyDescent="0.25">
      <c r="A644" s="23">
        <v>99467554</v>
      </c>
      <c r="B644" s="23" t="s">
        <v>709</v>
      </c>
      <c r="C644" s="24">
        <v>44020</v>
      </c>
      <c r="D644" s="23" t="s">
        <v>898</v>
      </c>
      <c r="E644" s="24">
        <v>44057</v>
      </c>
      <c r="F644" s="23">
        <v>700</v>
      </c>
      <c r="G644" s="23">
        <v>700</v>
      </c>
      <c r="H644" s="25"/>
    </row>
    <row r="645" spans="1:8" x14ac:dyDescent="0.25">
      <c r="A645" s="23">
        <v>5801524941</v>
      </c>
      <c r="B645" s="23" t="s">
        <v>709</v>
      </c>
      <c r="C645" s="24">
        <v>44020</v>
      </c>
      <c r="D645" s="23" t="s">
        <v>898</v>
      </c>
      <c r="E645" s="24">
        <v>44054</v>
      </c>
      <c r="F645" s="23">
        <v>14</v>
      </c>
      <c r="G645" s="23">
        <v>0</v>
      </c>
      <c r="H645" s="25"/>
    </row>
    <row r="646" spans="1:8" x14ac:dyDescent="0.25">
      <c r="A646" s="23">
        <v>504341496</v>
      </c>
      <c r="B646" s="23" t="s">
        <v>894</v>
      </c>
      <c r="C646" s="24">
        <v>44020</v>
      </c>
      <c r="D646" s="23" t="s">
        <v>899</v>
      </c>
      <c r="E646" s="24">
        <v>44064</v>
      </c>
      <c r="F646" s="23">
        <v>400</v>
      </c>
      <c r="G646" s="23">
        <v>368</v>
      </c>
      <c r="H646" s="25"/>
    </row>
    <row r="647" spans="1:8" x14ac:dyDescent="0.25">
      <c r="A647" s="23">
        <v>504373486</v>
      </c>
      <c r="B647" s="23" t="s">
        <v>48</v>
      </c>
      <c r="C647" s="24">
        <v>44020</v>
      </c>
      <c r="D647" s="23" t="s">
        <v>900</v>
      </c>
      <c r="E647" s="24">
        <v>44085</v>
      </c>
      <c r="F647" s="23">
        <v>1</v>
      </c>
      <c r="G647" s="23">
        <v>0</v>
      </c>
      <c r="H647" s="25"/>
    </row>
    <row r="648" spans="1:8" x14ac:dyDescent="0.25">
      <c r="A648" s="23">
        <v>504334219</v>
      </c>
      <c r="B648" s="23" t="s">
        <v>48</v>
      </c>
      <c r="C648" s="24">
        <v>44020</v>
      </c>
      <c r="D648" s="23" t="s">
        <v>900</v>
      </c>
      <c r="E648" s="24">
        <v>44085</v>
      </c>
      <c r="F648" s="23">
        <v>4</v>
      </c>
      <c r="G648" s="23">
        <v>0</v>
      </c>
      <c r="H648" s="25"/>
    </row>
    <row r="649" spans="1:8" x14ac:dyDescent="0.25">
      <c r="A649" s="23">
        <v>5802701495</v>
      </c>
      <c r="B649" s="23" t="s">
        <v>48</v>
      </c>
      <c r="C649" s="24">
        <v>44020</v>
      </c>
      <c r="D649" s="23" t="s">
        <v>900</v>
      </c>
      <c r="E649" s="24">
        <v>44085</v>
      </c>
      <c r="F649" s="23">
        <v>22</v>
      </c>
      <c r="G649" s="23">
        <v>22</v>
      </c>
      <c r="H649" s="25"/>
    </row>
    <row r="650" spans="1:8" x14ac:dyDescent="0.25">
      <c r="A650" s="23">
        <v>5801452789</v>
      </c>
      <c r="B650" s="23" t="s">
        <v>48</v>
      </c>
      <c r="C650" s="24">
        <v>44020</v>
      </c>
      <c r="D650" s="23" t="s">
        <v>900</v>
      </c>
      <c r="E650" s="24">
        <v>44085</v>
      </c>
      <c r="F650" s="23">
        <v>33</v>
      </c>
      <c r="G650" s="23">
        <v>12</v>
      </c>
      <c r="H650" s="25"/>
    </row>
    <row r="651" spans="1:8" x14ac:dyDescent="0.25">
      <c r="A651" s="23">
        <v>11076976</v>
      </c>
      <c r="B651" s="23" t="s">
        <v>61</v>
      </c>
      <c r="C651" s="24">
        <v>44021</v>
      </c>
      <c r="D651" s="23" t="s">
        <v>901</v>
      </c>
      <c r="E651" s="24">
        <v>44027</v>
      </c>
      <c r="F651" s="23">
        <v>50</v>
      </c>
      <c r="G651" s="23">
        <v>48</v>
      </c>
      <c r="H651" s="25"/>
    </row>
    <row r="652" spans="1:8" x14ac:dyDescent="0.25">
      <c r="A652" s="23">
        <v>99455401</v>
      </c>
      <c r="B652" s="23" t="s">
        <v>48</v>
      </c>
      <c r="C652" s="24">
        <v>44021</v>
      </c>
      <c r="D652" s="23" t="s">
        <v>902</v>
      </c>
      <c r="E652" s="24">
        <v>44085</v>
      </c>
      <c r="F652" s="23">
        <v>720</v>
      </c>
      <c r="G652" s="23">
        <v>225</v>
      </c>
      <c r="H652" s="25"/>
    </row>
    <row r="653" spans="1:8" x14ac:dyDescent="0.25">
      <c r="A653" s="23">
        <v>504033677</v>
      </c>
      <c r="B653" s="23" t="s">
        <v>48</v>
      </c>
      <c r="C653" s="24">
        <v>44021</v>
      </c>
      <c r="D653" s="23" t="s">
        <v>902</v>
      </c>
      <c r="E653" s="24">
        <v>44085</v>
      </c>
      <c r="F653" s="23">
        <v>895</v>
      </c>
      <c r="G653" s="23">
        <v>145</v>
      </c>
      <c r="H653" s="25"/>
    </row>
    <row r="654" spans="1:8" x14ac:dyDescent="0.25">
      <c r="A654" s="23">
        <v>504052452</v>
      </c>
      <c r="B654" s="23" t="s">
        <v>48</v>
      </c>
      <c r="C654" s="24">
        <v>44021</v>
      </c>
      <c r="D654" s="23" t="s">
        <v>902</v>
      </c>
      <c r="E654" s="24">
        <v>44085</v>
      </c>
      <c r="F654" s="23">
        <v>419</v>
      </c>
      <c r="G654" s="23">
        <v>419</v>
      </c>
      <c r="H654" s="25"/>
    </row>
    <row r="655" spans="1:8" x14ac:dyDescent="0.25">
      <c r="A655" s="23">
        <v>7730682</v>
      </c>
      <c r="B655" s="23" t="s">
        <v>663</v>
      </c>
      <c r="C655" s="24">
        <v>44021</v>
      </c>
      <c r="D655" s="23" t="s">
        <v>903</v>
      </c>
      <c r="E655" s="24">
        <v>44166</v>
      </c>
      <c r="F655" s="23">
        <v>200</v>
      </c>
      <c r="G655" s="23">
        <v>100</v>
      </c>
      <c r="H655" s="25"/>
    </row>
    <row r="656" spans="1:8" x14ac:dyDescent="0.25">
      <c r="A656" s="23">
        <v>46441027</v>
      </c>
      <c r="B656" s="23" t="s">
        <v>663</v>
      </c>
      <c r="C656" s="24">
        <v>44021</v>
      </c>
      <c r="D656" s="23" t="s">
        <v>903</v>
      </c>
      <c r="E656" s="24">
        <v>44046</v>
      </c>
      <c r="F656" s="23">
        <v>50</v>
      </c>
      <c r="G656" s="23"/>
      <c r="H656" s="25"/>
    </row>
    <row r="657" spans="1:8" x14ac:dyDescent="0.25">
      <c r="A657" s="23">
        <v>5801543355</v>
      </c>
      <c r="B657" s="23" t="s">
        <v>690</v>
      </c>
      <c r="C657" s="24">
        <v>44021</v>
      </c>
      <c r="D657" s="23" t="s">
        <v>904</v>
      </c>
      <c r="E657" s="24">
        <v>44088</v>
      </c>
      <c r="F657" s="23">
        <v>3</v>
      </c>
      <c r="G657" s="23">
        <v>0</v>
      </c>
      <c r="H657" s="25"/>
    </row>
    <row r="658" spans="1:8" x14ac:dyDescent="0.25">
      <c r="A658" s="23">
        <v>5802712012</v>
      </c>
      <c r="B658" s="23" t="s">
        <v>48</v>
      </c>
      <c r="C658" s="24">
        <v>44021</v>
      </c>
      <c r="D658" s="23" t="s">
        <v>905</v>
      </c>
      <c r="E658" s="24">
        <v>44088</v>
      </c>
      <c r="F658" s="23">
        <v>5</v>
      </c>
      <c r="G658" s="23">
        <v>0</v>
      </c>
      <c r="H658" s="25"/>
    </row>
    <row r="659" spans="1:8" x14ac:dyDescent="0.25">
      <c r="A659" s="23">
        <v>504348584</v>
      </c>
      <c r="B659" s="23" t="s">
        <v>101</v>
      </c>
      <c r="C659" s="24">
        <v>44021</v>
      </c>
      <c r="D659" s="23" t="s">
        <v>102</v>
      </c>
      <c r="E659" s="24">
        <v>44077</v>
      </c>
      <c r="F659" s="23">
        <v>50</v>
      </c>
      <c r="G659" s="23"/>
      <c r="H659" s="25"/>
    </row>
    <row r="660" spans="1:8" x14ac:dyDescent="0.25">
      <c r="A660" s="23">
        <v>504062583</v>
      </c>
      <c r="B660" s="23" t="s">
        <v>709</v>
      </c>
      <c r="C660" s="24">
        <v>44022</v>
      </c>
      <c r="D660" s="23" t="s">
        <v>906</v>
      </c>
      <c r="E660" s="24">
        <v>44027</v>
      </c>
      <c r="F660" s="23">
        <v>4</v>
      </c>
      <c r="G660" s="23"/>
      <c r="H660" s="25"/>
    </row>
    <row r="661" spans="1:8" x14ac:dyDescent="0.25">
      <c r="A661" s="23">
        <v>504083492</v>
      </c>
      <c r="B661" s="23" t="s">
        <v>690</v>
      </c>
      <c r="C661" s="24">
        <v>44022</v>
      </c>
      <c r="D661" s="23" t="s">
        <v>907</v>
      </c>
      <c r="E661" s="24">
        <v>44089</v>
      </c>
      <c r="F661" s="23">
        <v>29</v>
      </c>
      <c r="G661" s="23">
        <v>28</v>
      </c>
      <c r="H661" s="25"/>
    </row>
    <row r="662" spans="1:8" x14ac:dyDescent="0.25">
      <c r="A662" s="23">
        <v>5801602312</v>
      </c>
      <c r="B662" s="23" t="s">
        <v>690</v>
      </c>
      <c r="C662" s="24">
        <v>44022</v>
      </c>
      <c r="D662" s="23" t="s">
        <v>907</v>
      </c>
      <c r="E662" s="24">
        <v>44089</v>
      </c>
      <c r="F662" s="23">
        <v>1</v>
      </c>
      <c r="G662" s="23">
        <v>0</v>
      </c>
      <c r="H662" s="25"/>
    </row>
    <row r="663" spans="1:8" x14ac:dyDescent="0.25">
      <c r="A663" s="23">
        <v>5801734488</v>
      </c>
      <c r="B663" s="23" t="s">
        <v>690</v>
      </c>
      <c r="C663" s="24">
        <v>44022</v>
      </c>
      <c r="D663" s="23" t="s">
        <v>907</v>
      </c>
      <c r="E663" s="24">
        <v>44089</v>
      </c>
      <c r="F663" s="23">
        <v>3</v>
      </c>
      <c r="G663" s="23">
        <v>0</v>
      </c>
      <c r="H663" s="25"/>
    </row>
    <row r="664" spans="1:8" x14ac:dyDescent="0.25">
      <c r="A664" s="23">
        <v>5801737050</v>
      </c>
      <c r="B664" s="23" t="s">
        <v>690</v>
      </c>
      <c r="C664" s="24">
        <v>44022</v>
      </c>
      <c r="D664" s="23" t="s">
        <v>907</v>
      </c>
      <c r="E664" s="24">
        <v>44089</v>
      </c>
      <c r="F664" s="23">
        <v>6</v>
      </c>
      <c r="G664" s="23">
        <v>0</v>
      </c>
      <c r="H664" s="25"/>
    </row>
    <row r="665" spans="1:8" x14ac:dyDescent="0.25">
      <c r="A665" s="23">
        <v>4896465</v>
      </c>
      <c r="B665" s="23" t="s">
        <v>690</v>
      </c>
      <c r="C665" s="24">
        <v>44022</v>
      </c>
      <c r="D665" s="23" t="s">
        <v>907</v>
      </c>
      <c r="E665" s="24">
        <v>44089</v>
      </c>
      <c r="F665" s="23">
        <v>1</v>
      </c>
      <c r="G665" s="23">
        <v>0</v>
      </c>
      <c r="H665" s="25"/>
    </row>
    <row r="666" spans="1:8" x14ac:dyDescent="0.25">
      <c r="A666" s="23">
        <v>4894532</v>
      </c>
      <c r="B666" s="23" t="s">
        <v>690</v>
      </c>
      <c r="C666" s="24">
        <v>44022</v>
      </c>
      <c r="D666" s="23" t="s">
        <v>907</v>
      </c>
      <c r="E666" s="24">
        <v>44089</v>
      </c>
      <c r="F666" s="23">
        <v>16</v>
      </c>
      <c r="G666" s="23">
        <v>14</v>
      </c>
      <c r="H666" s="25"/>
    </row>
    <row r="667" spans="1:8" x14ac:dyDescent="0.25">
      <c r="A667" s="23">
        <v>504042180</v>
      </c>
      <c r="B667" s="23" t="s">
        <v>690</v>
      </c>
      <c r="C667" s="24">
        <v>44022</v>
      </c>
      <c r="D667" s="23" t="s">
        <v>907</v>
      </c>
      <c r="E667" s="24">
        <v>44089</v>
      </c>
      <c r="F667" s="23">
        <v>2</v>
      </c>
      <c r="G667" s="23">
        <v>0</v>
      </c>
      <c r="H667" s="25"/>
    </row>
    <row r="668" spans="1:8" x14ac:dyDescent="0.25">
      <c r="A668" s="23">
        <v>5802712012</v>
      </c>
      <c r="B668" s="23" t="s">
        <v>48</v>
      </c>
      <c r="C668" s="24">
        <v>44022</v>
      </c>
      <c r="D668" s="23" t="s">
        <v>908</v>
      </c>
      <c r="E668" s="24">
        <v>44089</v>
      </c>
      <c r="F668" s="23">
        <v>1</v>
      </c>
      <c r="G668" s="23">
        <v>0</v>
      </c>
      <c r="H668" s="25"/>
    </row>
    <row r="669" spans="1:8" x14ac:dyDescent="0.25">
      <c r="A669" s="23">
        <v>5801453888</v>
      </c>
      <c r="B669" s="23" t="s">
        <v>48</v>
      </c>
      <c r="C669" s="24">
        <v>44022</v>
      </c>
      <c r="D669" s="23" t="s">
        <v>908</v>
      </c>
      <c r="E669" s="24">
        <v>44089</v>
      </c>
      <c r="F669" s="23">
        <v>3</v>
      </c>
      <c r="G669" s="23">
        <v>1</v>
      </c>
      <c r="H669" s="25"/>
    </row>
    <row r="670" spans="1:8" x14ac:dyDescent="0.25">
      <c r="A670" s="23">
        <v>8097851</v>
      </c>
      <c r="B670" s="23" t="s">
        <v>48</v>
      </c>
      <c r="C670" s="24">
        <v>44022</v>
      </c>
      <c r="D670" s="23" t="s">
        <v>908</v>
      </c>
      <c r="E670" s="24">
        <v>44089</v>
      </c>
      <c r="F670" s="23">
        <v>60</v>
      </c>
      <c r="G670" s="23">
        <v>0</v>
      </c>
      <c r="H670" s="25"/>
    </row>
    <row r="671" spans="1:8" x14ac:dyDescent="0.25">
      <c r="A671" s="23">
        <v>504351507</v>
      </c>
      <c r="B671" s="23" t="s">
        <v>48</v>
      </c>
      <c r="C671" s="24">
        <v>44022</v>
      </c>
      <c r="D671" s="23" t="s">
        <v>908</v>
      </c>
      <c r="E671" s="24">
        <v>44089</v>
      </c>
      <c r="F671" s="23">
        <v>1</v>
      </c>
      <c r="G671" s="23">
        <v>0</v>
      </c>
      <c r="H671" s="25"/>
    </row>
    <row r="672" spans="1:8" x14ac:dyDescent="0.25">
      <c r="A672" s="23">
        <v>504070031</v>
      </c>
      <c r="B672" s="23" t="s">
        <v>48</v>
      </c>
      <c r="C672" s="24">
        <v>44022</v>
      </c>
      <c r="D672" s="23" t="s">
        <v>908</v>
      </c>
      <c r="E672" s="24">
        <v>44089</v>
      </c>
      <c r="F672" s="23">
        <v>1</v>
      </c>
      <c r="G672" s="23">
        <v>0</v>
      </c>
      <c r="H672" s="25"/>
    </row>
    <row r="673" spans="1:8" x14ac:dyDescent="0.25">
      <c r="A673" s="23">
        <v>5801627328</v>
      </c>
      <c r="B673" s="23" t="s">
        <v>48</v>
      </c>
      <c r="C673" s="24">
        <v>44022</v>
      </c>
      <c r="D673" s="23" t="s">
        <v>908</v>
      </c>
      <c r="E673" s="24">
        <v>44089</v>
      </c>
      <c r="F673" s="23">
        <v>2</v>
      </c>
      <c r="G673" s="23">
        <v>0</v>
      </c>
      <c r="H673" s="25"/>
    </row>
    <row r="674" spans="1:8" x14ac:dyDescent="0.25">
      <c r="A674" s="23">
        <v>14455080</v>
      </c>
      <c r="B674" s="23" t="s">
        <v>726</v>
      </c>
      <c r="C674" s="24">
        <v>44022</v>
      </c>
      <c r="D674" s="23" t="s">
        <v>868</v>
      </c>
      <c r="E674" s="24">
        <v>44075</v>
      </c>
      <c r="F674" s="23">
        <v>32</v>
      </c>
      <c r="G674" s="23">
        <v>0</v>
      </c>
      <c r="H674" s="25"/>
    </row>
    <row r="675" spans="1:8" x14ac:dyDescent="0.25">
      <c r="A675" s="23">
        <v>17290781</v>
      </c>
      <c r="B675" s="23" t="s">
        <v>48</v>
      </c>
      <c r="C675" s="24">
        <v>44027</v>
      </c>
      <c r="D675" s="23" t="s">
        <v>909</v>
      </c>
      <c r="E675" s="24">
        <v>44090</v>
      </c>
      <c r="F675" s="23">
        <v>115</v>
      </c>
      <c r="G675" s="23">
        <v>50</v>
      </c>
      <c r="H675" s="25"/>
    </row>
    <row r="676" spans="1:8" x14ac:dyDescent="0.25">
      <c r="A676" s="23">
        <v>16678835</v>
      </c>
      <c r="B676" s="23" t="s">
        <v>48</v>
      </c>
      <c r="C676" s="24">
        <v>44027</v>
      </c>
      <c r="D676" s="23" t="s">
        <v>909</v>
      </c>
      <c r="E676" s="24">
        <v>44090</v>
      </c>
      <c r="F676" s="23">
        <v>640</v>
      </c>
      <c r="G676" s="23">
        <v>260</v>
      </c>
      <c r="H676" s="25"/>
    </row>
    <row r="677" spans="1:8" x14ac:dyDescent="0.25">
      <c r="A677" s="23">
        <v>2831314</v>
      </c>
      <c r="B677" s="23" t="s">
        <v>104</v>
      </c>
      <c r="C677" s="24">
        <v>44027</v>
      </c>
      <c r="D677" s="23" t="s">
        <v>910</v>
      </c>
      <c r="E677" s="24">
        <v>44049</v>
      </c>
      <c r="F677" s="23">
        <v>1</v>
      </c>
      <c r="G677" s="23">
        <v>0</v>
      </c>
      <c r="H677" s="25"/>
    </row>
    <row r="678" spans="1:8" x14ac:dyDescent="0.25">
      <c r="A678" s="23">
        <v>504170785</v>
      </c>
      <c r="B678" s="23" t="s">
        <v>104</v>
      </c>
      <c r="C678" s="24">
        <v>44027</v>
      </c>
      <c r="D678" s="23" t="s">
        <v>910</v>
      </c>
      <c r="E678" s="24">
        <v>44068</v>
      </c>
      <c r="F678" s="23">
        <v>25</v>
      </c>
      <c r="G678" s="23">
        <v>0</v>
      </c>
      <c r="H678" s="25"/>
    </row>
    <row r="679" spans="1:8" x14ac:dyDescent="0.25">
      <c r="A679" s="23">
        <v>504124116</v>
      </c>
      <c r="B679" s="23" t="s">
        <v>104</v>
      </c>
      <c r="C679" s="24">
        <v>44027</v>
      </c>
      <c r="D679" s="23" t="s">
        <v>910</v>
      </c>
      <c r="E679" s="24">
        <v>44049</v>
      </c>
      <c r="F679" s="23">
        <v>20</v>
      </c>
      <c r="G679" s="23">
        <v>0</v>
      </c>
      <c r="H679" s="25"/>
    </row>
    <row r="680" spans="1:8" x14ac:dyDescent="0.25">
      <c r="A680" s="23">
        <v>504355927</v>
      </c>
      <c r="B680" s="23" t="s">
        <v>104</v>
      </c>
      <c r="C680" s="24">
        <v>44027</v>
      </c>
      <c r="D680" s="23" t="s">
        <v>910</v>
      </c>
      <c r="E680" s="24">
        <v>44049</v>
      </c>
      <c r="F680" s="23">
        <v>1</v>
      </c>
      <c r="G680" s="23">
        <v>0</v>
      </c>
      <c r="H680" s="25"/>
    </row>
    <row r="681" spans="1:8" x14ac:dyDescent="0.25">
      <c r="A681" s="23">
        <v>504288636</v>
      </c>
      <c r="B681" s="23" t="s">
        <v>104</v>
      </c>
      <c r="C681" s="24">
        <v>44027</v>
      </c>
      <c r="D681" s="23" t="s">
        <v>910</v>
      </c>
      <c r="E681" s="24">
        <v>44049</v>
      </c>
      <c r="F681" s="23">
        <v>18</v>
      </c>
      <c r="G681" s="23">
        <v>0</v>
      </c>
      <c r="H681" s="25"/>
    </row>
    <row r="682" spans="1:8" x14ac:dyDescent="0.25">
      <c r="A682" s="23">
        <v>504010853</v>
      </c>
      <c r="B682" s="23" t="s">
        <v>709</v>
      </c>
      <c r="C682" s="24">
        <v>44027</v>
      </c>
      <c r="D682" s="23" t="s">
        <v>911</v>
      </c>
      <c r="E682" s="24">
        <v>44063</v>
      </c>
      <c r="F682" s="23">
        <v>1</v>
      </c>
      <c r="G682" s="23">
        <v>1</v>
      </c>
      <c r="H682" s="25"/>
    </row>
    <row r="683" spans="1:8" x14ac:dyDescent="0.25">
      <c r="A683" s="23">
        <v>500391676</v>
      </c>
      <c r="B683" s="23" t="s">
        <v>709</v>
      </c>
      <c r="C683" s="24">
        <v>44027</v>
      </c>
      <c r="D683" s="23" t="s">
        <v>911</v>
      </c>
      <c r="E683" s="24">
        <v>44049</v>
      </c>
      <c r="F683" s="23">
        <v>1</v>
      </c>
      <c r="G683" s="23">
        <v>0</v>
      </c>
      <c r="H683" s="25"/>
    </row>
    <row r="684" spans="1:8" x14ac:dyDescent="0.25">
      <c r="A684" s="23">
        <v>504090550</v>
      </c>
      <c r="B684" s="23" t="s">
        <v>709</v>
      </c>
      <c r="C684" s="24">
        <v>44027</v>
      </c>
      <c r="D684" s="23" t="s">
        <v>911</v>
      </c>
      <c r="E684" s="24">
        <v>44049</v>
      </c>
      <c r="F684" s="23">
        <v>6</v>
      </c>
      <c r="G684" s="23">
        <v>0</v>
      </c>
      <c r="H684" s="25"/>
    </row>
    <row r="685" spans="1:8" x14ac:dyDescent="0.25">
      <c r="A685" s="23">
        <v>800000006</v>
      </c>
      <c r="B685" s="23" t="s">
        <v>704</v>
      </c>
      <c r="C685" s="24">
        <v>44027</v>
      </c>
      <c r="D685" s="23" t="s">
        <v>912</v>
      </c>
      <c r="E685" s="24">
        <v>44068</v>
      </c>
      <c r="F685" s="23">
        <v>10</v>
      </c>
      <c r="G685" s="23">
        <v>0</v>
      </c>
      <c r="H685" s="25"/>
    </row>
    <row r="686" spans="1:8" x14ac:dyDescent="0.25">
      <c r="A686" s="23" t="s">
        <v>913</v>
      </c>
      <c r="B686" s="23" t="s">
        <v>704</v>
      </c>
      <c r="C686" s="24">
        <v>44027</v>
      </c>
      <c r="D686" s="23" t="s">
        <v>912</v>
      </c>
      <c r="E686" s="24">
        <v>44068</v>
      </c>
      <c r="F686" s="23">
        <v>10</v>
      </c>
      <c r="G686" s="23">
        <v>0</v>
      </c>
      <c r="H686" s="25"/>
    </row>
    <row r="687" spans="1:8" x14ac:dyDescent="0.25">
      <c r="A687" s="23">
        <v>504355927</v>
      </c>
      <c r="B687" s="23" t="s">
        <v>48</v>
      </c>
      <c r="C687" s="24">
        <v>44027</v>
      </c>
      <c r="D687" s="23" t="s">
        <v>914</v>
      </c>
      <c r="E687" s="24">
        <v>44039</v>
      </c>
      <c r="F687" s="23">
        <v>3</v>
      </c>
      <c r="G687" s="23">
        <v>3</v>
      </c>
      <c r="H687" s="25"/>
    </row>
    <row r="688" spans="1:8" x14ac:dyDescent="0.25">
      <c r="A688" s="23">
        <v>504076697</v>
      </c>
      <c r="B688" s="23" t="s">
        <v>48</v>
      </c>
      <c r="C688" s="24">
        <v>44027</v>
      </c>
      <c r="D688" s="23" t="s">
        <v>915</v>
      </c>
      <c r="E688" s="24">
        <v>44091</v>
      </c>
      <c r="F688" s="23">
        <v>52</v>
      </c>
      <c r="G688" s="23">
        <v>0</v>
      </c>
      <c r="H688" s="25"/>
    </row>
    <row r="689" spans="1:8" x14ac:dyDescent="0.25">
      <c r="A689" s="23">
        <v>5802712012</v>
      </c>
      <c r="B689" s="23" t="s">
        <v>48</v>
      </c>
      <c r="C689" s="24">
        <v>44027</v>
      </c>
      <c r="D689" s="23" t="s">
        <v>915</v>
      </c>
      <c r="E689" s="24">
        <v>44091</v>
      </c>
      <c r="F689" s="23">
        <v>3</v>
      </c>
      <c r="G689" s="23">
        <v>0</v>
      </c>
      <c r="H689" s="25"/>
    </row>
    <row r="690" spans="1:8" x14ac:dyDescent="0.25">
      <c r="A690" s="23" t="s">
        <v>916</v>
      </c>
      <c r="B690" s="23" t="s">
        <v>884</v>
      </c>
      <c r="C690" s="24">
        <v>44028</v>
      </c>
      <c r="D690" s="23" t="s">
        <v>917</v>
      </c>
      <c r="E690" s="24">
        <v>44077</v>
      </c>
      <c r="F690" s="23">
        <v>100</v>
      </c>
      <c r="G690" s="23"/>
      <c r="H690" s="25"/>
    </row>
    <row r="691" spans="1:8" x14ac:dyDescent="0.25">
      <c r="A691" s="23">
        <v>500043129</v>
      </c>
      <c r="B691" s="23" t="s">
        <v>48</v>
      </c>
      <c r="C691" s="24">
        <v>44028</v>
      </c>
      <c r="D691" s="23" t="s">
        <v>918</v>
      </c>
      <c r="E691" s="24">
        <v>44028</v>
      </c>
      <c r="F691" s="23">
        <v>8</v>
      </c>
      <c r="G691" s="23">
        <v>1</v>
      </c>
      <c r="H691" s="25"/>
    </row>
    <row r="692" spans="1:8" x14ac:dyDescent="0.25">
      <c r="A692" s="23">
        <v>504213159</v>
      </c>
      <c r="B692" s="23" t="s">
        <v>683</v>
      </c>
      <c r="C692" s="24">
        <v>44028</v>
      </c>
      <c r="D692" s="23" t="s">
        <v>919</v>
      </c>
      <c r="E692" s="24">
        <v>44067</v>
      </c>
      <c r="F692" s="23">
        <v>24</v>
      </c>
      <c r="G692" s="23">
        <v>24</v>
      </c>
      <c r="H692" s="25"/>
    </row>
    <row r="693" spans="1:8" x14ac:dyDescent="0.25">
      <c r="A693" s="23">
        <v>40101874</v>
      </c>
      <c r="B693" s="23" t="s">
        <v>48</v>
      </c>
      <c r="C693" s="24">
        <v>44028</v>
      </c>
      <c r="D693" s="23" t="s">
        <v>920</v>
      </c>
      <c r="E693" s="24">
        <v>44091</v>
      </c>
      <c r="F693" s="23">
        <v>286</v>
      </c>
      <c r="G693" s="23">
        <v>244</v>
      </c>
      <c r="H693" s="25"/>
    </row>
    <row r="694" spans="1:8" x14ac:dyDescent="0.25">
      <c r="A694" s="23">
        <v>5801647054</v>
      </c>
      <c r="B694" s="23" t="s">
        <v>690</v>
      </c>
      <c r="C694" s="24">
        <v>44029</v>
      </c>
      <c r="D694" s="23" t="s">
        <v>921</v>
      </c>
      <c r="E694" s="24">
        <v>44029</v>
      </c>
      <c r="F694" s="23">
        <v>29</v>
      </c>
      <c r="G694" s="23">
        <v>10</v>
      </c>
      <c r="H694" s="25"/>
    </row>
    <row r="695" spans="1:8" x14ac:dyDescent="0.25">
      <c r="A695" s="23">
        <v>504245279</v>
      </c>
      <c r="B695" s="23" t="s">
        <v>690</v>
      </c>
      <c r="C695" s="24">
        <v>44029</v>
      </c>
      <c r="D695" s="23" t="s">
        <v>921</v>
      </c>
      <c r="E695" s="24">
        <v>44029</v>
      </c>
      <c r="F695" s="23">
        <v>8</v>
      </c>
      <c r="G695" s="23"/>
      <c r="H695" s="25"/>
    </row>
    <row r="696" spans="1:8" x14ac:dyDescent="0.25">
      <c r="A696" s="23">
        <v>16992211</v>
      </c>
      <c r="B696" s="23" t="s">
        <v>709</v>
      </c>
      <c r="C696" s="24">
        <v>44032</v>
      </c>
      <c r="D696" s="23" t="s">
        <v>922</v>
      </c>
      <c r="E696" s="24">
        <v>44053</v>
      </c>
      <c r="F696" s="23">
        <v>1700</v>
      </c>
      <c r="G696" s="23">
        <v>0</v>
      </c>
      <c r="H696" s="25"/>
    </row>
    <row r="697" spans="1:8" x14ac:dyDescent="0.25">
      <c r="A697" s="23">
        <v>504080013</v>
      </c>
      <c r="B697" s="23" t="s">
        <v>48</v>
      </c>
      <c r="C697" s="24">
        <v>44032</v>
      </c>
      <c r="D697" s="23" t="s">
        <v>923</v>
      </c>
      <c r="E697" s="24">
        <v>44095</v>
      </c>
      <c r="F697" s="23">
        <v>318</v>
      </c>
      <c r="G697" s="23">
        <v>255</v>
      </c>
      <c r="H697" s="25"/>
    </row>
    <row r="698" spans="1:8" x14ac:dyDescent="0.25">
      <c r="A698" s="23">
        <v>5801816396</v>
      </c>
      <c r="B698" s="23" t="s">
        <v>709</v>
      </c>
      <c r="C698" s="24">
        <v>44032</v>
      </c>
      <c r="D698" s="23" t="s">
        <v>922</v>
      </c>
      <c r="E698" s="24">
        <v>44053</v>
      </c>
      <c r="F698" s="23">
        <v>200</v>
      </c>
      <c r="G698" s="23">
        <v>0</v>
      </c>
      <c r="H698" s="25"/>
    </row>
    <row r="699" spans="1:8" x14ac:dyDescent="0.25">
      <c r="A699" s="23">
        <v>504161187</v>
      </c>
      <c r="B699" s="23" t="s">
        <v>48</v>
      </c>
      <c r="C699" s="24">
        <v>44032</v>
      </c>
      <c r="D699" s="23" t="s">
        <v>923</v>
      </c>
      <c r="E699" s="24">
        <v>44095</v>
      </c>
      <c r="F699" s="23">
        <v>366</v>
      </c>
      <c r="G699" s="23">
        <v>91</v>
      </c>
      <c r="H699" s="25"/>
    </row>
    <row r="700" spans="1:8" x14ac:dyDescent="0.25">
      <c r="A700" s="23">
        <v>500086095</v>
      </c>
      <c r="B700" s="23" t="s">
        <v>48</v>
      </c>
      <c r="C700" s="24">
        <v>44032</v>
      </c>
      <c r="D700" s="23" t="s">
        <v>923</v>
      </c>
      <c r="E700" s="24">
        <v>44095</v>
      </c>
      <c r="F700" s="23">
        <v>300</v>
      </c>
      <c r="G700" s="23">
        <v>300</v>
      </c>
      <c r="H700" s="25"/>
    </row>
    <row r="701" spans="1:8" x14ac:dyDescent="0.25">
      <c r="A701" s="23">
        <v>5801663524</v>
      </c>
      <c r="B701" s="23" t="s">
        <v>48</v>
      </c>
      <c r="C701" s="24">
        <v>44032</v>
      </c>
      <c r="D701" s="23" t="s">
        <v>923</v>
      </c>
      <c r="E701" s="24">
        <v>44095</v>
      </c>
      <c r="F701" s="23">
        <v>1000</v>
      </c>
      <c r="G701" s="23">
        <v>347</v>
      </c>
      <c r="H701" s="25"/>
    </row>
    <row r="702" spans="1:8" x14ac:dyDescent="0.25">
      <c r="A702" s="23">
        <v>98498817</v>
      </c>
      <c r="B702" s="23" t="s">
        <v>48</v>
      </c>
      <c r="C702" s="24">
        <v>44032</v>
      </c>
      <c r="D702" s="23" t="s">
        <v>923</v>
      </c>
      <c r="E702" s="24">
        <v>44095</v>
      </c>
      <c r="F702" s="23">
        <v>640</v>
      </c>
      <c r="G702" s="23">
        <v>180</v>
      </c>
      <c r="H702" s="25"/>
    </row>
    <row r="703" spans="1:8" x14ac:dyDescent="0.25">
      <c r="A703" s="23">
        <v>84365357</v>
      </c>
      <c r="B703" s="23" t="s">
        <v>61</v>
      </c>
      <c r="C703" s="24">
        <v>44033</v>
      </c>
      <c r="D703" s="23" t="s">
        <v>924</v>
      </c>
      <c r="E703" s="24">
        <v>44055</v>
      </c>
      <c r="F703" s="23">
        <v>7</v>
      </c>
      <c r="G703" s="23">
        <v>2</v>
      </c>
      <c r="H703" s="25"/>
    </row>
    <row r="704" spans="1:8" x14ac:dyDescent="0.25">
      <c r="A704" s="23">
        <v>504090550</v>
      </c>
      <c r="B704" s="23" t="s">
        <v>709</v>
      </c>
      <c r="C704" s="24">
        <v>44033</v>
      </c>
      <c r="D704" s="23" t="s">
        <v>925</v>
      </c>
      <c r="E704" s="24">
        <v>44055</v>
      </c>
      <c r="F704" s="23">
        <v>6</v>
      </c>
      <c r="G704" s="23">
        <v>0</v>
      </c>
      <c r="H704" s="25"/>
    </row>
    <row r="705" spans="1:8" x14ac:dyDescent="0.25">
      <c r="A705" s="23">
        <v>504125776</v>
      </c>
      <c r="B705" s="23" t="s">
        <v>709</v>
      </c>
      <c r="C705" s="24">
        <v>44033</v>
      </c>
      <c r="D705" s="23" t="s">
        <v>925</v>
      </c>
      <c r="E705" s="24">
        <v>44055</v>
      </c>
      <c r="F705" s="23">
        <v>218</v>
      </c>
      <c r="G705" s="23">
        <v>0</v>
      </c>
      <c r="H705" s="25"/>
    </row>
    <row r="706" spans="1:8" x14ac:dyDescent="0.25">
      <c r="A706" s="23">
        <v>504089741</v>
      </c>
      <c r="B706" s="23" t="s">
        <v>709</v>
      </c>
      <c r="C706" s="24">
        <v>44033</v>
      </c>
      <c r="D706" s="23" t="s">
        <v>925</v>
      </c>
      <c r="E706" s="24">
        <v>44055</v>
      </c>
      <c r="F706" s="23">
        <v>2</v>
      </c>
      <c r="G706" s="23">
        <v>0</v>
      </c>
      <c r="H706" s="25"/>
    </row>
    <row r="707" spans="1:8" x14ac:dyDescent="0.25">
      <c r="A707" s="23">
        <v>504116981</v>
      </c>
      <c r="B707" s="23" t="s">
        <v>709</v>
      </c>
      <c r="C707" s="24">
        <v>44033</v>
      </c>
      <c r="D707" s="23" t="s">
        <v>925</v>
      </c>
      <c r="E707" s="24">
        <v>44055</v>
      </c>
      <c r="F707" s="23">
        <v>2</v>
      </c>
      <c r="G707" s="23">
        <v>0</v>
      </c>
      <c r="H707" s="25"/>
    </row>
    <row r="708" spans="1:8" x14ac:dyDescent="0.25">
      <c r="A708" s="23">
        <v>504107641</v>
      </c>
      <c r="B708" s="23" t="s">
        <v>709</v>
      </c>
      <c r="C708" s="24">
        <v>44033</v>
      </c>
      <c r="D708" s="23" t="s">
        <v>925</v>
      </c>
      <c r="E708" s="24">
        <v>44049</v>
      </c>
      <c r="F708" s="23">
        <v>229</v>
      </c>
      <c r="G708" s="23">
        <v>0</v>
      </c>
      <c r="H708" s="25"/>
    </row>
    <row r="709" spans="1:8" x14ac:dyDescent="0.25">
      <c r="A709" s="23">
        <v>5801865432</v>
      </c>
      <c r="B709" s="23" t="s">
        <v>709</v>
      </c>
      <c r="C709" s="24">
        <v>44033</v>
      </c>
      <c r="D709" s="23" t="s">
        <v>925</v>
      </c>
      <c r="E709" s="24">
        <v>44068</v>
      </c>
      <c r="F709" s="23">
        <v>6</v>
      </c>
      <c r="G709" s="23">
        <v>0</v>
      </c>
      <c r="H709" s="25"/>
    </row>
    <row r="710" spans="1:8" x14ac:dyDescent="0.25">
      <c r="A710" s="23">
        <v>5801720930</v>
      </c>
      <c r="B710" s="23" t="s">
        <v>709</v>
      </c>
      <c r="C710" s="24">
        <v>44033</v>
      </c>
      <c r="D710" s="23" t="s">
        <v>925</v>
      </c>
      <c r="E710" s="24">
        <v>44055</v>
      </c>
      <c r="F710" s="23">
        <v>1</v>
      </c>
      <c r="G710" s="23">
        <v>0</v>
      </c>
      <c r="H710" s="25"/>
    </row>
    <row r="711" spans="1:8" x14ac:dyDescent="0.25">
      <c r="A711" s="23">
        <v>7730682</v>
      </c>
      <c r="B711" s="23" t="s">
        <v>663</v>
      </c>
      <c r="C711" s="24">
        <v>44033</v>
      </c>
      <c r="D711" s="23" t="s">
        <v>926</v>
      </c>
      <c r="E711" s="24">
        <v>44076</v>
      </c>
      <c r="F711" s="23">
        <v>310</v>
      </c>
      <c r="G711" s="23">
        <v>0</v>
      </c>
      <c r="H711" s="25"/>
    </row>
    <row r="712" spans="1:8" x14ac:dyDescent="0.25">
      <c r="A712" s="23">
        <v>5801628858</v>
      </c>
      <c r="B712" s="23" t="s">
        <v>690</v>
      </c>
      <c r="C712" s="24">
        <v>44033</v>
      </c>
      <c r="D712" s="23" t="s">
        <v>927</v>
      </c>
      <c r="E712" s="24">
        <v>44097</v>
      </c>
      <c r="F712" s="23">
        <v>5</v>
      </c>
      <c r="G712" s="23">
        <v>0</v>
      </c>
      <c r="H712" s="25"/>
    </row>
    <row r="713" spans="1:8" x14ac:dyDescent="0.25">
      <c r="A713" s="23">
        <v>5802195325</v>
      </c>
      <c r="B713" s="23" t="s">
        <v>690</v>
      </c>
      <c r="C713" s="24">
        <v>44033</v>
      </c>
      <c r="D713" s="23" t="s">
        <v>927</v>
      </c>
      <c r="E713" s="24">
        <v>44097</v>
      </c>
      <c r="F713" s="23">
        <v>5</v>
      </c>
      <c r="G713" s="23">
        <v>2</v>
      </c>
      <c r="H713" s="25"/>
    </row>
    <row r="714" spans="1:8" x14ac:dyDescent="0.25">
      <c r="A714" s="23">
        <v>16691077</v>
      </c>
      <c r="B714" s="23" t="s">
        <v>690</v>
      </c>
      <c r="C714" s="24">
        <v>44033</v>
      </c>
      <c r="D714" s="23" t="s">
        <v>927</v>
      </c>
      <c r="E714" s="24">
        <v>44097</v>
      </c>
      <c r="F714" s="23">
        <v>30</v>
      </c>
      <c r="G714" s="23">
        <v>28</v>
      </c>
      <c r="H714" s="25"/>
    </row>
    <row r="715" spans="1:8" x14ac:dyDescent="0.25">
      <c r="A715" s="23">
        <v>4894727</v>
      </c>
      <c r="B715" s="23" t="s">
        <v>48</v>
      </c>
      <c r="C715" s="24">
        <v>44033</v>
      </c>
      <c r="D715" s="23" t="s">
        <v>928</v>
      </c>
      <c r="E715" s="24">
        <v>44097</v>
      </c>
      <c r="F715" s="23">
        <v>14</v>
      </c>
      <c r="G715" s="23">
        <v>10</v>
      </c>
      <c r="H715" s="25"/>
    </row>
    <row r="716" spans="1:8" x14ac:dyDescent="0.25">
      <c r="A716" s="23">
        <v>8190477</v>
      </c>
      <c r="B716" s="23" t="s">
        <v>929</v>
      </c>
      <c r="C716" s="24">
        <v>44033</v>
      </c>
      <c r="D716" s="23" t="s">
        <v>930</v>
      </c>
      <c r="E716" s="24">
        <v>44105</v>
      </c>
      <c r="F716" s="23">
        <v>6000</v>
      </c>
      <c r="G716" s="23"/>
      <c r="H716" s="25"/>
    </row>
    <row r="717" spans="1:8" x14ac:dyDescent="0.25">
      <c r="A717" s="23">
        <v>8082086</v>
      </c>
      <c r="B717" s="23" t="s">
        <v>929</v>
      </c>
      <c r="C717" s="24">
        <v>44033</v>
      </c>
      <c r="D717" s="23" t="s">
        <v>930</v>
      </c>
      <c r="E717" s="24">
        <v>44105</v>
      </c>
      <c r="F717" s="23">
        <v>30000</v>
      </c>
      <c r="G717" s="23"/>
      <c r="H717" s="25"/>
    </row>
    <row r="718" spans="1:8" x14ac:dyDescent="0.25">
      <c r="A718" s="23" t="s">
        <v>674</v>
      </c>
      <c r="B718" s="23" t="s">
        <v>884</v>
      </c>
      <c r="C718" s="24">
        <v>44033</v>
      </c>
      <c r="D718" s="23" t="s">
        <v>917</v>
      </c>
      <c r="E718" s="24">
        <v>44077</v>
      </c>
      <c r="F718" s="23">
        <v>1</v>
      </c>
      <c r="G718" s="23"/>
      <c r="H718" s="25"/>
    </row>
    <row r="719" spans="1:8" x14ac:dyDescent="0.25">
      <c r="A719" s="23" t="s">
        <v>674</v>
      </c>
      <c r="B719" s="23" t="s">
        <v>884</v>
      </c>
      <c r="C719" s="24">
        <v>44033</v>
      </c>
      <c r="D719" s="23" t="s">
        <v>917</v>
      </c>
      <c r="E719" s="24">
        <v>44077</v>
      </c>
      <c r="F719" s="23">
        <v>1</v>
      </c>
      <c r="G719" s="23"/>
      <c r="H719" s="25"/>
    </row>
    <row r="720" spans="1:8" x14ac:dyDescent="0.25">
      <c r="A720" s="23" t="s">
        <v>674</v>
      </c>
      <c r="B720" s="23" t="s">
        <v>884</v>
      </c>
      <c r="C720" s="24">
        <v>44033</v>
      </c>
      <c r="D720" s="23" t="s">
        <v>885</v>
      </c>
      <c r="E720" s="24">
        <v>44049</v>
      </c>
      <c r="F720" s="23">
        <v>1</v>
      </c>
      <c r="G720" s="23"/>
      <c r="H720" s="25"/>
    </row>
    <row r="721" spans="1:8" x14ac:dyDescent="0.25">
      <c r="A721" s="23">
        <v>99361036</v>
      </c>
      <c r="B721" s="23" t="s">
        <v>48</v>
      </c>
      <c r="C721" s="24">
        <v>44035</v>
      </c>
      <c r="D721" s="23" t="s">
        <v>931</v>
      </c>
      <c r="E721" s="24">
        <v>44039</v>
      </c>
      <c r="F721" s="23">
        <v>1</v>
      </c>
      <c r="G721" s="23"/>
      <c r="H721" s="25"/>
    </row>
    <row r="722" spans="1:8" x14ac:dyDescent="0.25">
      <c r="A722" s="23">
        <v>42553674</v>
      </c>
      <c r="B722" s="23" t="s">
        <v>696</v>
      </c>
      <c r="C722" s="24">
        <v>44035</v>
      </c>
      <c r="D722" s="23" t="s">
        <v>932</v>
      </c>
      <c r="E722" s="24">
        <v>44044</v>
      </c>
      <c r="F722" s="23">
        <v>125</v>
      </c>
      <c r="G722" s="23">
        <v>15</v>
      </c>
      <c r="H722" s="25"/>
    </row>
    <row r="723" spans="1:8" x14ac:dyDescent="0.25">
      <c r="A723" s="23">
        <v>504342424</v>
      </c>
      <c r="B723" s="23" t="s">
        <v>48</v>
      </c>
      <c r="C723" s="24">
        <v>44035</v>
      </c>
      <c r="D723" s="23" t="s">
        <v>933</v>
      </c>
      <c r="E723" s="24">
        <v>44099</v>
      </c>
      <c r="F723" s="23">
        <v>3</v>
      </c>
      <c r="G723" s="23">
        <v>0</v>
      </c>
      <c r="H723" s="25"/>
    </row>
    <row r="724" spans="1:8" x14ac:dyDescent="0.25">
      <c r="A724" s="23">
        <v>11061576</v>
      </c>
      <c r="B724" s="23" t="s">
        <v>48</v>
      </c>
      <c r="C724" s="24">
        <v>44035</v>
      </c>
      <c r="D724" s="23" t="s">
        <v>933</v>
      </c>
      <c r="E724" s="24">
        <v>44099</v>
      </c>
      <c r="F724" s="23">
        <v>1</v>
      </c>
      <c r="G724" s="23">
        <v>0</v>
      </c>
      <c r="H724" s="25"/>
    </row>
    <row r="725" spans="1:8" x14ac:dyDescent="0.25">
      <c r="A725" s="23">
        <v>504078223</v>
      </c>
      <c r="B725" s="23" t="s">
        <v>48</v>
      </c>
      <c r="C725" s="24">
        <v>44035</v>
      </c>
      <c r="D725" s="23" t="s">
        <v>933</v>
      </c>
      <c r="E725" s="24">
        <v>44099</v>
      </c>
      <c r="F725" s="23">
        <v>5</v>
      </c>
      <c r="G725" s="23">
        <v>0</v>
      </c>
      <c r="H725" s="25"/>
    </row>
    <row r="726" spans="1:8" x14ac:dyDescent="0.25">
      <c r="A726" s="23">
        <v>504085566</v>
      </c>
      <c r="B726" s="23" t="s">
        <v>48</v>
      </c>
      <c r="C726" s="24">
        <v>44035</v>
      </c>
      <c r="D726" s="23" t="s">
        <v>933</v>
      </c>
      <c r="E726" s="24">
        <v>44099</v>
      </c>
      <c r="F726" s="23">
        <v>4</v>
      </c>
      <c r="G726" s="23">
        <v>0</v>
      </c>
      <c r="H726" s="25"/>
    </row>
    <row r="727" spans="1:8" x14ac:dyDescent="0.25">
      <c r="A727" s="23">
        <v>504087182</v>
      </c>
      <c r="B727" s="23" t="s">
        <v>48</v>
      </c>
      <c r="C727" s="24">
        <v>44035</v>
      </c>
      <c r="D727" s="23" t="s">
        <v>933</v>
      </c>
      <c r="E727" s="24">
        <v>44099</v>
      </c>
      <c r="F727" s="23">
        <v>3</v>
      </c>
      <c r="G727" s="23">
        <v>0</v>
      </c>
      <c r="H727" s="25"/>
    </row>
    <row r="728" spans="1:8" x14ac:dyDescent="0.25">
      <c r="A728" s="23">
        <v>5802168789</v>
      </c>
      <c r="B728" s="23" t="s">
        <v>48</v>
      </c>
      <c r="C728" s="24">
        <v>44035</v>
      </c>
      <c r="D728" s="23" t="s">
        <v>933</v>
      </c>
      <c r="E728" s="24">
        <v>44099</v>
      </c>
      <c r="F728" s="23">
        <v>101</v>
      </c>
      <c r="G728" s="23">
        <v>0</v>
      </c>
      <c r="H728" s="25"/>
    </row>
    <row r="729" spans="1:8" x14ac:dyDescent="0.25">
      <c r="A729" s="23">
        <v>504082651</v>
      </c>
      <c r="B729" s="23" t="s">
        <v>48</v>
      </c>
      <c r="C729" s="24">
        <v>44035</v>
      </c>
      <c r="D729" s="23" t="s">
        <v>933</v>
      </c>
      <c r="E729" s="24">
        <v>44099</v>
      </c>
      <c r="F729" s="23">
        <v>4</v>
      </c>
      <c r="G729" s="23">
        <v>0</v>
      </c>
      <c r="H729" s="25"/>
    </row>
    <row r="730" spans="1:8" x14ac:dyDescent="0.25">
      <c r="A730" s="23">
        <v>504245603</v>
      </c>
      <c r="B730" s="23" t="s">
        <v>48</v>
      </c>
      <c r="C730" s="24">
        <v>44035</v>
      </c>
      <c r="D730" s="23" t="s">
        <v>933</v>
      </c>
      <c r="E730" s="24">
        <v>44099</v>
      </c>
      <c r="F730" s="23">
        <v>2</v>
      </c>
      <c r="G730" s="23">
        <v>0</v>
      </c>
      <c r="H730" s="25"/>
    </row>
    <row r="731" spans="1:8" x14ac:dyDescent="0.25">
      <c r="A731" s="23">
        <v>99450797</v>
      </c>
      <c r="B731" s="23" t="s">
        <v>48</v>
      </c>
      <c r="C731" s="24">
        <v>44035</v>
      </c>
      <c r="D731" s="23" t="s">
        <v>933</v>
      </c>
      <c r="E731" s="24">
        <v>44099</v>
      </c>
      <c r="F731" s="23">
        <v>1</v>
      </c>
      <c r="G731" s="23">
        <v>0</v>
      </c>
      <c r="H731" s="25"/>
    </row>
    <row r="732" spans="1:8" x14ac:dyDescent="0.25">
      <c r="A732" s="23">
        <v>2992242</v>
      </c>
      <c r="B732" s="23" t="s">
        <v>48</v>
      </c>
      <c r="C732" s="24">
        <v>44035</v>
      </c>
      <c r="D732" s="23" t="s">
        <v>933</v>
      </c>
      <c r="E732" s="24">
        <v>44099</v>
      </c>
      <c r="F732" s="23">
        <v>23</v>
      </c>
      <c r="G732" s="23">
        <v>0</v>
      </c>
      <c r="H732" s="25"/>
    </row>
    <row r="733" spans="1:8" x14ac:dyDescent="0.25">
      <c r="A733" s="23">
        <v>504005575</v>
      </c>
      <c r="B733" s="23" t="s">
        <v>48</v>
      </c>
      <c r="C733" s="24">
        <v>44035</v>
      </c>
      <c r="D733" s="23" t="s">
        <v>933</v>
      </c>
      <c r="E733" s="24">
        <v>44099</v>
      </c>
      <c r="F733" s="23">
        <v>4</v>
      </c>
      <c r="G733" s="23">
        <v>0</v>
      </c>
      <c r="H733" s="25"/>
    </row>
    <row r="734" spans="1:8" x14ac:dyDescent="0.25">
      <c r="A734" s="23">
        <v>504188241</v>
      </c>
      <c r="B734" s="23" t="s">
        <v>48</v>
      </c>
      <c r="C734" s="24">
        <v>44035</v>
      </c>
      <c r="D734" s="23" t="s">
        <v>933</v>
      </c>
      <c r="E734" s="24">
        <v>44099</v>
      </c>
      <c r="F734" s="23">
        <v>200</v>
      </c>
      <c r="G734" s="23">
        <v>0</v>
      </c>
      <c r="H734" s="25"/>
    </row>
    <row r="735" spans="1:8" x14ac:dyDescent="0.25">
      <c r="A735" s="23">
        <v>5801921802</v>
      </c>
      <c r="B735" s="23" t="s">
        <v>48</v>
      </c>
      <c r="C735" s="24">
        <v>44035</v>
      </c>
      <c r="D735" s="23" t="s">
        <v>933</v>
      </c>
      <c r="E735" s="24">
        <v>44099</v>
      </c>
      <c r="F735" s="23">
        <v>4</v>
      </c>
      <c r="G735" s="23">
        <v>0</v>
      </c>
      <c r="H735" s="25"/>
    </row>
    <row r="736" spans="1:8" x14ac:dyDescent="0.25">
      <c r="A736" s="23">
        <v>504099833</v>
      </c>
      <c r="B736" s="23" t="s">
        <v>48</v>
      </c>
      <c r="C736" s="24">
        <v>44035</v>
      </c>
      <c r="D736" s="23" t="s">
        <v>933</v>
      </c>
      <c r="E736" s="24">
        <v>44099</v>
      </c>
      <c r="F736" s="23">
        <v>3</v>
      </c>
      <c r="G736" s="23">
        <v>0</v>
      </c>
      <c r="H736" s="25"/>
    </row>
    <row r="737" spans="1:8" x14ac:dyDescent="0.25">
      <c r="A737" s="23">
        <v>504373486</v>
      </c>
      <c r="B737" s="23" t="s">
        <v>48</v>
      </c>
      <c r="C737" s="24">
        <v>44035</v>
      </c>
      <c r="D737" s="23" t="s">
        <v>933</v>
      </c>
      <c r="E737" s="24">
        <v>44099</v>
      </c>
      <c r="F737" s="23">
        <v>1</v>
      </c>
      <c r="G737" s="23">
        <v>0</v>
      </c>
      <c r="H737" s="25"/>
    </row>
    <row r="738" spans="1:8" x14ac:dyDescent="0.25">
      <c r="A738" s="23">
        <v>504047549</v>
      </c>
      <c r="B738" s="23" t="s">
        <v>48</v>
      </c>
      <c r="C738" s="24">
        <v>44035</v>
      </c>
      <c r="D738" s="23" t="s">
        <v>933</v>
      </c>
      <c r="E738" s="24">
        <v>44099</v>
      </c>
      <c r="F738" s="23">
        <v>1</v>
      </c>
      <c r="G738" s="23">
        <v>0</v>
      </c>
      <c r="H738" s="25"/>
    </row>
    <row r="739" spans="1:8" x14ac:dyDescent="0.25">
      <c r="A739" s="23">
        <v>18088594</v>
      </c>
      <c r="B739" s="23" t="s">
        <v>48</v>
      </c>
      <c r="C739" s="24">
        <v>44035</v>
      </c>
      <c r="D739" s="23" t="s">
        <v>933</v>
      </c>
      <c r="E739" s="24">
        <v>44099</v>
      </c>
      <c r="F739" s="23">
        <v>11</v>
      </c>
      <c r="G739" s="23">
        <v>0</v>
      </c>
      <c r="H739" s="25"/>
    </row>
    <row r="740" spans="1:8" x14ac:dyDescent="0.25">
      <c r="A740" s="23">
        <v>500351898</v>
      </c>
      <c r="B740" s="23" t="s">
        <v>48</v>
      </c>
      <c r="C740" s="24">
        <v>44035</v>
      </c>
      <c r="D740" s="23" t="s">
        <v>933</v>
      </c>
      <c r="E740" s="24">
        <v>44099</v>
      </c>
      <c r="F740" s="23">
        <v>2</v>
      </c>
      <c r="G740" s="23">
        <v>0</v>
      </c>
      <c r="H740" s="25"/>
    </row>
    <row r="741" spans="1:8" x14ac:dyDescent="0.25">
      <c r="A741" s="23">
        <v>5801554160</v>
      </c>
      <c r="B741" s="23" t="s">
        <v>48</v>
      </c>
      <c r="C741" s="24">
        <v>44035</v>
      </c>
      <c r="D741" s="23" t="s">
        <v>933</v>
      </c>
      <c r="E741" s="24">
        <v>44099</v>
      </c>
      <c r="F741" s="23">
        <v>22</v>
      </c>
      <c r="G741" s="23">
        <v>0</v>
      </c>
      <c r="H741" s="25"/>
    </row>
    <row r="742" spans="1:8" x14ac:dyDescent="0.25">
      <c r="A742" s="23">
        <v>5801487245</v>
      </c>
      <c r="B742" s="23" t="s">
        <v>48</v>
      </c>
      <c r="C742" s="24">
        <v>44035</v>
      </c>
      <c r="D742" s="23" t="s">
        <v>933</v>
      </c>
      <c r="E742" s="24">
        <v>44099</v>
      </c>
      <c r="F742" s="23">
        <v>2</v>
      </c>
      <c r="G742" s="23">
        <v>0</v>
      </c>
      <c r="H742" s="25"/>
    </row>
    <row r="743" spans="1:8" x14ac:dyDescent="0.25">
      <c r="A743" s="23">
        <v>504384342</v>
      </c>
      <c r="B743" s="23" t="s">
        <v>48</v>
      </c>
      <c r="C743" s="24">
        <v>44035</v>
      </c>
      <c r="D743" s="23" t="s">
        <v>933</v>
      </c>
      <c r="E743" s="24">
        <v>44099</v>
      </c>
      <c r="F743" s="23">
        <v>8</v>
      </c>
      <c r="G743" s="23">
        <v>0</v>
      </c>
      <c r="H743" s="25"/>
    </row>
    <row r="744" spans="1:8" x14ac:dyDescent="0.25">
      <c r="A744" s="23">
        <v>504375094</v>
      </c>
      <c r="B744" s="23" t="s">
        <v>48</v>
      </c>
      <c r="C744" s="24">
        <v>44035</v>
      </c>
      <c r="D744" s="23" t="s">
        <v>933</v>
      </c>
      <c r="E744" s="24">
        <v>44099</v>
      </c>
      <c r="F744" s="23">
        <v>1</v>
      </c>
      <c r="G744" s="23">
        <v>0</v>
      </c>
      <c r="H744" s="25"/>
    </row>
    <row r="745" spans="1:8" x14ac:dyDescent="0.25">
      <c r="A745" s="23">
        <v>500392262</v>
      </c>
      <c r="B745" s="23" t="s">
        <v>48</v>
      </c>
      <c r="C745" s="24">
        <v>44035</v>
      </c>
      <c r="D745" s="23" t="s">
        <v>933</v>
      </c>
      <c r="E745" s="24">
        <v>44099</v>
      </c>
      <c r="F745" s="23">
        <v>56</v>
      </c>
      <c r="G745" s="23">
        <v>0</v>
      </c>
      <c r="H745" s="25"/>
    </row>
    <row r="746" spans="1:8" x14ac:dyDescent="0.25">
      <c r="A746" s="23">
        <v>5802016084</v>
      </c>
      <c r="B746" s="23" t="s">
        <v>48</v>
      </c>
      <c r="C746" s="24">
        <v>44035</v>
      </c>
      <c r="D746" s="23" t="s">
        <v>933</v>
      </c>
      <c r="E746" s="24">
        <v>44099</v>
      </c>
      <c r="F746" s="23">
        <v>14</v>
      </c>
      <c r="G746" s="23">
        <v>0</v>
      </c>
      <c r="H746" s="25"/>
    </row>
    <row r="747" spans="1:8" x14ac:dyDescent="0.25">
      <c r="A747" s="23">
        <v>504147809</v>
      </c>
      <c r="B747" s="23" t="s">
        <v>48</v>
      </c>
      <c r="C747" s="24">
        <v>44035</v>
      </c>
      <c r="D747" s="23" t="s">
        <v>933</v>
      </c>
      <c r="E747" s="24">
        <v>44099</v>
      </c>
      <c r="F747" s="23">
        <v>3</v>
      </c>
      <c r="G747" s="23">
        <v>0</v>
      </c>
      <c r="H747" s="25"/>
    </row>
    <row r="748" spans="1:8" x14ac:dyDescent="0.25">
      <c r="A748" s="23">
        <v>5801953706</v>
      </c>
      <c r="B748" s="23" t="s">
        <v>48</v>
      </c>
      <c r="C748" s="24">
        <v>44035</v>
      </c>
      <c r="D748" s="23" t="s">
        <v>933</v>
      </c>
      <c r="E748" s="24">
        <v>44099</v>
      </c>
      <c r="F748" s="23">
        <v>18</v>
      </c>
      <c r="G748" s="23">
        <v>0</v>
      </c>
      <c r="H748" s="25"/>
    </row>
    <row r="749" spans="1:8" x14ac:dyDescent="0.25">
      <c r="A749" s="23">
        <v>504221688</v>
      </c>
      <c r="B749" s="23" t="s">
        <v>48</v>
      </c>
      <c r="C749" s="24">
        <v>44035</v>
      </c>
      <c r="D749" s="23" t="s">
        <v>933</v>
      </c>
      <c r="E749" s="24">
        <v>44099</v>
      </c>
      <c r="F749" s="23">
        <v>2</v>
      </c>
      <c r="G749" s="23">
        <v>0</v>
      </c>
      <c r="H749" s="25"/>
    </row>
    <row r="750" spans="1:8" x14ac:dyDescent="0.25">
      <c r="A750" s="23">
        <v>504000627</v>
      </c>
      <c r="B750" s="23" t="s">
        <v>48</v>
      </c>
      <c r="C750" s="24">
        <v>44035</v>
      </c>
      <c r="D750" s="23" t="s">
        <v>933</v>
      </c>
      <c r="E750" s="24">
        <v>44099</v>
      </c>
      <c r="F750" s="23">
        <v>1</v>
      </c>
      <c r="G750" s="23">
        <v>0</v>
      </c>
      <c r="H750" s="25"/>
    </row>
    <row r="751" spans="1:8" x14ac:dyDescent="0.25">
      <c r="A751" s="23">
        <v>5802712012</v>
      </c>
      <c r="B751" s="23" t="s">
        <v>48</v>
      </c>
      <c r="C751" s="24">
        <v>44035</v>
      </c>
      <c r="D751" s="23" t="s">
        <v>933</v>
      </c>
      <c r="E751" s="24">
        <v>44099</v>
      </c>
      <c r="F751" s="23">
        <v>6</v>
      </c>
      <c r="G751" s="23">
        <v>0</v>
      </c>
      <c r="H751" s="25"/>
    </row>
    <row r="752" spans="1:8" x14ac:dyDescent="0.25">
      <c r="A752" s="23">
        <v>504084365</v>
      </c>
      <c r="B752" s="23" t="s">
        <v>48</v>
      </c>
      <c r="C752" s="24">
        <v>44035</v>
      </c>
      <c r="D752" s="23" t="s">
        <v>933</v>
      </c>
      <c r="E752" s="24">
        <v>44099</v>
      </c>
      <c r="F752" s="23">
        <v>1</v>
      </c>
      <c r="G752" s="23">
        <v>0</v>
      </c>
      <c r="H752" s="25"/>
    </row>
    <row r="753" spans="1:8" x14ac:dyDescent="0.25">
      <c r="A753" s="23">
        <v>504387382</v>
      </c>
      <c r="B753" s="23" t="s">
        <v>48</v>
      </c>
      <c r="C753" s="24">
        <v>44035</v>
      </c>
      <c r="D753" s="23" t="s">
        <v>933</v>
      </c>
      <c r="E753" s="24">
        <v>44099</v>
      </c>
      <c r="F753" s="23">
        <v>12</v>
      </c>
      <c r="G753" s="23">
        <v>0</v>
      </c>
      <c r="H753" s="25"/>
    </row>
    <row r="754" spans="1:8" x14ac:dyDescent="0.25">
      <c r="A754" s="23">
        <v>5802102036</v>
      </c>
      <c r="B754" s="23" t="s">
        <v>48</v>
      </c>
      <c r="C754" s="24">
        <v>44035</v>
      </c>
      <c r="D754" s="23" t="s">
        <v>933</v>
      </c>
      <c r="E754" s="24">
        <v>44099</v>
      </c>
      <c r="F754" s="23">
        <v>16</v>
      </c>
      <c r="G754" s="23">
        <v>0</v>
      </c>
      <c r="H754" s="25"/>
    </row>
    <row r="755" spans="1:8" x14ac:dyDescent="0.25">
      <c r="A755" s="23">
        <v>5802016480</v>
      </c>
      <c r="B755" s="23" t="s">
        <v>48</v>
      </c>
      <c r="C755" s="24">
        <v>44035</v>
      </c>
      <c r="D755" s="23" t="s">
        <v>933</v>
      </c>
      <c r="E755" s="24">
        <v>44099</v>
      </c>
      <c r="F755" s="23">
        <v>1</v>
      </c>
      <c r="G755" s="23">
        <v>0</v>
      </c>
      <c r="H755" s="25"/>
    </row>
    <row r="756" spans="1:8" x14ac:dyDescent="0.25">
      <c r="A756" s="23">
        <v>5801860991</v>
      </c>
      <c r="B756" s="23" t="s">
        <v>48</v>
      </c>
      <c r="C756" s="24">
        <v>44035</v>
      </c>
      <c r="D756" s="23" t="s">
        <v>933</v>
      </c>
      <c r="E756" s="24">
        <v>44099</v>
      </c>
      <c r="F756" s="23">
        <v>6</v>
      </c>
      <c r="G756" s="23">
        <v>0</v>
      </c>
      <c r="H756" s="25"/>
    </row>
    <row r="757" spans="1:8" x14ac:dyDescent="0.25">
      <c r="A757" s="23">
        <v>5801400568</v>
      </c>
      <c r="B757" s="23" t="s">
        <v>48</v>
      </c>
      <c r="C757" s="24">
        <v>44035</v>
      </c>
      <c r="D757" s="23" t="s">
        <v>933</v>
      </c>
      <c r="E757" s="24">
        <v>44099</v>
      </c>
      <c r="F757" s="23">
        <v>3</v>
      </c>
      <c r="G757" s="23">
        <v>0</v>
      </c>
      <c r="H757" s="25"/>
    </row>
    <row r="758" spans="1:8" x14ac:dyDescent="0.25">
      <c r="A758" s="23">
        <v>5801632261</v>
      </c>
      <c r="B758" s="23" t="s">
        <v>48</v>
      </c>
      <c r="C758" s="24">
        <v>44035</v>
      </c>
      <c r="D758" s="23" t="s">
        <v>933</v>
      </c>
      <c r="E758" s="24">
        <v>44099</v>
      </c>
      <c r="F758" s="23">
        <v>12</v>
      </c>
      <c r="G758" s="23">
        <v>0</v>
      </c>
      <c r="H758" s="25"/>
    </row>
    <row r="759" spans="1:8" x14ac:dyDescent="0.25">
      <c r="A759" s="23">
        <v>504222835</v>
      </c>
      <c r="B759" s="23" t="s">
        <v>48</v>
      </c>
      <c r="C759" s="24">
        <v>44035</v>
      </c>
      <c r="D759" s="23" t="s">
        <v>933</v>
      </c>
      <c r="E759" s="24">
        <v>44099</v>
      </c>
      <c r="F759" s="23">
        <v>51</v>
      </c>
      <c r="G759" s="23">
        <v>0</v>
      </c>
      <c r="H759" s="25"/>
    </row>
    <row r="760" spans="1:8" x14ac:dyDescent="0.25">
      <c r="A760" s="23">
        <v>504211431</v>
      </c>
      <c r="B760" s="23" t="s">
        <v>48</v>
      </c>
      <c r="C760" s="24">
        <v>44035</v>
      </c>
      <c r="D760" s="23" t="s">
        <v>933</v>
      </c>
      <c r="E760" s="24">
        <v>44099</v>
      </c>
      <c r="F760" s="23">
        <v>2</v>
      </c>
      <c r="G760" s="23">
        <v>0</v>
      </c>
      <c r="H760" s="25"/>
    </row>
    <row r="761" spans="1:8" x14ac:dyDescent="0.25">
      <c r="A761" s="23">
        <v>504136788</v>
      </c>
      <c r="B761" s="23" t="s">
        <v>48</v>
      </c>
      <c r="C761" s="24">
        <v>44035</v>
      </c>
      <c r="D761" s="23" t="s">
        <v>933</v>
      </c>
      <c r="E761" s="24">
        <v>44099</v>
      </c>
      <c r="F761" s="23">
        <v>3</v>
      </c>
      <c r="G761" s="23">
        <v>0</v>
      </c>
      <c r="H761" s="25"/>
    </row>
    <row r="762" spans="1:8" x14ac:dyDescent="0.25">
      <c r="A762" s="23">
        <v>5801554532</v>
      </c>
      <c r="B762" s="23" t="s">
        <v>48</v>
      </c>
      <c r="C762" s="24">
        <v>44035</v>
      </c>
      <c r="D762" s="23" t="s">
        <v>933</v>
      </c>
      <c r="E762" s="24">
        <v>44099</v>
      </c>
      <c r="F762" s="23">
        <v>1</v>
      </c>
      <c r="G762" s="23">
        <v>0</v>
      </c>
      <c r="H762" s="25"/>
    </row>
    <row r="763" spans="1:8" x14ac:dyDescent="0.25">
      <c r="A763" s="23">
        <v>5801686484</v>
      </c>
      <c r="B763" s="23" t="s">
        <v>48</v>
      </c>
      <c r="C763" s="24">
        <v>44035</v>
      </c>
      <c r="D763" s="23" t="s">
        <v>933</v>
      </c>
      <c r="E763" s="24">
        <v>44099</v>
      </c>
      <c r="F763" s="23">
        <v>9</v>
      </c>
      <c r="G763" s="23">
        <v>0</v>
      </c>
      <c r="H763" s="25"/>
    </row>
    <row r="764" spans="1:8" x14ac:dyDescent="0.25">
      <c r="A764" s="23">
        <v>504000022</v>
      </c>
      <c r="B764" s="23" t="s">
        <v>48</v>
      </c>
      <c r="C764" s="24">
        <v>44035</v>
      </c>
      <c r="D764" s="23" t="s">
        <v>933</v>
      </c>
      <c r="E764" s="24">
        <v>44099</v>
      </c>
      <c r="F764" s="23">
        <v>1</v>
      </c>
      <c r="G764" s="23">
        <v>0</v>
      </c>
      <c r="H764" s="25"/>
    </row>
    <row r="765" spans="1:8" x14ac:dyDescent="0.25">
      <c r="A765" s="23">
        <v>2992241</v>
      </c>
      <c r="B765" s="23" t="s">
        <v>48</v>
      </c>
      <c r="C765" s="24">
        <v>44035</v>
      </c>
      <c r="D765" s="23" t="s">
        <v>933</v>
      </c>
      <c r="E765" s="24">
        <v>44099</v>
      </c>
      <c r="F765" s="23">
        <v>12</v>
      </c>
      <c r="G765" s="23">
        <v>0</v>
      </c>
      <c r="H765" s="25"/>
    </row>
    <row r="766" spans="1:8" x14ac:dyDescent="0.25">
      <c r="A766" s="23">
        <v>16729534</v>
      </c>
      <c r="B766" s="23" t="s">
        <v>48</v>
      </c>
      <c r="C766" s="24">
        <v>44035</v>
      </c>
      <c r="D766" s="23" t="s">
        <v>933</v>
      </c>
      <c r="E766" s="24">
        <v>44099</v>
      </c>
      <c r="F766" s="23">
        <v>1</v>
      </c>
      <c r="G766" s="23">
        <v>0</v>
      </c>
      <c r="H766" s="25"/>
    </row>
    <row r="767" spans="1:8" x14ac:dyDescent="0.25">
      <c r="A767" s="23">
        <v>5801453888</v>
      </c>
      <c r="B767" s="23" t="s">
        <v>48</v>
      </c>
      <c r="C767" s="24">
        <v>44035</v>
      </c>
      <c r="D767" s="23" t="s">
        <v>933</v>
      </c>
      <c r="E767" s="24">
        <v>44099</v>
      </c>
      <c r="F767" s="23">
        <v>15</v>
      </c>
      <c r="G767" s="23">
        <v>0</v>
      </c>
      <c r="H767" s="25"/>
    </row>
    <row r="768" spans="1:8" x14ac:dyDescent="0.25">
      <c r="A768" s="23">
        <v>504255185</v>
      </c>
      <c r="B768" s="23" t="s">
        <v>48</v>
      </c>
      <c r="C768" s="24">
        <v>44035</v>
      </c>
      <c r="D768" s="23" t="s">
        <v>933</v>
      </c>
      <c r="E768" s="24">
        <v>44099</v>
      </c>
      <c r="F768" s="23">
        <v>367</v>
      </c>
      <c r="G768" s="23">
        <v>0</v>
      </c>
      <c r="H768" s="25"/>
    </row>
    <row r="769" spans="1:8" x14ac:dyDescent="0.25">
      <c r="A769" s="23">
        <v>504088823</v>
      </c>
      <c r="B769" s="23" t="s">
        <v>48</v>
      </c>
      <c r="C769" s="24">
        <v>44035</v>
      </c>
      <c r="D769" s="23" t="s">
        <v>933</v>
      </c>
      <c r="E769" s="24">
        <v>44099</v>
      </c>
      <c r="F769" s="23">
        <v>11</v>
      </c>
      <c r="G769" s="23">
        <v>0</v>
      </c>
      <c r="H769" s="25"/>
    </row>
    <row r="770" spans="1:8" x14ac:dyDescent="0.25">
      <c r="A770" s="23">
        <v>4896409</v>
      </c>
      <c r="B770" s="23" t="s">
        <v>48</v>
      </c>
      <c r="C770" s="24">
        <v>44035</v>
      </c>
      <c r="D770" s="23" t="s">
        <v>933</v>
      </c>
      <c r="E770" s="24">
        <v>44099</v>
      </c>
      <c r="F770" s="23">
        <v>25</v>
      </c>
      <c r="G770" s="23">
        <v>0</v>
      </c>
      <c r="H770" s="25"/>
    </row>
    <row r="771" spans="1:8" x14ac:dyDescent="0.25">
      <c r="A771" s="23">
        <v>504101720</v>
      </c>
      <c r="B771" s="23" t="s">
        <v>48</v>
      </c>
      <c r="C771" s="24">
        <v>44035</v>
      </c>
      <c r="D771" s="23" t="s">
        <v>933</v>
      </c>
      <c r="E771" s="24">
        <v>44099</v>
      </c>
      <c r="F771" s="23">
        <v>11</v>
      </c>
      <c r="G771" s="23">
        <v>0</v>
      </c>
      <c r="H771" s="25"/>
    </row>
    <row r="772" spans="1:8" x14ac:dyDescent="0.25">
      <c r="A772" s="23">
        <v>500086447</v>
      </c>
      <c r="B772" s="23" t="s">
        <v>48</v>
      </c>
      <c r="C772" s="24">
        <v>44035</v>
      </c>
      <c r="D772" s="23" t="s">
        <v>933</v>
      </c>
      <c r="E772" s="24">
        <v>44099</v>
      </c>
      <c r="F772" s="23">
        <v>1</v>
      </c>
      <c r="G772" s="23">
        <v>0</v>
      </c>
      <c r="H772" s="25"/>
    </row>
    <row r="773" spans="1:8" x14ac:dyDescent="0.25">
      <c r="A773" s="23">
        <v>5801703191</v>
      </c>
      <c r="B773" s="23" t="s">
        <v>48</v>
      </c>
      <c r="C773" s="24">
        <v>44035</v>
      </c>
      <c r="D773" s="23" t="s">
        <v>933</v>
      </c>
      <c r="E773" s="24">
        <v>44099</v>
      </c>
      <c r="F773" s="23">
        <v>7</v>
      </c>
      <c r="G773" s="23">
        <v>0</v>
      </c>
      <c r="H773" s="25"/>
    </row>
    <row r="774" spans="1:8" x14ac:dyDescent="0.25">
      <c r="A774" s="23">
        <v>4897877</v>
      </c>
      <c r="B774" s="23" t="s">
        <v>48</v>
      </c>
      <c r="C774" s="24">
        <v>44035</v>
      </c>
      <c r="D774" s="23" t="s">
        <v>933</v>
      </c>
      <c r="E774" s="24">
        <v>44099</v>
      </c>
      <c r="F774" s="23">
        <v>3</v>
      </c>
      <c r="G774" s="23">
        <v>0</v>
      </c>
      <c r="H774" s="25"/>
    </row>
    <row r="775" spans="1:8" x14ac:dyDescent="0.25">
      <c r="A775" s="23">
        <v>504380259</v>
      </c>
      <c r="B775" s="23" t="s">
        <v>48</v>
      </c>
      <c r="C775" s="24">
        <v>44035</v>
      </c>
      <c r="D775" s="23" t="s">
        <v>933</v>
      </c>
      <c r="E775" s="24">
        <v>44099</v>
      </c>
      <c r="F775" s="23">
        <v>17</v>
      </c>
      <c r="G775" s="23">
        <v>0</v>
      </c>
      <c r="H775" s="25"/>
    </row>
    <row r="776" spans="1:8" x14ac:dyDescent="0.25">
      <c r="A776" s="23">
        <v>504070038</v>
      </c>
      <c r="B776" s="23" t="s">
        <v>48</v>
      </c>
      <c r="C776" s="24">
        <v>44035</v>
      </c>
      <c r="D776" s="23" t="s">
        <v>933</v>
      </c>
      <c r="E776" s="24">
        <v>44099</v>
      </c>
      <c r="F776" s="23">
        <v>23</v>
      </c>
      <c r="G776" s="23">
        <v>17</v>
      </c>
      <c r="H776" s="25"/>
    </row>
    <row r="777" spans="1:8" x14ac:dyDescent="0.25">
      <c r="A777" s="23">
        <v>500086402</v>
      </c>
      <c r="B777" s="23" t="s">
        <v>48</v>
      </c>
      <c r="C777" s="24">
        <v>44035</v>
      </c>
      <c r="D777" s="23" t="s">
        <v>933</v>
      </c>
      <c r="E777" s="24">
        <v>44099</v>
      </c>
      <c r="F777" s="23">
        <v>13</v>
      </c>
      <c r="G777" s="23">
        <v>0</v>
      </c>
      <c r="H777" s="25"/>
    </row>
    <row r="778" spans="1:8" x14ac:dyDescent="0.25">
      <c r="A778" s="23">
        <v>4897546</v>
      </c>
      <c r="B778" s="23" t="s">
        <v>48</v>
      </c>
      <c r="C778" s="24">
        <v>44035</v>
      </c>
      <c r="D778" s="23" t="s">
        <v>933</v>
      </c>
      <c r="E778" s="24">
        <v>44099</v>
      </c>
      <c r="F778" s="23">
        <v>12</v>
      </c>
      <c r="G778" s="23">
        <v>0</v>
      </c>
      <c r="H778" s="25"/>
    </row>
    <row r="779" spans="1:8" x14ac:dyDescent="0.25">
      <c r="A779" s="23">
        <v>5801921858</v>
      </c>
      <c r="B779" s="23" t="s">
        <v>48</v>
      </c>
      <c r="C779" s="24">
        <v>44035</v>
      </c>
      <c r="D779" s="23" t="s">
        <v>933</v>
      </c>
      <c r="E779" s="24">
        <v>44099</v>
      </c>
      <c r="F779" s="23">
        <v>22</v>
      </c>
      <c r="G779" s="23">
        <v>0</v>
      </c>
      <c r="H779" s="25"/>
    </row>
    <row r="780" spans="1:8" x14ac:dyDescent="0.25">
      <c r="A780" s="23">
        <v>5802122597</v>
      </c>
      <c r="B780" s="23" t="s">
        <v>48</v>
      </c>
      <c r="C780" s="24">
        <v>44035</v>
      </c>
      <c r="D780" s="23" t="s">
        <v>933</v>
      </c>
      <c r="E780" s="24">
        <v>44099</v>
      </c>
      <c r="F780" s="23">
        <v>4</v>
      </c>
      <c r="G780" s="23">
        <v>0</v>
      </c>
      <c r="H780" s="25"/>
    </row>
    <row r="781" spans="1:8" x14ac:dyDescent="0.25">
      <c r="A781" s="23">
        <v>5801935311</v>
      </c>
      <c r="B781" s="23" t="s">
        <v>48</v>
      </c>
      <c r="C781" s="24">
        <v>44035</v>
      </c>
      <c r="D781" s="23" t="s">
        <v>933</v>
      </c>
      <c r="E781" s="24">
        <v>44099</v>
      </c>
      <c r="F781" s="23">
        <v>3</v>
      </c>
      <c r="G781" s="23">
        <v>0</v>
      </c>
      <c r="H781" s="25"/>
    </row>
    <row r="782" spans="1:8" x14ac:dyDescent="0.25">
      <c r="A782" s="23">
        <v>5801919543</v>
      </c>
      <c r="B782" s="23" t="s">
        <v>48</v>
      </c>
      <c r="C782" s="24">
        <v>44035</v>
      </c>
      <c r="D782" s="23" t="s">
        <v>933</v>
      </c>
      <c r="E782" s="24">
        <v>44099</v>
      </c>
      <c r="F782" s="23">
        <v>6</v>
      </c>
      <c r="G782" s="23">
        <v>0</v>
      </c>
      <c r="H782" s="25"/>
    </row>
    <row r="783" spans="1:8" x14ac:dyDescent="0.25">
      <c r="A783" s="23">
        <v>5801605828</v>
      </c>
      <c r="B783" s="23" t="s">
        <v>48</v>
      </c>
      <c r="C783" s="24">
        <v>44035</v>
      </c>
      <c r="D783" s="23" t="s">
        <v>933</v>
      </c>
      <c r="E783" s="24">
        <v>44099</v>
      </c>
      <c r="F783" s="23">
        <v>7</v>
      </c>
      <c r="G783" s="23">
        <v>0</v>
      </c>
      <c r="H783" s="25"/>
    </row>
    <row r="784" spans="1:8" x14ac:dyDescent="0.25">
      <c r="A784" s="23">
        <v>504033770</v>
      </c>
      <c r="B784" s="23" t="s">
        <v>48</v>
      </c>
      <c r="C784" s="24">
        <v>44035</v>
      </c>
      <c r="D784" s="23" t="s">
        <v>933</v>
      </c>
      <c r="E784" s="24">
        <v>44099</v>
      </c>
      <c r="F784" s="23">
        <v>60</v>
      </c>
      <c r="G784" s="23">
        <v>0</v>
      </c>
      <c r="H784" s="25"/>
    </row>
    <row r="785" spans="1:8" x14ac:dyDescent="0.25">
      <c r="A785" s="23">
        <v>504360207</v>
      </c>
      <c r="B785" s="23" t="s">
        <v>48</v>
      </c>
      <c r="C785" s="24">
        <v>44035</v>
      </c>
      <c r="D785" s="23" t="s">
        <v>933</v>
      </c>
      <c r="E785" s="24">
        <v>44099</v>
      </c>
      <c r="F785" s="23">
        <v>1</v>
      </c>
      <c r="G785" s="23">
        <v>0</v>
      </c>
      <c r="H785" s="25"/>
    </row>
    <row r="786" spans="1:8" x14ac:dyDescent="0.25">
      <c r="A786" s="23">
        <v>5801525843</v>
      </c>
      <c r="B786" s="23" t="s">
        <v>48</v>
      </c>
      <c r="C786" s="24">
        <v>44035</v>
      </c>
      <c r="D786" s="23" t="s">
        <v>933</v>
      </c>
      <c r="E786" s="24">
        <v>44099</v>
      </c>
      <c r="F786" s="23">
        <v>8</v>
      </c>
      <c r="G786" s="23">
        <v>6</v>
      </c>
      <c r="H786" s="25"/>
    </row>
    <row r="787" spans="1:8" x14ac:dyDescent="0.25">
      <c r="A787" s="23">
        <v>5801663526</v>
      </c>
      <c r="B787" s="23" t="s">
        <v>48</v>
      </c>
      <c r="C787" s="24">
        <v>44035</v>
      </c>
      <c r="D787" s="23" t="s">
        <v>933</v>
      </c>
      <c r="E787" s="24">
        <v>44099</v>
      </c>
      <c r="F787" s="23">
        <v>7</v>
      </c>
      <c r="G787" s="23">
        <v>0</v>
      </c>
      <c r="H787" s="25"/>
    </row>
    <row r="788" spans="1:8" x14ac:dyDescent="0.25">
      <c r="A788" s="23">
        <v>500333923</v>
      </c>
      <c r="B788" s="23" t="s">
        <v>48</v>
      </c>
      <c r="C788" s="24">
        <v>44035</v>
      </c>
      <c r="D788" s="23" t="s">
        <v>933</v>
      </c>
      <c r="E788" s="24">
        <v>44099</v>
      </c>
      <c r="F788" s="23">
        <v>2</v>
      </c>
      <c r="G788" s="23">
        <v>0</v>
      </c>
      <c r="H788" s="25"/>
    </row>
    <row r="789" spans="1:8" x14ac:dyDescent="0.25">
      <c r="A789" s="23">
        <v>5801634135</v>
      </c>
      <c r="B789" s="23" t="s">
        <v>48</v>
      </c>
      <c r="C789" s="24">
        <v>44035</v>
      </c>
      <c r="D789" s="23" t="s">
        <v>933</v>
      </c>
      <c r="E789" s="24">
        <v>44099</v>
      </c>
      <c r="F789" s="23">
        <v>98</v>
      </c>
      <c r="G789" s="23">
        <v>0</v>
      </c>
      <c r="H789" s="25"/>
    </row>
    <row r="790" spans="1:8" x14ac:dyDescent="0.25">
      <c r="A790" s="23">
        <v>504157631</v>
      </c>
      <c r="B790" s="23" t="s">
        <v>48</v>
      </c>
      <c r="C790" s="24">
        <v>44035</v>
      </c>
      <c r="D790" s="23" t="s">
        <v>933</v>
      </c>
      <c r="E790" s="24">
        <v>44099</v>
      </c>
      <c r="F790" s="23">
        <v>5</v>
      </c>
      <c r="G790" s="23">
        <v>0</v>
      </c>
      <c r="H790" s="25"/>
    </row>
    <row r="791" spans="1:8" x14ac:dyDescent="0.25">
      <c r="A791" s="23">
        <v>5801561321</v>
      </c>
      <c r="B791" s="23" t="s">
        <v>48</v>
      </c>
      <c r="C791" s="24">
        <v>44035</v>
      </c>
      <c r="D791" s="23" t="s">
        <v>933</v>
      </c>
      <c r="E791" s="24">
        <v>44099</v>
      </c>
      <c r="F791" s="23">
        <v>142</v>
      </c>
      <c r="G791" s="23">
        <v>0</v>
      </c>
      <c r="H791" s="25"/>
    </row>
    <row r="792" spans="1:8" x14ac:dyDescent="0.25">
      <c r="A792" s="23">
        <v>5801639369</v>
      </c>
      <c r="B792" s="23" t="s">
        <v>48</v>
      </c>
      <c r="C792" s="24">
        <v>44035</v>
      </c>
      <c r="D792" s="23" t="s">
        <v>933</v>
      </c>
      <c r="E792" s="24">
        <v>44099</v>
      </c>
      <c r="F792" s="23">
        <v>13</v>
      </c>
      <c r="G792" s="23">
        <v>0</v>
      </c>
      <c r="H792" s="25"/>
    </row>
    <row r="793" spans="1:8" x14ac:dyDescent="0.25">
      <c r="A793" s="23">
        <v>5801572990</v>
      </c>
      <c r="B793" s="23" t="s">
        <v>48</v>
      </c>
      <c r="C793" s="24">
        <v>44035</v>
      </c>
      <c r="D793" s="23" t="s">
        <v>933</v>
      </c>
      <c r="E793" s="24">
        <v>44099</v>
      </c>
      <c r="F793" s="23">
        <v>3</v>
      </c>
      <c r="G793" s="23">
        <v>0</v>
      </c>
      <c r="H793" s="25"/>
    </row>
    <row r="794" spans="1:8" x14ac:dyDescent="0.25">
      <c r="A794" s="23">
        <v>5802473355</v>
      </c>
      <c r="B794" s="23" t="s">
        <v>48</v>
      </c>
      <c r="C794" s="24">
        <v>44035</v>
      </c>
      <c r="D794" s="23" t="s">
        <v>933</v>
      </c>
      <c r="E794" s="24">
        <v>44099</v>
      </c>
      <c r="F794" s="23">
        <v>18</v>
      </c>
      <c r="G794" s="23">
        <v>0</v>
      </c>
      <c r="H794" s="25"/>
    </row>
    <row r="795" spans="1:8" x14ac:dyDescent="0.25">
      <c r="A795" s="23">
        <v>5801705532</v>
      </c>
      <c r="B795" s="23" t="s">
        <v>48</v>
      </c>
      <c r="C795" s="24">
        <v>44035</v>
      </c>
      <c r="D795" s="23" t="s">
        <v>933</v>
      </c>
      <c r="E795" s="24">
        <v>44099</v>
      </c>
      <c r="F795" s="23">
        <v>1</v>
      </c>
      <c r="G795" s="23">
        <v>0</v>
      </c>
      <c r="H795" s="25"/>
    </row>
    <row r="796" spans="1:8" x14ac:dyDescent="0.25">
      <c r="A796" s="23">
        <v>504380075</v>
      </c>
      <c r="B796" s="23" t="s">
        <v>48</v>
      </c>
      <c r="C796" s="24">
        <v>44035</v>
      </c>
      <c r="D796" s="23" t="s">
        <v>933</v>
      </c>
      <c r="E796" s="24">
        <v>44099</v>
      </c>
      <c r="F796" s="23">
        <v>7</v>
      </c>
      <c r="G796" s="23">
        <v>0</v>
      </c>
      <c r="H796" s="25"/>
    </row>
    <row r="797" spans="1:8" x14ac:dyDescent="0.25">
      <c r="A797" s="23">
        <v>504136998</v>
      </c>
      <c r="B797" s="23" t="s">
        <v>48</v>
      </c>
      <c r="C797" s="24">
        <v>44035</v>
      </c>
      <c r="D797" s="23" t="s">
        <v>933</v>
      </c>
      <c r="E797" s="24">
        <v>44099</v>
      </c>
      <c r="F797" s="23">
        <v>6</v>
      </c>
      <c r="G797" s="23">
        <v>0</v>
      </c>
      <c r="H797" s="25"/>
    </row>
    <row r="798" spans="1:8" x14ac:dyDescent="0.25">
      <c r="A798" s="23">
        <v>504221864</v>
      </c>
      <c r="B798" s="23" t="s">
        <v>48</v>
      </c>
      <c r="C798" s="24">
        <v>44035</v>
      </c>
      <c r="D798" s="23" t="s">
        <v>933</v>
      </c>
      <c r="E798" s="24">
        <v>44099</v>
      </c>
      <c r="F798" s="23">
        <v>2</v>
      </c>
      <c r="G798" s="23">
        <v>0</v>
      </c>
      <c r="H798" s="25"/>
    </row>
    <row r="799" spans="1:8" x14ac:dyDescent="0.25">
      <c r="A799" s="23">
        <v>5801922501</v>
      </c>
      <c r="B799" s="23" t="s">
        <v>48</v>
      </c>
      <c r="C799" s="24">
        <v>44035</v>
      </c>
      <c r="D799" s="23" t="s">
        <v>933</v>
      </c>
      <c r="E799" s="24">
        <v>44099</v>
      </c>
      <c r="F799" s="23">
        <v>21</v>
      </c>
      <c r="G799" s="23">
        <v>0</v>
      </c>
      <c r="H799" s="25"/>
    </row>
    <row r="800" spans="1:8" x14ac:dyDescent="0.25">
      <c r="A800" s="23">
        <v>504113302</v>
      </c>
      <c r="B800" s="23" t="s">
        <v>48</v>
      </c>
      <c r="C800" s="24">
        <v>44035</v>
      </c>
      <c r="D800" s="23" t="s">
        <v>933</v>
      </c>
      <c r="E800" s="24">
        <v>44099</v>
      </c>
      <c r="F800" s="23">
        <v>3</v>
      </c>
      <c r="G800" s="23">
        <v>0</v>
      </c>
      <c r="H800" s="25"/>
    </row>
    <row r="801" spans="1:8" x14ac:dyDescent="0.25">
      <c r="A801" s="23">
        <v>5801554483</v>
      </c>
      <c r="B801" s="23" t="s">
        <v>48</v>
      </c>
      <c r="C801" s="24">
        <v>44035</v>
      </c>
      <c r="D801" s="23" t="s">
        <v>933</v>
      </c>
      <c r="E801" s="24">
        <v>44099</v>
      </c>
      <c r="F801" s="23">
        <v>1</v>
      </c>
      <c r="G801" s="23">
        <v>0</v>
      </c>
      <c r="H801" s="25"/>
    </row>
    <row r="802" spans="1:8" x14ac:dyDescent="0.25">
      <c r="A802" s="23">
        <v>5801603433</v>
      </c>
      <c r="B802" s="23" t="s">
        <v>48</v>
      </c>
      <c r="C802" s="24">
        <v>44035</v>
      </c>
      <c r="D802" s="23" t="s">
        <v>933</v>
      </c>
      <c r="E802" s="24">
        <v>44099</v>
      </c>
      <c r="F802" s="23">
        <v>4</v>
      </c>
      <c r="G802" s="23">
        <v>0</v>
      </c>
      <c r="H802" s="25"/>
    </row>
    <row r="803" spans="1:8" x14ac:dyDescent="0.25">
      <c r="A803" s="23">
        <v>5801922491</v>
      </c>
      <c r="B803" s="23" t="s">
        <v>48</v>
      </c>
      <c r="C803" s="24">
        <v>44035</v>
      </c>
      <c r="D803" s="23" t="s">
        <v>933</v>
      </c>
      <c r="E803" s="24">
        <v>44099</v>
      </c>
      <c r="F803" s="23">
        <v>2</v>
      </c>
      <c r="G803" s="23">
        <v>0</v>
      </c>
      <c r="H803" s="25"/>
    </row>
    <row r="804" spans="1:8" x14ac:dyDescent="0.25">
      <c r="A804" s="23">
        <v>5801370306</v>
      </c>
      <c r="B804" s="23" t="s">
        <v>48</v>
      </c>
      <c r="C804" s="24">
        <v>44035</v>
      </c>
      <c r="D804" s="23" t="s">
        <v>933</v>
      </c>
      <c r="E804" s="24">
        <v>44099</v>
      </c>
      <c r="F804" s="23">
        <v>4</v>
      </c>
      <c r="G804" s="23">
        <v>0</v>
      </c>
      <c r="H804" s="25"/>
    </row>
    <row r="805" spans="1:8" x14ac:dyDescent="0.25">
      <c r="A805" s="23">
        <v>8024222</v>
      </c>
      <c r="B805" s="23" t="s">
        <v>48</v>
      </c>
      <c r="C805" s="24">
        <v>44035</v>
      </c>
      <c r="D805" s="23" t="s">
        <v>933</v>
      </c>
      <c r="E805" s="24">
        <v>44099</v>
      </c>
      <c r="F805" s="23">
        <v>4</v>
      </c>
      <c r="G805" s="23">
        <v>0</v>
      </c>
      <c r="H805" s="25"/>
    </row>
    <row r="806" spans="1:8" x14ac:dyDescent="0.25">
      <c r="A806" s="23">
        <v>5802099914</v>
      </c>
      <c r="B806" s="23" t="s">
        <v>48</v>
      </c>
      <c r="C806" s="24">
        <v>44035</v>
      </c>
      <c r="D806" s="23" t="s">
        <v>933</v>
      </c>
      <c r="E806" s="24">
        <v>44099</v>
      </c>
      <c r="F806" s="23">
        <v>1</v>
      </c>
      <c r="G806" s="23">
        <v>0</v>
      </c>
      <c r="H806" s="25"/>
    </row>
    <row r="807" spans="1:8" x14ac:dyDescent="0.25">
      <c r="A807" s="23">
        <v>14302824</v>
      </c>
      <c r="B807" s="23" t="s">
        <v>48</v>
      </c>
      <c r="C807" s="24">
        <v>44035</v>
      </c>
      <c r="D807" s="23" t="s">
        <v>933</v>
      </c>
      <c r="E807" s="24">
        <v>44099</v>
      </c>
      <c r="F807" s="23">
        <v>2</v>
      </c>
      <c r="G807" s="23">
        <v>0</v>
      </c>
      <c r="H807" s="25"/>
    </row>
    <row r="808" spans="1:8" x14ac:dyDescent="0.25">
      <c r="A808" s="23">
        <v>4895591</v>
      </c>
      <c r="B808" s="23" t="s">
        <v>48</v>
      </c>
      <c r="C808" s="24">
        <v>44035</v>
      </c>
      <c r="D808" s="23" t="s">
        <v>933</v>
      </c>
      <c r="E808" s="24">
        <v>44099</v>
      </c>
      <c r="F808" s="23">
        <v>10</v>
      </c>
      <c r="G808" s="23">
        <v>0</v>
      </c>
      <c r="H808" s="25"/>
    </row>
    <row r="809" spans="1:8" x14ac:dyDescent="0.25">
      <c r="A809" s="23">
        <v>16598225</v>
      </c>
      <c r="B809" s="23" t="s">
        <v>48</v>
      </c>
      <c r="C809" s="24">
        <v>44035</v>
      </c>
      <c r="D809" s="23" t="s">
        <v>933</v>
      </c>
      <c r="E809" s="24">
        <v>44099</v>
      </c>
      <c r="F809" s="23">
        <v>104</v>
      </c>
      <c r="G809" s="23">
        <v>0</v>
      </c>
      <c r="H809" s="25"/>
    </row>
    <row r="810" spans="1:8" x14ac:dyDescent="0.25">
      <c r="A810" s="23">
        <v>16692024</v>
      </c>
      <c r="B810" s="23" t="s">
        <v>48</v>
      </c>
      <c r="C810" s="24">
        <v>44035</v>
      </c>
      <c r="D810" s="23" t="s">
        <v>933</v>
      </c>
      <c r="E810" s="24">
        <v>44099</v>
      </c>
      <c r="F810" s="23">
        <v>21</v>
      </c>
      <c r="G810" s="23">
        <v>0</v>
      </c>
      <c r="H810" s="25"/>
    </row>
    <row r="811" spans="1:8" x14ac:dyDescent="0.25">
      <c r="A811" s="23">
        <v>16690525</v>
      </c>
      <c r="B811" s="23" t="s">
        <v>48</v>
      </c>
      <c r="C811" s="24">
        <v>44035</v>
      </c>
      <c r="D811" s="23" t="s">
        <v>933</v>
      </c>
      <c r="E811" s="24">
        <v>44099</v>
      </c>
      <c r="F811" s="23">
        <v>58</v>
      </c>
      <c r="G811" s="23">
        <v>0</v>
      </c>
      <c r="H811" s="25"/>
    </row>
    <row r="812" spans="1:8" x14ac:dyDescent="0.25">
      <c r="A812" s="23">
        <v>16691077</v>
      </c>
      <c r="B812" s="23" t="s">
        <v>690</v>
      </c>
      <c r="C812" s="24">
        <v>44035</v>
      </c>
      <c r="D812" s="23" t="s">
        <v>934</v>
      </c>
      <c r="E812" s="24">
        <v>44099</v>
      </c>
      <c r="F812" s="23">
        <v>85</v>
      </c>
      <c r="G812" s="23">
        <v>37</v>
      </c>
      <c r="H812" s="25"/>
    </row>
    <row r="813" spans="1:8" x14ac:dyDescent="0.25">
      <c r="A813" s="23">
        <v>5801602312</v>
      </c>
      <c r="B813" s="23" t="s">
        <v>690</v>
      </c>
      <c r="C813" s="24">
        <v>44035</v>
      </c>
      <c r="D813" s="23" t="s">
        <v>934</v>
      </c>
      <c r="E813" s="24">
        <v>44099</v>
      </c>
      <c r="F813" s="23">
        <v>3</v>
      </c>
      <c r="G813" s="23">
        <v>0</v>
      </c>
      <c r="H813" s="25"/>
    </row>
    <row r="814" spans="1:8" x14ac:dyDescent="0.25">
      <c r="A814" s="23">
        <v>504078127</v>
      </c>
      <c r="B814" s="23" t="s">
        <v>61</v>
      </c>
      <c r="C814" s="24">
        <v>44035</v>
      </c>
      <c r="D814" s="23" t="s">
        <v>935</v>
      </c>
      <c r="E814" s="24">
        <v>44041</v>
      </c>
      <c r="F814" s="23">
        <v>1</v>
      </c>
      <c r="G814" s="23">
        <v>0</v>
      </c>
      <c r="H814" s="25"/>
    </row>
    <row r="815" spans="1:8" x14ac:dyDescent="0.25">
      <c r="A815" s="23">
        <v>5802136336</v>
      </c>
      <c r="B815" s="23" t="s">
        <v>61</v>
      </c>
      <c r="C815" s="24">
        <v>44035</v>
      </c>
      <c r="D815" s="23" t="s">
        <v>936</v>
      </c>
      <c r="E815" s="24">
        <v>44068</v>
      </c>
      <c r="F815" s="23">
        <v>1</v>
      </c>
      <c r="G815" s="23">
        <v>0</v>
      </c>
      <c r="H815" s="25"/>
    </row>
    <row r="816" spans="1:8" x14ac:dyDescent="0.25">
      <c r="A816" s="23">
        <v>87362933</v>
      </c>
      <c r="B816" s="23" t="s">
        <v>61</v>
      </c>
      <c r="C816" s="24">
        <v>44035</v>
      </c>
      <c r="D816" s="23" t="s">
        <v>936</v>
      </c>
      <c r="E816" s="24">
        <v>44057</v>
      </c>
      <c r="F816" s="23">
        <v>1</v>
      </c>
      <c r="G816" s="23">
        <v>0</v>
      </c>
      <c r="H816" s="25"/>
    </row>
    <row r="817" spans="1:8" x14ac:dyDescent="0.25">
      <c r="A817" s="23">
        <v>5802273618</v>
      </c>
      <c r="B817" s="23" t="s">
        <v>701</v>
      </c>
      <c r="C817" s="24">
        <v>44035</v>
      </c>
      <c r="D817" s="23" t="s">
        <v>937</v>
      </c>
      <c r="E817" s="24">
        <v>44075</v>
      </c>
      <c r="F817" s="23">
        <v>20</v>
      </c>
      <c r="G817" s="23">
        <v>0</v>
      </c>
      <c r="H817" s="25"/>
    </row>
    <row r="818" spans="1:8" x14ac:dyDescent="0.25">
      <c r="A818" s="23">
        <v>18087692</v>
      </c>
      <c r="B818" s="23" t="s">
        <v>48</v>
      </c>
      <c r="C818" s="24">
        <v>44036</v>
      </c>
      <c r="D818" s="23" t="s">
        <v>938</v>
      </c>
      <c r="E818" s="24">
        <v>44041</v>
      </c>
      <c r="F818" s="23">
        <v>16</v>
      </c>
      <c r="G818" s="23"/>
      <c r="H818" s="25"/>
    </row>
    <row r="819" spans="1:8" x14ac:dyDescent="0.25">
      <c r="A819" s="23">
        <v>504256830</v>
      </c>
      <c r="B819" s="23" t="s">
        <v>48</v>
      </c>
      <c r="C819" s="24">
        <v>44036</v>
      </c>
      <c r="D819" s="23" t="s">
        <v>938</v>
      </c>
      <c r="E819" s="24">
        <v>44102</v>
      </c>
      <c r="F819" s="23">
        <v>4</v>
      </c>
      <c r="G819" s="23"/>
      <c r="H819" s="25"/>
    </row>
    <row r="820" spans="1:8" x14ac:dyDescent="0.25">
      <c r="A820" s="23">
        <v>5801592491</v>
      </c>
      <c r="B820" s="23" t="s">
        <v>709</v>
      </c>
      <c r="C820" s="24">
        <v>44036</v>
      </c>
      <c r="D820" s="23" t="s">
        <v>939</v>
      </c>
      <c r="E820" s="24">
        <v>44060</v>
      </c>
      <c r="F820" s="23">
        <v>2</v>
      </c>
      <c r="G820" s="23">
        <v>0</v>
      </c>
      <c r="H820" s="25"/>
    </row>
    <row r="821" spans="1:8" x14ac:dyDescent="0.25">
      <c r="A821" s="23">
        <v>504256830</v>
      </c>
      <c r="B821" s="23" t="s">
        <v>709</v>
      </c>
      <c r="C821" s="24">
        <v>44036</v>
      </c>
      <c r="D821" s="23" t="s">
        <v>939</v>
      </c>
      <c r="E821" s="24">
        <v>44057</v>
      </c>
      <c r="F821" s="23">
        <v>4</v>
      </c>
      <c r="G821" s="23">
        <v>0</v>
      </c>
      <c r="H821" s="25"/>
    </row>
    <row r="822" spans="1:8" x14ac:dyDescent="0.25">
      <c r="A822" s="23">
        <v>504089741</v>
      </c>
      <c r="B822" s="23" t="s">
        <v>709</v>
      </c>
      <c r="C822" s="24">
        <v>44036</v>
      </c>
      <c r="D822" s="23" t="s">
        <v>939</v>
      </c>
      <c r="E822" s="24">
        <v>44057</v>
      </c>
      <c r="F822" s="23">
        <v>4</v>
      </c>
      <c r="G822" s="23">
        <v>0</v>
      </c>
      <c r="H822" s="25"/>
    </row>
    <row r="823" spans="1:8" x14ac:dyDescent="0.25">
      <c r="A823" s="23">
        <v>5801607678</v>
      </c>
      <c r="B823" s="23" t="s">
        <v>709</v>
      </c>
      <c r="C823" s="24">
        <v>44036</v>
      </c>
      <c r="D823" s="23" t="s">
        <v>939</v>
      </c>
      <c r="E823" s="24">
        <v>44057</v>
      </c>
      <c r="F823" s="23">
        <v>3</v>
      </c>
      <c r="G823" s="23">
        <v>0</v>
      </c>
      <c r="H823" s="25"/>
    </row>
    <row r="824" spans="1:8" x14ac:dyDescent="0.25">
      <c r="A824" s="23">
        <v>504084150</v>
      </c>
      <c r="B824" s="23" t="s">
        <v>709</v>
      </c>
      <c r="C824" s="24">
        <v>44036</v>
      </c>
      <c r="D824" s="23" t="s">
        <v>939</v>
      </c>
      <c r="E824" s="24">
        <v>44057</v>
      </c>
      <c r="F824" s="23">
        <v>5</v>
      </c>
      <c r="G824" s="23">
        <v>0</v>
      </c>
      <c r="H824" s="25"/>
    </row>
    <row r="825" spans="1:8" x14ac:dyDescent="0.25">
      <c r="A825" s="23">
        <v>504070711</v>
      </c>
      <c r="B825" s="23" t="s">
        <v>709</v>
      </c>
      <c r="C825" s="24">
        <v>44036</v>
      </c>
      <c r="D825" s="23" t="s">
        <v>939</v>
      </c>
      <c r="E825" s="24">
        <v>44057</v>
      </c>
      <c r="F825" s="23">
        <v>2</v>
      </c>
      <c r="G825" s="23">
        <v>0</v>
      </c>
      <c r="H825" s="25"/>
    </row>
    <row r="826" spans="1:8" x14ac:dyDescent="0.25">
      <c r="A826" s="23">
        <v>504120361</v>
      </c>
      <c r="B826" s="23" t="s">
        <v>709</v>
      </c>
      <c r="C826" s="24">
        <v>44036</v>
      </c>
      <c r="D826" s="23" t="s">
        <v>939</v>
      </c>
      <c r="E826" s="24">
        <v>44057</v>
      </c>
      <c r="F826" s="23">
        <v>1</v>
      </c>
      <c r="G826" s="23">
        <v>1</v>
      </c>
      <c r="H826" s="25"/>
    </row>
    <row r="827" spans="1:8" x14ac:dyDescent="0.25">
      <c r="A827" s="23">
        <v>500346074</v>
      </c>
      <c r="B827" s="23" t="s">
        <v>709</v>
      </c>
      <c r="C827" s="24">
        <v>44036</v>
      </c>
      <c r="D827" s="23" t="s">
        <v>939</v>
      </c>
      <c r="E827" s="24">
        <v>44057</v>
      </c>
      <c r="F827" s="23">
        <v>16</v>
      </c>
      <c r="G827" s="23">
        <v>0</v>
      </c>
      <c r="H827" s="25"/>
    </row>
    <row r="828" spans="1:8" x14ac:dyDescent="0.25">
      <c r="A828" s="23">
        <v>500328251</v>
      </c>
      <c r="B828" s="23" t="s">
        <v>709</v>
      </c>
      <c r="C828" s="24">
        <v>44036</v>
      </c>
      <c r="D828" s="23" t="s">
        <v>939</v>
      </c>
      <c r="E828" s="24">
        <v>44057</v>
      </c>
      <c r="F828" s="23">
        <v>4</v>
      </c>
      <c r="G828" s="23">
        <v>4</v>
      </c>
      <c r="H828" s="25"/>
    </row>
    <row r="829" spans="1:8" x14ac:dyDescent="0.25">
      <c r="A829" s="23">
        <v>5801805727</v>
      </c>
      <c r="B829" s="23" t="s">
        <v>709</v>
      </c>
      <c r="C829" s="24">
        <v>44036</v>
      </c>
      <c r="D829" s="23" t="s">
        <v>939</v>
      </c>
      <c r="E829" s="24">
        <v>44060</v>
      </c>
      <c r="F829" s="23">
        <v>2</v>
      </c>
      <c r="G829" s="23"/>
      <c r="H829" s="25"/>
    </row>
    <row r="830" spans="1:8" x14ac:dyDescent="0.25">
      <c r="A830" s="23">
        <v>504373486</v>
      </c>
      <c r="B830" s="23" t="s">
        <v>48</v>
      </c>
      <c r="C830" s="24">
        <v>44036</v>
      </c>
      <c r="D830" s="23" t="s">
        <v>940</v>
      </c>
      <c r="E830" s="24">
        <v>44102</v>
      </c>
      <c r="F830" s="23">
        <v>1</v>
      </c>
      <c r="G830" s="23">
        <v>0</v>
      </c>
      <c r="H830" s="25"/>
    </row>
    <row r="831" spans="1:8" x14ac:dyDescent="0.25">
      <c r="A831" s="23">
        <v>504030852</v>
      </c>
      <c r="B831" s="23" t="s">
        <v>48</v>
      </c>
      <c r="C831" s="24">
        <v>44036</v>
      </c>
      <c r="D831" s="23" t="s">
        <v>940</v>
      </c>
      <c r="E831" s="24">
        <v>44102</v>
      </c>
      <c r="F831" s="23">
        <v>3</v>
      </c>
      <c r="G831" s="23">
        <v>0</v>
      </c>
      <c r="H831" s="25"/>
    </row>
    <row r="832" spans="1:8" x14ac:dyDescent="0.25">
      <c r="A832" s="23">
        <v>504099833</v>
      </c>
      <c r="B832" s="23" t="s">
        <v>48</v>
      </c>
      <c r="C832" s="24">
        <v>44036</v>
      </c>
      <c r="D832" s="23" t="s">
        <v>940</v>
      </c>
      <c r="E832" s="24">
        <v>44102</v>
      </c>
      <c r="F832" s="23">
        <v>3</v>
      </c>
      <c r="G832" s="23">
        <v>0</v>
      </c>
      <c r="H832" s="25"/>
    </row>
    <row r="833" spans="1:8" x14ac:dyDescent="0.25">
      <c r="A833" s="23">
        <v>5801514816</v>
      </c>
      <c r="B833" s="23" t="s">
        <v>48</v>
      </c>
      <c r="C833" s="24">
        <v>44036</v>
      </c>
      <c r="D833" s="23" t="s">
        <v>940</v>
      </c>
      <c r="E833" s="24">
        <v>44102</v>
      </c>
      <c r="F833" s="23">
        <v>57</v>
      </c>
      <c r="G833" s="23">
        <v>0</v>
      </c>
      <c r="H833" s="25"/>
    </row>
    <row r="834" spans="1:8" x14ac:dyDescent="0.25">
      <c r="A834" s="23">
        <v>5801525843</v>
      </c>
      <c r="B834" s="23" t="s">
        <v>48</v>
      </c>
      <c r="C834" s="24">
        <v>44036</v>
      </c>
      <c r="D834" s="23" t="s">
        <v>940</v>
      </c>
      <c r="E834" s="24">
        <v>44102</v>
      </c>
      <c r="F834" s="23">
        <v>1</v>
      </c>
      <c r="G834" s="23">
        <v>0</v>
      </c>
      <c r="H834" s="25"/>
    </row>
    <row r="835" spans="1:8" x14ac:dyDescent="0.25">
      <c r="A835" s="23">
        <v>5801632261</v>
      </c>
      <c r="B835" s="23" t="s">
        <v>48</v>
      </c>
      <c r="C835" s="24">
        <v>44036</v>
      </c>
      <c r="D835" s="23" t="s">
        <v>940</v>
      </c>
      <c r="E835" s="24">
        <v>44102</v>
      </c>
      <c r="F835" s="23">
        <v>8</v>
      </c>
      <c r="G835" s="23">
        <v>0</v>
      </c>
      <c r="H835" s="25"/>
    </row>
    <row r="836" spans="1:8" x14ac:dyDescent="0.25">
      <c r="A836" s="23">
        <v>5801559751</v>
      </c>
      <c r="B836" s="23" t="s">
        <v>48</v>
      </c>
      <c r="C836" s="24">
        <v>44036</v>
      </c>
      <c r="D836" s="23" t="s">
        <v>940</v>
      </c>
      <c r="E836" s="24">
        <v>44102</v>
      </c>
      <c r="F836" s="23">
        <v>14</v>
      </c>
      <c r="G836" s="23">
        <v>0</v>
      </c>
      <c r="H836" s="25"/>
    </row>
    <row r="837" spans="1:8" x14ac:dyDescent="0.25">
      <c r="A837" s="23">
        <v>5801922491</v>
      </c>
      <c r="B837" s="23" t="s">
        <v>48</v>
      </c>
      <c r="C837" s="24">
        <v>44036</v>
      </c>
      <c r="D837" s="23" t="s">
        <v>940</v>
      </c>
      <c r="E837" s="24">
        <v>44102</v>
      </c>
      <c r="F837" s="23">
        <v>1</v>
      </c>
      <c r="G837" s="23">
        <v>0</v>
      </c>
      <c r="H837" s="25"/>
    </row>
    <row r="838" spans="1:8" x14ac:dyDescent="0.25">
      <c r="A838" s="23">
        <v>5802712012</v>
      </c>
      <c r="B838" s="23" t="s">
        <v>48</v>
      </c>
      <c r="C838" s="24">
        <v>44036</v>
      </c>
      <c r="D838" s="23" t="s">
        <v>940</v>
      </c>
      <c r="E838" s="24">
        <v>44102</v>
      </c>
      <c r="F838" s="23">
        <v>6</v>
      </c>
      <c r="G838" s="23">
        <v>0</v>
      </c>
      <c r="H838" s="25"/>
    </row>
    <row r="839" spans="1:8" x14ac:dyDescent="0.25">
      <c r="A839" s="23">
        <v>504087835</v>
      </c>
      <c r="B839" s="23" t="s">
        <v>48</v>
      </c>
      <c r="C839" s="24">
        <v>44036</v>
      </c>
      <c r="D839" s="23" t="s">
        <v>940</v>
      </c>
      <c r="E839" s="24">
        <v>44102</v>
      </c>
      <c r="F839" s="23">
        <v>2</v>
      </c>
      <c r="G839" s="23">
        <v>0</v>
      </c>
      <c r="H839" s="25"/>
    </row>
    <row r="840" spans="1:8" x14ac:dyDescent="0.25">
      <c r="A840" s="23">
        <v>504132147</v>
      </c>
      <c r="B840" s="23" t="s">
        <v>48</v>
      </c>
      <c r="C840" s="24">
        <v>44036</v>
      </c>
      <c r="D840" s="23" t="s">
        <v>940</v>
      </c>
      <c r="E840" s="24">
        <v>44102</v>
      </c>
      <c r="F840" s="23">
        <v>7</v>
      </c>
      <c r="G840" s="23">
        <v>0</v>
      </c>
      <c r="H840" s="25"/>
    </row>
    <row r="841" spans="1:8" x14ac:dyDescent="0.25">
      <c r="A841" s="23">
        <v>2992242</v>
      </c>
      <c r="B841" s="23" t="s">
        <v>48</v>
      </c>
      <c r="C841" s="24">
        <v>44036</v>
      </c>
      <c r="D841" s="23" t="s">
        <v>940</v>
      </c>
      <c r="E841" s="24">
        <v>44102</v>
      </c>
      <c r="F841" s="23">
        <v>1</v>
      </c>
      <c r="G841" s="23">
        <v>0</v>
      </c>
      <c r="H841" s="25"/>
    </row>
    <row r="842" spans="1:8" x14ac:dyDescent="0.25">
      <c r="A842" s="23">
        <v>5801453888</v>
      </c>
      <c r="B842" s="23" t="s">
        <v>48</v>
      </c>
      <c r="C842" s="24">
        <v>44036</v>
      </c>
      <c r="D842" s="23" t="s">
        <v>940</v>
      </c>
      <c r="E842" s="24">
        <v>44102</v>
      </c>
      <c r="F842" s="23">
        <v>8</v>
      </c>
      <c r="G842" s="23">
        <v>0</v>
      </c>
      <c r="H842" s="25"/>
    </row>
    <row r="843" spans="1:8" x14ac:dyDescent="0.25">
      <c r="A843" s="23">
        <v>504236099</v>
      </c>
      <c r="B843" s="23" t="s">
        <v>48</v>
      </c>
      <c r="C843" s="24">
        <v>44036</v>
      </c>
      <c r="D843" s="23" t="s">
        <v>940</v>
      </c>
      <c r="E843" s="24">
        <v>44102</v>
      </c>
      <c r="F843" s="23">
        <v>55</v>
      </c>
      <c r="G843" s="23">
        <v>0</v>
      </c>
      <c r="H843" s="25"/>
    </row>
    <row r="844" spans="1:8" x14ac:dyDescent="0.25">
      <c r="A844" s="23">
        <v>5801453888</v>
      </c>
      <c r="B844" s="23" t="s">
        <v>48</v>
      </c>
      <c r="C844" s="24">
        <v>44036</v>
      </c>
      <c r="D844" s="23" t="s">
        <v>941</v>
      </c>
      <c r="E844" s="24">
        <v>44106</v>
      </c>
      <c r="F844" s="23">
        <v>24</v>
      </c>
      <c r="G844" s="23">
        <v>0</v>
      </c>
      <c r="H844" s="25"/>
    </row>
    <row r="845" spans="1:8" x14ac:dyDescent="0.25">
      <c r="A845" s="23">
        <v>504388425</v>
      </c>
      <c r="B845" s="23" t="s">
        <v>48</v>
      </c>
      <c r="C845" s="24">
        <v>44036</v>
      </c>
      <c r="D845" s="23" t="s">
        <v>941</v>
      </c>
      <c r="E845" s="24">
        <v>44106</v>
      </c>
      <c r="F845" s="23">
        <v>45</v>
      </c>
      <c r="G845" s="23">
        <v>10</v>
      </c>
      <c r="H845" s="25"/>
    </row>
    <row r="846" spans="1:8" x14ac:dyDescent="0.25">
      <c r="A846" s="23">
        <v>500055469</v>
      </c>
      <c r="B846" s="23" t="s">
        <v>48</v>
      </c>
      <c r="C846" s="24">
        <v>44036</v>
      </c>
      <c r="D846" s="23" t="s">
        <v>941</v>
      </c>
      <c r="E846" s="24">
        <v>44110</v>
      </c>
      <c r="F846" s="23">
        <v>306</v>
      </c>
      <c r="G846" s="23">
        <v>0</v>
      </c>
      <c r="H846" s="25"/>
    </row>
    <row r="847" spans="1:8" x14ac:dyDescent="0.25">
      <c r="A847" s="23">
        <v>5801919543</v>
      </c>
      <c r="B847" s="23" t="s">
        <v>48</v>
      </c>
      <c r="C847" s="24">
        <v>44036</v>
      </c>
      <c r="D847" s="23" t="s">
        <v>941</v>
      </c>
      <c r="E847" s="24">
        <v>44110</v>
      </c>
      <c r="F847" s="23">
        <v>29</v>
      </c>
      <c r="G847" s="23">
        <v>0</v>
      </c>
      <c r="H847" s="25"/>
    </row>
    <row r="848" spans="1:8" x14ac:dyDescent="0.25">
      <c r="A848" s="23">
        <v>5802292922</v>
      </c>
      <c r="B848" s="23" t="s">
        <v>48</v>
      </c>
      <c r="C848" s="24">
        <v>44036</v>
      </c>
      <c r="D848" s="23" t="s">
        <v>941</v>
      </c>
      <c r="E848" s="24">
        <v>44110</v>
      </c>
      <c r="F848" s="23">
        <v>1</v>
      </c>
      <c r="G848" s="23">
        <v>0</v>
      </c>
      <c r="H848" s="25"/>
    </row>
    <row r="849" spans="1:8" x14ac:dyDescent="0.25">
      <c r="A849" s="23">
        <v>4895196</v>
      </c>
      <c r="B849" s="23" t="s">
        <v>48</v>
      </c>
      <c r="C849" s="24">
        <v>44036</v>
      </c>
      <c r="D849" s="23" t="s">
        <v>941</v>
      </c>
      <c r="E849" s="24">
        <v>44110</v>
      </c>
      <c r="F849" s="23">
        <v>3</v>
      </c>
      <c r="G849" s="23">
        <v>0</v>
      </c>
      <c r="H849" s="25"/>
    </row>
    <row r="850" spans="1:8" x14ac:dyDescent="0.25">
      <c r="A850" s="23">
        <v>5801612178</v>
      </c>
      <c r="B850" s="23" t="s">
        <v>48</v>
      </c>
      <c r="C850" s="24">
        <v>44036</v>
      </c>
      <c r="D850" s="23" t="s">
        <v>941</v>
      </c>
      <c r="E850" s="24">
        <v>44110</v>
      </c>
      <c r="F850" s="23">
        <v>13</v>
      </c>
      <c r="G850" s="23">
        <v>0</v>
      </c>
      <c r="H850" s="25"/>
    </row>
    <row r="851" spans="1:8" x14ac:dyDescent="0.25">
      <c r="A851" s="23">
        <v>5802188599</v>
      </c>
      <c r="B851" s="23" t="s">
        <v>48</v>
      </c>
      <c r="C851" s="24">
        <v>44036</v>
      </c>
      <c r="D851" s="23" t="s">
        <v>941</v>
      </c>
      <c r="E851" s="24">
        <v>44110</v>
      </c>
      <c r="F851" s="23">
        <v>6</v>
      </c>
      <c r="G851" s="23">
        <v>6</v>
      </c>
      <c r="H851" s="25"/>
    </row>
    <row r="852" spans="1:8" x14ac:dyDescent="0.25">
      <c r="A852" s="23">
        <v>500055611</v>
      </c>
      <c r="B852" s="23" t="s">
        <v>48</v>
      </c>
      <c r="C852" s="24">
        <v>44036</v>
      </c>
      <c r="D852" s="23" t="s">
        <v>941</v>
      </c>
      <c r="E852" s="24">
        <v>44110</v>
      </c>
      <c r="F852" s="23">
        <v>39</v>
      </c>
      <c r="G852" s="23">
        <v>0</v>
      </c>
      <c r="H852" s="25"/>
    </row>
    <row r="853" spans="1:8" x14ac:dyDescent="0.25">
      <c r="A853" s="23">
        <v>5801378200</v>
      </c>
      <c r="B853" s="23" t="s">
        <v>48</v>
      </c>
      <c r="C853" s="24">
        <v>44036</v>
      </c>
      <c r="D853" s="23" t="s">
        <v>942</v>
      </c>
      <c r="E853" s="24">
        <v>44113</v>
      </c>
      <c r="F853" s="23">
        <v>40</v>
      </c>
      <c r="G853" s="23">
        <v>0</v>
      </c>
      <c r="H853" s="25"/>
    </row>
    <row r="854" spans="1:8" x14ac:dyDescent="0.25">
      <c r="A854" s="23">
        <v>504079369</v>
      </c>
      <c r="B854" s="23" t="s">
        <v>48</v>
      </c>
      <c r="C854" s="24">
        <v>44036</v>
      </c>
      <c r="D854" s="23" t="s">
        <v>942</v>
      </c>
      <c r="E854" s="24">
        <v>44113</v>
      </c>
      <c r="F854" s="23">
        <v>4</v>
      </c>
      <c r="G854" s="23">
        <v>0</v>
      </c>
      <c r="H854" s="25"/>
    </row>
    <row r="855" spans="1:8" x14ac:dyDescent="0.25">
      <c r="A855" s="23">
        <v>504165245</v>
      </c>
      <c r="B855" s="23" t="s">
        <v>48</v>
      </c>
      <c r="C855" s="24">
        <v>44036</v>
      </c>
      <c r="D855" s="23" t="s">
        <v>942</v>
      </c>
      <c r="E855" s="24">
        <v>44113</v>
      </c>
      <c r="F855" s="23">
        <v>3</v>
      </c>
      <c r="G855" s="23">
        <v>0</v>
      </c>
      <c r="H855" s="25"/>
    </row>
    <row r="856" spans="1:8" x14ac:dyDescent="0.25">
      <c r="A856" s="23">
        <v>2996234</v>
      </c>
      <c r="B856" s="23" t="s">
        <v>48</v>
      </c>
      <c r="C856" s="24">
        <v>44036</v>
      </c>
      <c r="D856" s="23" t="s">
        <v>942</v>
      </c>
      <c r="E856" s="24">
        <v>44113</v>
      </c>
      <c r="F856" s="23">
        <v>29</v>
      </c>
      <c r="G856" s="23">
        <v>0</v>
      </c>
      <c r="H856" s="25"/>
    </row>
    <row r="857" spans="1:8" x14ac:dyDescent="0.25">
      <c r="A857" s="23">
        <v>2996002</v>
      </c>
      <c r="B857" s="23" t="s">
        <v>48</v>
      </c>
      <c r="C857" s="24">
        <v>44036</v>
      </c>
      <c r="D857" s="23" t="s">
        <v>942</v>
      </c>
      <c r="E857" s="24">
        <v>44113</v>
      </c>
      <c r="F857" s="23">
        <v>6</v>
      </c>
      <c r="G857" s="23">
        <v>0</v>
      </c>
      <c r="H857" s="25"/>
    </row>
    <row r="858" spans="1:8" x14ac:dyDescent="0.25">
      <c r="A858" s="23">
        <v>4851842</v>
      </c>
      <c r="B858" s="23" t="s">
        <v>48</v>
      </c>
      <c r="C858" s="24">
        <v>44036</v>
      </c>
      <c r="D858" s="23" t="s">
        <v>942</v>
      </c>
      <c r="E858" s="24">
        <v>44113</v>
      </c>
      <c r="F858" s="23">
        <v>90</v>
      </c>
      <c r="G858" s="23">
        <v>0</v>
      </c>
      <c r="H858" s="25"/>
    </row>
    <row r="859" spans="1:8" x14ac:dyDescent="0.25">
      <c r="A859" s="23">
        <v>16588824</v>
      </c>
      <c r="B859" s="23" t="s">
        <v>48</v>
      </c>
      <c r="C859" s="24">
        <v>44036</v>
      </c>
      <c r="D859" s="23" t="s">
        <v>942</v>
      </c>
      <c r="E859" s="24">
        <v>44113</v>
      </c>
      <c r="F859" s="23">
        <v>24</v>
      </c>
      <c r="G859" s="23">
        <v>0</v>
      </c>
      <c r="H859" s="25"/>
    </row>
    <row r="860" spans="1:8" x14ac:dyDescent="0.25">
      <c r="A860" s="23">
        <v>16505315</v>
      </c>
      <c r="B860" s="23" t="s">
        <v>48</v>
      </c>
      <c r="C860" s="24">
        <v>44036</v>
      </c>
      <c r="D860" s="23" t="s">
        <v>942</v>
      </c>
      <c r="E860" s="24">
        <v>44113</v>
      </c>
      <c r="F860" s="23">
        <v>29</v>
      </c>
      <c r="G860" s="23">
        <v>0</v>
      </c>
      <c r="H860" s="25"/>
    </row>
    <row r="861" spans="1:8" x14ac:dyDescent="0.25">
      <c r="A861" s="23">
        <v>41029796</v>
      </c>
      <c r="B861" s="23" t="s">
        <v>48</v>
      </c>
      <c r="C861" s="24">
        <v>44036</v>
      </c>
      <c r="D861" s="23" t="s">
        <v>942</v>
      </c>
      <c r="E861" s="24">
        <v>44113</v>
      </c>
      <c r="F861" s="23">
        <v>22</v>
      </c>
      <c r="G861" s="23">
        <v>0</v>
      </c>
      <c r="H861" s="25"/>
    </row>
    <row r="862" spans="1:8" x14ac:dyDescent="0.25">
      <c r="A862" s="23">
        <v>99454992</v>
      </c>
      <c r="B862" s="23" t="s">
        <v>48</v>
      </c>
      <c r="C862" s="24">
        <v>44036</v>
      </c>
      <c r="D862" s="23" t="s">
        <v>942</v>
      </c>
      <c r="E862" s="24">
        <v>44113</v>
      </c>
      <c r="F862" s="23">
        <v>67</v>
      </c>
      <c r="G862" s="23">
        <v>0</v>
      </c>
      <c r="H862" s="25"/>
    </row>
    <row r="863" spans="1:8" x14ac:dyDescent="0.25">
      <c r="A863" s="23">
        <v>99470999</v>
      </c>
      <c r="B863" s="23" t="s">
        <v>48</v>
      </c>
      <c r="C863" s="24">
        <v>44036</v>
      </c>
      <c r="D863" s="23" t="s">
        <v>942</v>
      </c>
      <c r="E863" s="24">
        <v>44113</v>
      </c>
      <c r="F863" s="23">
        <v>2</v>
      </c>
      <c r="G863" s="23">
        <v>0</v>
      </c>
      <c r="H863" s="25"/>
    </row>
    <row r="864" spans="1:8" x14ac:dyDescent="0.25">
      <c r="A864" s="23">
        <v>99487290</v>
      </c>
      <c r="B864" s="23" t="s">
        <v>48</v>
      </c>
      <c r="C864" s="24">
        <v>44036</v>
      </c>
      <c r="D864" s="23" t="s">
        <v>942</v>
      </c>
      <c r="E864" s="24">
        <v>44113</v>
      </c>
      <c r="F864" s="23">
        <v>3</v>
      </c>
      <c r="G864" s="23">
        <v>0</v>
      </c>
      <c r="H864" s="25"/>
    </row>
    <row r="865" spans="1:8" x14ac:dyDescent="0.25">
      <c r="A865" s="23">
        <v>99475194</v>
      </c>
      <c r="B865" s="23" t="s">
        <v>48</v>
      </c>
      <c r="C865" s="24">
        <v>44036</v>
      </c>
      <c r="D865" s="23" t="s">
        <v>942</v>
      </c>
      <c r="E865" s="24">
        <v>44113</v>
      </c>
      <c r="F865" s="23">
        <v>10</v>
      </c>
      <c r="G865" s="23">
        <v>0</v>
      </c>
      <c r="H865" s="25"/>
    </row>
    <row r="866" spans="1:8" x14ac:dyDescent="0.25">
      <c r="A866" s="23">
        <v>99478815</v>
      </c>
      <c r="B866" s="23" t="s">
        <v>48</v>
      </c>
      <c r="C866" s="24">
        <v>44036</v>
      </c>
      <c r="D866" s="23" t="s">
        <v>942</v>
      </c>
      <c r="E866" s="24">
        <v>44113</v>
      </c>
      <c r="F866" s="23">
        <v>4</v>
      </c>
      <c r="G866" s="23">
        <v>0</v>
      </c>
      <c r="H866" s="25"/>
    </row>
    <row r="867" spans="1:8" x14ac:dyDescent="0.25">
      <c r="A867" s="23">
        <v>500042739</v>
      </c>
      <c r="B867" s="23" t="s">
        <v>48</v>
      </c>
      <c r="C867" s="24">
        <v>44036</v>
      </c>
      <c r="D867" s="23" t="s">
        <v>942</v>
      </c>
      <c r="E867" s="24">
        <v>44113</v>
      </c>
      <c r="F867" s="23">
        <v>4</v>
      </c>
      <c r="G867" s="23">
        <v>0</v>
      </c>
      <c r="H867" s="25"/>
    </row>
    <row r="868" spans="1:8" x14ac:dyDescent="0.25">
      <c r="A868" s="23">
        <v>99459444</v>
      </c>
      <c r="B868" s="23" t="s">
        <v>48</v>
      </c>
      <c r="C868" s="24">
        <v>44036</v>
      </c>
      <c r="D868" s="23" t="s">
        <v>942</v>
      </c>
      <c r="E868" s="24">
        <v>44113</v>
      </c>
      <c r="F868" s="23">
        <v>4</v>
      </c>
      <c r="G868" s="23">
        <v>0</v>
      </c>
      <c r="H868" s="25"/>
    </row>
    <row r="869" spans="1:8" x14ac:dyDescent="0.25">
      <c r="A869" s="23">
        <v>99468328</v>
      </c>
      <c r="B869" s="23" t="s">
        <v>48</v>
      </c>
      <c r="C869" s="24">
        <v>44036</v>
      </c>
      <c r="D869" s="23" t="s">
        <v>942</v>
      </c>
      <c r="E869" s="24">
        <v>44113</v>
      </c>
      <c r="F869" s="23">
        <v>3</v>
      </c>
      <c r="G869" s="23">
        <v>0</v>
      </c>
      <c r="H869" s="25"/>
    </row>
    <row r="870" spans="1:8" x14ac:dyDescent="0.25">
      <c r="A870" s="23">
        <v>500086430</v>
      </c>
      <c r="B870" s="23" t="s">
        <v>48</v>
      </c>
      <c r="C870" s="24">
        <v>44036</v>
      </c>
      <c r="D870" s="23" t="s">
        <v>942</v>
      </c>
      <c r="E870" s="24">
        <v>44113</v>
      </c>
      <c r="F870" s="23">
        <v>23</v>
      </c>
      <c r="G870" s="23">
        <v>0</v>
      </c>
      <c r="H870" s="25"/>
    </row>
    <row r="871" spans="1:8" x14ac:dyDescent="0.25">
      <c r="A871" s="23">
        <v>2997703</v>
      </c>
      <c r="B871" s="23" t="s">
        <v>48</v>
      </c>
      <c r="C871" s="24">
        <v>44036</v>
      </c>
      <c r="D871" s="23" t="s">
        <v>942</v>
      </c>
      <c r="E871" s="24">
        <v>44113</v>
      </c>
      <c r="F871" s="23">
        <v>4</v>
      </c>
      <c r="G871" s="23">
        <v>0</v>
      </c>
      <c r="H871" s="25"/>
    </row>
    <row r="872" spans="1:8" x14ac:dyDescent="0.25">
      <c r="A872" s="23">
        <v>500305814</v>
      </c>
      <c r="B872" s="23" t="s">
        <v>48</v>
      </c>
      <c r="C872" s="24">
        <v>44036</v>
      </c>
      <c r="D872" s="23" t="s">
        <v>942</v>
      </c>
      <c r="E872" s="24">
        <v>44113</v>
      </c>
      <c r="F872" s="23">
        <v>226</v>
      </c>
      <c r="G872" s="23">
        <v>100</v>
      </c>
      <c r="H872" s="25"/>
    </row>
    <row r="873" spans="1:8" x14ac:dyDescent="0.25">
      <c r="A873" s="23">
        <v>500340681</v>
      </c>
      <c r="B873" s="23" t="s">
        <v>48</v>
      </c>
      <c r="C873" s="24">
        <v>44036</v>
      </c>
      <c r="D873" s="23" t="s">
        <v>942</v>
      </c>
      <c r="E873" s="24">
        <v>44113</v>
      </c>
      <c r="F873" s="23">
        <v>1</v>
      </c>
      <c r="G873" s="23">
        <v>0</v>
      </c>
      <c r="H873" s="25"/>
    </row>
    <row r="874" spans="1:8" x14ac:dyDescent="0.25">
      <c r="A874" s="23">
        <v>500344424</v>
      </c>
      <c r="B874" s="23" t="s">
        <v>48</v>
      </c>
      <c r="C874" s="24">
        <v>44036</v>
      </c>
      <c r="D874" s="23" t="s">
        <v>942</v>
      </c>
      <c r="E874" s="24">
        <v>44113</v>
      </c>
      <c r="F874" s="23">
        <v>27</v>
      </c>
      <c r="G874" s="23">
        <v>0</v>
      </c>
      <c r="H874" s="25"/>
    </row>
    <row r="875" spans="1:8" x14ac:dyDescent="0.25">
      <c r="A875" s="23">
        <v>500368714</v>
      </c>
      <c r="B875" s="23" t="s">
        <v>48</v>
      </c>
      <c r="C875" s="24">
        <v>44036</v>
      </c>
      <c r="D875" s="23" t="s">
        <v>942</v>
      </c>
      <c r="E875" s="24">
        <v>44113</v>
      </c>
      <c r="F875" s="23">
        <v>21</v>
      </c>
      <c r="G875" s="23">
        <v>0</v>
      </c>
      <c r="H875" s="25"/>
    </row>
    <row r="876" spans="1:8" x14ac:dyDescent="0.25">
      <c r="A876" s="23">
        <v>500345690</v>
      </c>
      <c r="B876" s="23" t="s">
        <v>48</v>
      </c>
      <c r="C876" s="24">
        <v>44036</v>
      </c>
      <c r="D876" s="23" t="s">
        <v>942</v>
      </c>
      <c r="E876" s="24">
        <v>44113</v>
      </c>
      <c r="F876" s="23">
        <v>2</v>
      </c>
      <c r="G876" s="23">
        <v>0</v>
      </c>
      <c r="H876" s="25"/>
    </row>
    <row r="877" spans="1:8" x14ac:dyDescent="0.25">
      <c r="A877" s="23">
        <v>500378929</v>
      </c>
      <c r="B877" s="23" t="s">
        <v>48</v>
      </c>
      <c r="C877" s="24">
        <v>44036</v>
      </c>
      <c r="D877" s="23" t="s">
        <v>942</v>
      </c>
      <c r="E877" s="24">
        <v>44113</v>
      </c>
      <c r="F877" s="23">
        <v>17</v>
      </c>
      <c r="G877" s="23">
        <v>0</v>
      </c>
      <c r="H877" s="25"/>
    </row>
    <row r="878" spans="1:8" x14ac:dyDescent="0.25">
      <c r="A878" s="23">
        <v>500362150</v>
      </c>
      <c r="B878" s="23" t="s">
        <v>48</v>
      </c>
      <c r="C878" s="24">
        <v>44036</v>
      </c>
      <c r="D878" s="23" t="s">
        <v>942</v>
      </c>
      <c r="E878" s="24">
        <v>44113</v>
      </c>
      <c r="F878" s="23">
        <v>15</v>
      </c>
      <c r="G878" s="23">
        <v>0</v>
      </c>
      <c r="H878" s="25"/>
    </row>
    <row r="879" spans="1:8" x14ac:dyDescent="0.25">
      <c r="A879" s="23">
        <v>504030842</v>
      </c>
      <c r="B879" s="23" t="s">
        <v>48</v>
      </c>
      <c r="C879" s="24">
        <v>44036</v>
      </c>
      <c r="D879" s="23" t="s">
        <v>942</v>
      </c>
      <c r="E879" s="24">
        <v>44113</v>
      </c>
      <c r="F879" s="23">
        <v>8</v>
      </c>
      <c r="G879" s="23">
        <v>0</v>
      </c>
      <c r="H879" s="25"/>
    </row>
    <row r="880" spans="1:8" x14ac:dyDescent="0.25">
      <c r="A880" s="23">
        <v>504030852</v>
      </c>
      <c r="B880" s="23" t="s">
        <v>48</v>
      </c>
      <c r="C880" s="24">
        <v>44036</v>
      </c>
      <c r="D880" s="23" t="s">
        <v>942</v>
      </c>
      <c r="E880" s="24">
        <v>44113</v>
      </c>
      <c r="F880" s="23">
        <v>1</v>
      </c>
      <c r="G880" s="23">
        <v>0</v>
      </c>
      <c r="H880" s="25"/>
    </row>
    <row r="881" spans="1:8" x14ac:dyDescent="0.25">
      <c r="A881" s="23">
        <v>504045925</v>
      </c>
      <c r="B881" s="23" t="s">
        <v>48</v>
      </c>
      <c r="C881" s="24">
        <v>44036</v>
      </c>
      <c r="D881" s="23" t="s">
        <v>942</v>
      </c>
      <c r="E881" s="24">
        <v>44113</v>
      </c>
      <c r="F881" s="23">
        <v>14</v>
      </c>
      <c r="G881" s="23">
        <v>0</v>
      </c>
      <c r="H881" s="25"/>
    </row>
    <row r="882" spans="1:8" x14ac:dyDescent="0.25">
      <c r="A882" s="23">
        <v>504078222</v>
      </c>
      <c r="B882" s="23" t="s">
        <v>48</v>
      </c>
      <c r="C882" s="24">
        <v>44036</v>
      </c>
      <c r="D882" s="23" t="s">
        <v>942</v>
      </c>
      <c r="E882" s="24">
        <v>44113</v>
      </c>
      <c r="F882" s="23">
        <v>769</v>
      </c>
      <c r="G882" s="23">
        <v>0</v>
      </c>
      <c r="H882" s="25"/>
    </row>
    <row r="883" spans="1:8" x14ac:dyDescent="0.25">
      <c r="A883" s="23">
        <v>504100835</v>
      </c>
      <c r="B883" s="23" t="s">
        <v>48</v>
      </c>
      <c r="C883" s="24">
        <v>44036</v>
      </c>
      <c r="D883" s="23" t="s">
        <v>942</v>
      </c>
      <c r="E883" s="24">
        <v>44113</v>
      </c>
      <c r="F883" s="23">
        <v>236</v>
      </c>
      <c r="G883" s="23">
        <v>0</v>
      </c>
      <c r="H883" s="25"/>
    </row>
    <row r="884" spans="1:8" x14ac:dyDescent="0.25">
      <c r="A884" s="23">
        <v>504140957</v>
      </c>
      <c r="B884" s="23" t="s">
        <v>48</v>
      </c>
      <c r="C884" s="24">
        <v>44036</v>
      </c>
      <c r="D884" s="23" t="s">
        <v>942</v>
      </c>
      <c r="E884" s="24">
        <v>44113</v>
      </c>
      <c r="F884" s="23">
        <v>2</v>
      </c>
      <c r="G884" s="23">
        <v>0</v>
      </c>
      <c r="H884" s="25"/>
    </row>
    <row r="885" spans="1:8" x14ac:dyDescent="0.25">
      <c r="A885" s="23">
        <v>504222835</v>
      </c>
      <c r="B885" s="23" t="s">
        <v>48</v>
      </c>
      <c r="C885" s="24">
        <v>44036</v>
      </c>
      <c r="D885" s="23" t="s">
        <v>942</v>
      </c>
      <c r="E885" s="24">
        <v>44113</v>
      </c>
      <c r="F885" s="23">
        <v>102</v>
      </c>
      <c r="G885" s="23">
        <v>0</v>
      </c>
      <c r="H885" s="25"/>
    </row>
    <row r="886" spans="1:8" x14ac:dyDescent="0.25">
      <c r="A886" s="23">
        <v>504351507</v>
      </c>
      <c r="B886" s="23" t="s">
        <v>48</v>
      </c>
      <c r="C886" s="24">
        <v>44036</v>
      </c>
      <c r="D886" s="23" t="s">
        <v>942</v>
      </c>
      <c r="E886" s="24">
        <v>44113</v>
      </c>
      <c r="F886" s="23">
        <v>17</v>
      </c>
      <c r="G886" s="23">
        <v>0</v>
      </c>
      <c r="H886" s="25"/>
    </row>
    <row r="887" spans="1:8" x14ac:dyDescent="0.25">
      <c r="A887" s="23">
        <v>504378798</v>
      </c>
      <c r="B887" s="23" t="s">
        <v>48</v>
      </c>
      <c r="C887" s="24">
        <v>44036</v>
      </c>
      <c r="D887" s="23" t="s">
        <v>942</v>
      </c>
      <c r="E887" s="24">
        <v>44113</v>
      </c>
      <c r="F887" s="23">
        <v>3</v>
      </c>
      <c r="G887" s="23">
        <v>0</v>
      </c>
      <c r="H887" s="25"/>
    </row>
    <row r="888" spans="1:8" x14ac:dyDescent="0.25">
      <c r="A888" s="23">
        <v>504373486</v>
      </c>
      <c r="B888" s="23" t="s">
        <v>48</v>
      </c>
      <c r="C888" s="24">
        <v>44036</v>
      </c>
      <c r="D888" s="23" t="s">
        <v>942</v>
      </c>
      <c r="E888" s="24">
        <v>44113</v>
      </c>
      <c r="F888" s="23">
        <v>5</v>
      </c>
      <c r="G888" s="23">
        <v>0</v>
      </c>
      <c r="H888" s="25"/>
    </row>
    <row r="889" spans="1:8" x14ac:dyDescent="0.25">
      <c r="A889" s="23">
        <v>5801614610</v>
      </c>
      <c r="B889" s="23" t="s">
        <v>48</v>
      </c>
      <c r="C889" s="24">
        <v>44036</v>
      </c>
      <c r="D889" s="23" t="s">
        <v>942</v>
      </c>
      <c r="E889" s="24">
        <v>44113</v>
      </c>
      <c r="F889" s="23">
        <v>10</v>
      </c>
      <c r="G889" s="23">
        <v>6</v>
      </c>
      <c r="H889" s="25"/>
    </row>
    <row r="890" spans="1:8" x14ac:dyDescent="0.25">
      <c r="A890" s="23">
        <v>5801605828</v>
      </c>
      <c r="B890" s="23" t="s">
        <v>48</v>
      </c>
      <c r="C890" s="24">
        <v>44036</v>
      </c>
      <c r="D890" s="23" t="s">
        <v>942</v>
      </c>
      <c r="E890" s="24">
        <v>44113</v>
      </c>
      <c r="F890" s="23">
        <v>17</v>
      </c>
      <c r="G890" s="23">
        <v>0</v>
      </c>
      <c r="H890" s="25"/>
    </row>
    <row r="891" spans="1:8" x14ac:dyDescent="0.25">
      <c r="A891" s="23">
        <v>5801931331</v>
      </c>
      <c r="B891" s="23" t="s">
        <v>48</v>
      </c>
      <c r="C891" s="24">
        <v>44036</v>
      </c>
      <c r="D891" s="23" t="s">
        <v>942</v>
      </c>
      <c r="E891" s="24">
        <v>44113</v>
      </c>
      <c r="F891" s="23">
        <v>10</v>
      </c>
      <c r="G891" s="23">
        <v>8</v>
      </c>
      <c r="H891" s="25"/>
    </row>
    <row r="892" spans="1:8" x14ac:dyDescent="0.25">
      <c r="A892" s="23">
        <v>5801809224</v>
      </c>
      <c r="B892" s="23" t="s">
        <v>48</v>
      </c>
      <c r="C892" s="24">
        <v>44036</v>
      </c>
      <c r="D892" s="23" t="s">
        <v>942</v>
      </c>
      <c r="E892" s="24">
        <v>44113</v>
      </c>
      <c r="F892" s="23">
        <v>27</v>
      </c>
      <c r="G892" s="23">
        <v>0</v>
      </c>
      <c r="H892" s="25"/>
    </row>
    <row r="893" spans="1:8" x14ac:dyDescent="0.25">
      <c r="A893" s="23">
        <v>99433386</v>
      </c>
      <c r="B893" s="23" t="s">
        <v>48</v>
      </c>
      <c r="C893" s="24">
        <v>44036</v>
      </c>
      <c r="D893" s="23" t="s">
        <v>942</v>
      </c>
      <c r="E893" s="24">
        <v>44113</v>
      </c>
      <c r="F893" s="23">
        <v>2</v>
      </c>
      <c r="G893" s="23">
        <v>0</v>
      </c>
      <c r="H893" s="25"/>
    </row>
    <row r="894" spans="1:8" x14ac:dyDescent="0.25">
      <c r="A894" s="23">
        <v>5801889850</v>
      </c>
      <c r="B894" s="23" t="s">
        <v>48</v>
      </c>
      <c r="C894" s="24">
        <v>44036</v>
      </c>
      <c r="D894" s="23" t="s">
        <v>942</v>
      </c>
      <c r="E894" s="24">
        <v>44113</v>
      </c>
      <c r="F894" s="23">
        <v>29</v>
      </c>
      <c r="G894" s="23">
        <v>0</v>
      </c>
      <c r="H894" s="25"/>
    </row>
    <row r="895" spans="1:8" x14ac:dyDescent="0.25">
      <c r="A895" s="23">
        <v>2992662</v>
      </c>
      <c r="B895" s="23" t="s">
        <v>48</v>
      </c>
      <c r="C895" s="24">
        <v>44036</v>
      </c>
      <c r="D895" s="23" t="s">
        <v>942</v>
      </c>
      <c r="E895" s="24">
        <v>44113</v>
      </c>
      <c r="F895" s="23">
        <v>19</v>
      </c>
      <c r="G895" s="23">
        <v>0</v>
      </c>
      <c r="H895" s="25"/>
    </row>
    <row r="896" spans="1:8" x14ac:dyDescent="0.25">
      <c r="A896" s="23">
        <v>2995655</v>
      </c>
      <c r="B896" s="23" t="s">
        <v>48</v>
      </c>
      <c r="C896" s="24">
        <v>44036</v>
      </c>
      <c r="D896" s="23" t="s">
        <v>942</v>
      </c>
      <c r="E896" s="24">
        <v>44113</v>
      </c>
      <c r="F896" s="23">
        <v>84</v>
      </c>
      <c r="G896" s="23">
        <v>0</v>
      </c>
      <c r="H896" s="25"/>
    </row>
    <row r="897" spans="1:8" x14ac:dyDescent="0.25">
      <c r="A897" s="23">
        <v>2995811</v>
      </c>
      <c r="B897" s="23" t="s">
        <v>48</v>
      </c>
      <c r="C897" s="24">
        <v>44036</v>
      </c>
      <c r="D897" s="23" t="s">
        <v>942</v>
      </c>
      <c r="E897" s="24">
        <v>44113</v>
      </c>
      <c r="F897" s="23">
        <v>100</v>
      </c>
      <c r="G897" s="23">
        <v>0</v>
      </c>
      <c r="H897" s="25"/>
    </row>
    <row r="898" spans="1:8" x14ac:dyDescent="0.25">
      <c r="A898" s="23">
        <v>2996848</v>
      </c>
      <c r="B898" s="23" t="s">
        <v>48</v>
      </c>
      <c r="C898" s="24">
        <v>44036</v>
      </c>
      <c r="D898" s="23" t="s">
        <v>942</v>
      </c>
      <c r="E898" s="24">
        <v>44113</v>
      </c>
      <c r="F898" s="23">
        <v>8</v>
      </c>
      <c r="G898" s="23">
        <v>0</v>
      </c>
      <c r="H898" s="25"/>
    </row>
    <row r="899" spans="1:8" x14ac:dyDescent="0.25">
      <c r="A899" s="23">
        <v>2996850</v>
      </c>
      <c r="B899" s="23" t="s">
        <v>48</v>
      </c>
      <c r="C899" s="24">
        <v>44036</v>
      </c>
      <c r="D899" s="23" t="s">
        <v>942</v>
      </c>
      <c r="E899" s="24">
        <v>44113</v>
      </c>
      <c r="F899" s="23">
        <v>60</v>
      </c>
      <c r="G899" s="23">
        <v>0</v>
      </c>
      <c r="H899" s="25"/>
    </row>
    <row r="900" spans="1:8" x14ac:dyDescent="0.25">
      <c r="A900" s="23">
        <v>16504015</v>
      </c>
      <c r="B900" s="23" t="s">
        <v>48</v>
      </c>
      <c r="C900" s="24">
        <v>44036</v>
      </c>
      <c r="D900" s="23" t="s">
        <v>942</v>
      </c>
      <c r="E900" s="24">
        <v>44113</v>
      </c>
      <c r="F900" s="23">
        <v>9</v>
      </c>
      <c r="G900" s="23">
        <v>0</v>
      </c>
      <c r="H900" s="25"/>
    </row>
    <row r="901" spans="1:8" x14ac:dyDescent="0.25">
      <c r="A901" s="23">
        <v>4890964</v>
      </c>
      <c r="B901" s="23" t="s">
        <v>48</v>
      </c>
      <c r="C901" s="24">
        <v>44036</v>
      </c>
      <c r="D901" s="23" t="s">
        <v>942</v>
      </c>
      <c r="E901" s="24">
        <v>44113</v>
      </c>
      <c r="F901" s="23">
        <v>29</v>
      </c>
      <c r="G901" s="23">
        <v>0</v>
      </c>
      <c r="H901" s="25"/>
    </row>
    <row r="902" spans="1:8" x14ac:dyDescent="0.25">
      <c r="A902" s="23">
        <v>16511214</v>
      </c>
      <c r="B902" s="23" t="s">
        <v>48</v>
      </c>
      <c r="C902" s="24">
        <v>44036</v>
      </c>
      <c r="D902" s="23" t="s">
        <v>942</v>
      </c>
      <c r="E902" s="24">
        <v>44113</v>
      </c>
      <c r="F902" s="23">
        <v>50</v>
      </c>
      <c r="G902" s="23">
        <v>0</v>
      </c>
      <c r="H902" s="25"/>
    </row>
    <row r="903" spans="1:8" x14ac:dyDescent="0.25">
      <c r="A903" s="23">
        <v>17044631</v>
      </c>
      <c r="B903" s="23" t="s">
        <v>48</v>
      </c>
      <c r="C903" s="24">
        <v>44036</v>
      </c>
      <c r="D903" s="23" t="s">
        <v>942</v>
      </c>
      <c r="E903" s="24">
        <v>44113</v>
      </c>
      <c r="F903" s="23">
        <v>123</v>
      </c>
      <c r="G903" s="23">
        <v>0</v>
      </c>
      <c r="H903" s="25"/>
    </row>
    <row r="904" spans="1:8" x14ac:dyDescent="0.25">
      <c r="A904" s="23">
        <v>16598524</v>
      </c>
      <c r="B904" s="23" t="s">
        <v>48</v>
      </c>
      <c r="C904" s="24">
        <v>44036</v>
      </c>
      <c r="D904" s="23" t="s">
        <v>942</v>
      </c>
      <c r="E904" s="24">
        <v>44113</v>
      </c>
      <c r="F904" s="23">
        <v>19</v>
      </c>
      <c r="G904" s="23">
        <v>0</v>
      </c>
      <c r="H904" s="25"/>
    </row>
    <row r="905" spans="1:8" x14ac:dyDescent="0.25">
      <c r="A905" s="23">
        <v>16992915</v>
      </c>
      <c r="B905" s="23" t="s">
        <v>48</v>
      </c>
      <c r="C905" s="24">
        <v>44036</v>
      </c>
      <c r="D905" s="23" t="s">
        <v>942</v>
      </c>
      <c r="E905" s="24">
        <v>44113</v>
      </c>
      <c r="F905" s="23">
        <v>38</v>
      </c>
      <c r="G905" s="23">
        <v>0</v>
      </c>
      <c r="H905" s="25"/>
    </row>
    <row r="906" spans="1:8" x14ac:dyDescent="0.25">
      <c r="A906" s="23">
        <v>17084476</v>
      </c>
      <c r="B906" s="23" t="s">
        <v>48</v>
      </c>
      <c r="C906" s="24">
        <v>44036</v>
      </c>
      <c r="D906" s="23" t="s">
        <v>942</v>
      </c>
      <c r="E906" s="24">
        <v>44113</v>
      </c>
      <c r="F906" s="23">
        <v>40</v>
      </c>
      <c r="G906" s="23">
        <v>0</v>
      </c>
      <c r="H906" s="25"/>
    </row>
    <row r="907" spans="1:8" x14ac:dyDescent="0.25">
      <c r="A907" s="23">
        <v>16776925</v>
      </c>
      <c r="B907" s="23" t="s">
        <v>48</v>
      </c>
      <c r="C907" s="24">
        <v>44036</v>
      </c>
      <c r="D907" s="23" t="s">
        <v>942</v>
      </c>
      <c r="E907" s="24">
        <v>44113</v>
      </c>
      <c r="F907" s="23">
        <v>38</v>
      </c>
      <c r="G907" s="23">
        <v>0</v>
      </c>
      <c r="H907" s="25"/>
    </row>
    <row r="908" spans="1:8" x14ac:dyDescent="0.25">
      <c r="A908" s="23">
        <v>42556187</v>
      </c>
      <c r="B908" s="23" t="s">
        <v>48</v>
      </c>
      <c r="C908" s="24">
        <v>44036</v>
      </c>
      <c r="D908" s="23" t="s">
        <v>942</v>
      </c>
      <c r="E908" s="24">
        <v>44113</v>
      </c>
      <c r="F908" s="23">
        <v>2</v>
      </c>
      <c r="G908" s="23">
        <v>0</v>
      </c>
      <c r="H908" s="25"/>
    </row>
    <row r="909" spans="1:8" x14ac:dyDescent="0.25">
      <c r="A909" s="23">
        <v>17316499</v>
      </c>
      <c r="B909" s="23" t="s">
        <v>48</v>
      </c>
      <c r="C909" s="24">
        <v>44036</v>
      </c>
      <c r="D909" s="23" t="s">
        <v>942</v>
      </c>
      <c r="E909" s="24">
        <v>44113</v>
      </c>
      <c r="F909" s="23">
        <v>16</v>
      </c>
      <c r="G909" s="23">
        <v>0</v>
      </c>
      <c r="H909" s="25"/>
    </row>
    <row r="910" spans="1:8" x14ac:dyDescent="0.25">
      <c r="A910" s="23">
        <v>18186370</v>
      </c>
      <c r="B910" s="23" t="s">
        <v>48</v>
      </c>
      <c r="C910" s="24">
        <v>44036</v>
      </c>
      <c r="D910" s="23" t="s">
        <v>942</v>
      </c>
      <c r="E910" s="24">
        <v>44113</v>
      </c>
      <c r="F910" s="23">
        <v>50</v>
      </c>
      <c r="G910" s="23">
        <v>0</v>
      </c>
      <c r="H910" s="25"/>
    </row>
    <row r="911" spans="1:8" x14ac:dyDescent="0.25">
      <c r="A911" s="23">
        <v>17221710</v>
      </c>
      <c r="B911" s="23" t="s">
        <v>48</v>
      </c>
      <c r="C911" s="24">
        <v>44036</v>
      </c>
      <c r="D911" s="23" t="s">
        <v>942</v>
      </c>
      <c r="E911" s="24">
        <v>44113</v>
      </c>
      <c r="F911" s="23">
        <v>7</v>
      </c>
      <c r="G911" s="23">
        <v>0</v>
      </c>
      <c r="H911" s="25"/>
    </row>
    <row r="912" spans="1:8" x14ac:dyDescent="0.25">
      <c r="A912" s="23">
        <v>500086402</v>
      </c>
      <c r="B912" s="23" t="s">
        <v>48</v>
      </c>
      <c r="C912" s="24">
        <v>44036</v>
      </c>
      <c r="D912" s="23" t="s">
        <v>942</v>
      </c>
      <c r="E912" s="24">
        <v>44113</v>
      </c>
      <c r="F912" s="23">
        <v>13</v>
      </c>
      <c r="G912" s="23">
        <v>0</v>
      </c>
      <c r="H912" s="25"/>
    </row>
    <row r="913" spans="1:8" x14ac:dyDescent="0.25">
      <c r="A913" s="23">
        <v>99432807</v>
      </c>
      <c r="B913" s="23" t="s">
        <v>48</v>
      </c>
      <c r="C913" s="24">
        <v>44036</v>
      </c>
      <c r="D913" s="23" t="s">
        <v>942</v>
      </c>
      <c r="E913" s="24">
        <v>44113</v>
      </c>
      <c r="F913" s="23">
        <v>5</v>
      </c>
      <c r="G913" s="23">
        <v>0</v>
      </c>
      <c r="H913" s="25"/>
    </row>
    <row r="914" spans="1:8" x14ac:dyDescent="0.25">
      <c r="A914" s="23">
        <v>500086099</v>
      </c>
      <c r="B914" s="23" t="s">
        <v>48</v>
      </c>
      <c r="C914" s="24">
        <v>44036</v>
      </c>
      <c r="D914" s="23" t="s">
        <v>942</v>
      </c>
      <c r="E914" s="24">
        <v>44113</v>
      </c>
      <c r="F914" s="23">
        <v>14</v>
      </c>
      <c r="G914" s="23">
        <v>0</v>
      </c>
      <c r="H914" s="25"/>
    </row>
    <row r="915" spans="1:8" x14ac:dyDescent="0.25">
      <c r="A915" s="23">
        <v>500055922</v>
      </c>
      <c r="B915" s="23" t="s">
        <v>48</v>
      </c>
      <c r="C915" s="24">
        <v>44036</v>
      </c>
      <c r="D915" s="23" t="s">
        <v>942</v>
      </c>
      <c r="E915" s="24">
        <v>44113</v>
      </c>
      <c r="F915" s="23">
        <v>20</v>
      </c>
      <c r="G915" s="23">
        <v>0</v>
      </c>
      <c r="H915" s="25"/>
    </row>
    <row r="916" spans="1:8" x14ac:dyDescent="0.25">
      <c r="A916" s="23">
        <v>500086368</v>
      </c>
      <c r="B916" s="23" t="s">
        <v>48</v>
      </c>
      <c r="C916" s="24">
        <v>44036</v>
      </c>
      <c r="D916" s="23" t="s">
        <v>942</v>
      </c>
      <c r="E916" s="24">
        <v>44113</v>
      </c>
      <c r="F916" s="23">
        <v>15</v>
      </c>
      <c r="G916" s="23">
        <v>0</v>
      </c>
      <c r="H916" s="25"/>
    </row>
    <row r="917" spans="1:8" x14ac:dyDescent="0.25">
      <c r="A917" s="23">
        <v>500086156</v>
      </c>
      <c r="B917" s="23" t="s">
        <v>48</v>
      </c>
      <c r="C917" s="24">
        <v>44036</v>
      </c>
      <c r="D917" s="23" t="s">
        <v>942</v>
      </c>
      <c r="E917" s="24">
        <v>44113</v>
      </c>
      <c r="F917" s="23">
        <v>7</v>
      </c>
      <c r="G917" s="23">
        <v>0</v>
      </c>
      <c r="H917" s="25"/>
    </row>
    <row r="918" spans="1:8" x14ac:dyDescent="0.25">
      <c r="A918" s="23">
        <v>500086201</v>
      </c>
      <c r="B918" s="23" t="s">
        <v>48</v>
      </c>
      <c r="C918" s="24">
        <v>44036</v>
      </c>
      <c r="D918" s="23" t="s">
        <v>942</v>
      </c>
      <c r="E918" s="24">
        <v>44113</v>
      </c>
      <c r="F918" s="23">
        <v>68</v>
      </c>
      <c r="G918" s="23">
        <v>0</v>
      </c>
      <c r="H918" s="25"/>
    </row>
    <row r="919" spans="1:8" x14ac:dyDescent="0.25">
      <c r="A919" s="23">
        <v>500054689</v>
      </c>
      <c r="B919" s="23" t="s">
        <v>48</v>
      </c>
      <c r="C919" s="24">
        <v>44036</v>
      </c>
      <c r="D919" s="23" t="s">
        <v>942</v>
      </c>
      <c r="E919" s="24">
        <v>44113</v>
      </c>
      <c r="F919" s="23">
        <v>7</v>
      </c>
      <c r="G919" s="23">
        <v>0</v>
      </c>
      <c r="H919" s="25"/>
    </row>
    <row r="920" spans="1:8" x14ac:dyDescent="0.25">
      <c r="A920" s="23">
        <v>500347046</v>
      </c>
      <c r="B920" s="23" t="s">
        <v>48</v>
      </c>
      <c r="C920" s="24">
        <v>44036</v>
      </c>
      <c r="D920" s="23" t="s">
        <v>942</v>
      </c>
      <c r="E920" s="24">
        <v>44113</v>
      </c>
      <c r="F920" s="23">
        <v>376</v>
      </c>
      <c r="G920" s="23">
        <v>0</v>
      </c>
      <c r="H920" s="25"/>
    </row>
    <row r="921" spans="1:8" x14ac:dyDescent="0.25">
      <c r="A921" s="23">
        <v>500086409</v>
      </c>
      <c r="B921" s="23" t="s">
        <v>48</v>
      </c>
      <c r="C921" s="24">
        <v>44036</v>
      </c>
      <c r="D921" s="23" t="s">
        <v>942</v>
      </c>
      <c r="E921" s="24">
        <v>44113</v>
      </c>
      <c r="F921" s="23">
        <v>27</v>
      </c>
      <c r="G921" s="23">
        <v>0</v>
      </c>
      <c r="H921" s="25"/>
    </row>
    <row r="922" spans="1:8" x14ac:dyDescent="0.25">
      <c r="A922" s="23">
        <v>500347648</v>
      </c>
      <c r="B922" s="23" t="s">
        <v>48</v>
      </c>
      <c r="C922" s="24">
        <v>44036</v>
      </c>
      <c r="D922" s="23" t="s">
        <v>942</v>
      </c>
      <c r="E922" s="24">
        <v>44113</v>
      </c>
      <c r="F922" s="23">
        <v>16</v>
      </c>
      <c r="G922" s="23">
        <v>3</v>
      </c>
      <c r="H922" s="25"/>
    </row>
    <row r="923" spans="1:8" x14ac:dyDescent="0.25">
      <c r="A923" s="23">
        <v>500342133</v>
      </c>
      <c r="B923" s="23" t="s">
        <v>48</v>
      </c>
      <c r="C923" s="24">
        <v>44036</v>
      </c>
      <c r="D923" s="23" t="s">
        <v>942</v>
      </c>
      <c r="E923" s="24">
        <v>44113</v>
      </c>
      <c r="F923" s="23">
        <v>10</v>
      </c>
      <c r="G923" s="23">
        <v>0</v>
      </c>
      <c r="H923" s="25"/>
    </row>
    <row r="924" spans="1:8" x14ac:dyDescent="0.25">
      <c r="A924" s="23">
        <v>500086429</v>
      </c>
      <c r="B924" s="23" t="s">
        <v>48</v>
      </c>
      <c r="C924" s="24">
        <v>44036</v>
      </c>
      <c r="D924" s="23" t="s">
        <v>942</v>
      </c>
      <c r="E924" s="24">
        <v>44113</v>
      </c>
      <c r="F924" s="23">
        <v>20</v>
      </c>
      <c r="G924" s="23">
        <v>0</v>
      </c>
      <c r="H924" s="25"/>
    </row>
    <row r="925" spans="1:8" x14ac:dyDescent="0.25">
      <c r="A925" s="23">
        <v>500375262</v>
      </c>
      <c r="B925" s="23" t="s">
        <v>48</v>
      </c>
      <c r="C925" s="24">
        <v>44036</v>
      </c>
      <c r="D925" s="23" t="s">
        <v>942</v>
      </c>
      <c r="E925" s="24">
        <v>44113</v>
      </c>
      <c r="F925" s="23">
        <v>12</v>
      </c>
      <c r="G925" s="23">
        <v>0</v>
      </c>
      <c r="H925" s="25"/>
    </row>
    <row r="926" spans="1:8" x14ac:dyDescent="0.25">
      <c r="A926" s="23">
        <v>500387316</v>
      </c>
      <c r="B926" s="23" t="s">
        <v>48</v>
      </c>
      <c r="C926" s="24">
        <v>44036</v>
      </c>
      <c r="D926" s="23" t="s">
        <v>942</v>
      </c>
      <c r="E926" s="24">
        <v>44113</v>
      </c>
      <c r="F926" s="23">
        <v>2</v>
      </c>
      <c r="G926" s="23">
        <v>0</v>
      </c>
      <c r="H926" s="25"/>
    </row>
    <row r="927" spans="1:8" x14ac:dyDescent="0.25">
      <c r="A927" s="23">
        <v>500388688</v>
      </c>
      <c r="B927" s="23" t="s">
        <v>48</v>
      </c>
      <c r="C927" s="24">
        <v>44036</v>
      </c>
      <c r="D927" s="23" t="s">
        <v>942</v>
      </c>
      <c r="E927" s="24">
        <v>44113</v>
      </c>
      <c r="F927" s="23">
        <v>91</v>
      </c>
      <c r="G927" s="23">
        <v>0</v>
      </c>
      <c r="H927" s="25"/>
    </row>
    <row r="928" spans="1:8" x14ac:dyDescent="0.25">
      <c r="A928" s="23">
        <v>500390429</v>
      </c>
      <c r="B928" s="23" t="s">
        <v>48</v>
      </c>
      <c r="C928" s="24">
        <v>44036</v>
      </c>
      <c r="D928" s="23" t="s">
        <v>942</v>
      </c>
      <c r="E928" s="24">
        <v>44113</v>
      </c>
      <c r="F928" s="23">
        <v>42</v>
      </c>
      <c r="G928" s="23">
        <v>8</v>
      </c>
      <c r="H928" s="25"/>
    </row>
    <row r="929" spans="1:8" x14ac:dyDescent="0.25">
      <c r="A929" s="23">
        <v>504012746</v>
      </c>
      <c r="B929" s="23" t="s">
        <v>48</v>
      </c>
      <c r="C929" s="24">
        <v>44036</v>
      </c>
      <c r="D929" s="23" t="s">
        <v>942</v>
      </c>
      <c r="E929" s="24">
        <v>44113</v>
      </c>
      <c r="F929" s="23">
        <v>88</v>
      </c>
      <c r="G929" s="23">
        <v>0</v>
      </c>
      <c r="H929" s="25"/>
    </row>
    <row r="930" spans="1:8" x14ac:dyDescent="0.25">
      <c r="A930" s="23">
        <v>504037859</v>
      </c>
      <c r="B930" s="23" t="s">
        <v>48</v>
      </c>
      <c r="C930" s="24">
        <v>44036</v>
      </c>
      <c r="D930" s="23" t="s">
        <v>942</v>
      </c>
      <c r="E930" s="24">
        <v>44113</v>
      </c>
      <c r="F930" s="23">
        <v>12</v>
      </c>
      <c r="G930" s="23">
        <v>0</v>
      </c>
      <c r="H930" s="25"/>
    </row>
    <row r="931" spans="1:8" x14ac:dyDescent="0.25">
      <c r="A931" s="23">
        <v>504014232</v>
      </c>
      <c r="B931" s="23" t="s">
        <v>48</v>
      </c>
      <c r="C931" s="24">
        <v>44036</v>
      </c>
      <c r="D931" s="23" t="s">
        <v>942</v>
      </c>
      <c r="E931" s="24">
        <v>44113</v>
      </c>
      <c r="F931" s="23">
        <v>99</v>
      </c>
      <c r="G931" s="23">
        <v>0</v>
      </c>
      <c r="H931" s="25"/>
    </row>
    <row r="932" spans="1:8" x14ac:dyDescent="0.25">
      <c r="A932" s="23">
        <v>504027916</v>
      </c>
      <c r="B932" s="23" t="s">
        <v>48</v>
      </c>
      <c r="C932" s="24">
        <v>44036</v>
      </c>
      <c r="D932" s="23" t="s">
        <v>942</v>
      </c>
      <c r="E932" s="24">
        <v>44113</v>
      </c>
      <c r="F932" s="23">
        <v>2</v>
      </c>
      <c r="G932" s="23">
        <v>0</v>
      </c>
      <c r="H932" s="25"/>
    </row>
    <row r="933" spans="1:8" x14ac:dyDescent="0.25">
      <c r="A933" s="23">
        <v>504021761</v>
      </c>
      <c r="B933" s="23" t="s">
        <v>48</v>
      </c>
      <c r="C933" s="24">
        <v>44036</v>
      </c>
      <c r="D933" s="23" t="s">
        <v>942</v>
      </c>
      <c r="E933" s="24">
        <v>44113</v>
      </c>
      <c r="F933" s="23">
        <v>5</v>
      </c>
      <c r="G933" s="23">
        <v>0</v>
      </c>
      <c r="H933" s="25"/>
    </row>
    <row r="934" spans="1:8" x14ac:dyDescent="0.25">
      <c r="A934" s="23">
        <v>504040077</v>
      </c>
      <c r="B934" s="23" t="s">
        <v>48</v>
      </c>
      <c r="C934" s="24">
        <v>44036</v>
      </c>
      <c r="D934" s="23" t="s">
        <v>942</v>
      </c>
      <c r="E934" s="24">
        <v>44113</v>
      </c>
      <c r="F934" s="23">
        <v>20</v>
      </c>
      <c r="G934" s="23">
        <v>0</v>
      </c>
      <c r="H934" s="25"/>
    </row>
    <row r="935" spans="1:8" x14ac:dyDescent="0.25">
      <c r="A935" s="23">
        <v>504036101</v>
      </c>
      <c r="B935" s="23" t="s">
        <v>48</v>
      </c>
      <c r="C935" s="24">
        <v>44036</v>
      </c>
      <c r="D935" s="23" t="s">
        <v>942</v>
      </c>
      <c r="E935" s="24">
        <v>44113</v>
      </c>
      <c r="F935" s="23">
        <v>5</v>
      </c>
      <c r="G935" s="23">
        <v>0</v>
      </c>
      <c r="H935" s="25"/>
    </row>
    <row r="936" spans="1:8" x14ac:dyDescent="0.25">
      <c r="A936" s="23">
        <v>504018366</v>
      </c>
      <c r="B936" s="23" t="s">
        <v>48</v>
      </c>
      <c r="C936" s="24">
        <v>44036</v>
      </c>
      <c r="D936" s="23" t="s">
        <v>942</v>
      </c>
      <c r="E936" s="24">
        <v>44113</v>
      </c>
      <c r="F936" s="23">
        <v>38</v>
      </c>
      <c r="G936" s="23">
        <v>0</v>
      </c>
      <c r="H936" s="25"/>
    </row>
    <row r="937" spans="1:8" x14ac:dyDescent="0.25">
      <c r="A937" s="23">
        <v>504024564</v>
      </c>
      <c r="B937" s="23" t="s">
        <v>48</v>
      </c>
      <c r="C937" s="24">
        <v>44036</v>
      </c>
      <c r="D937" s="23" t="s">
        <v>942</v>
      </c>
      <c r="E937" s="24">
        <v>44113</v>
      </c>
      <c r="F937" s="23">
        <v>7</v>
      </c>
      <c r="G937" s="23">
        <v>0</v>
      </c>
      <c r="H937" s="25"/>
    </row>
    <row r="938" spans="1:8" x14ac:dyDescent="0.25">
      <c r="A938" s="23">
        <v>504018748</v>
      </c>
      <c r="B938" s="23" t="s">
        <v>48</v>
      </c>
      <c r="C938" s="24">
        <v>44036</v>
      </c>
      <c r="D938" s="23" t="s">
        <v>942</v>
      </c>
      <c r="E938" s="24">
        <v>44113</v>
      </c>
      <c r="F938" s="23">
        <v>3</v>
      </c>
      <c r="G938" s="23">
        <v>0</v>
      </c>
      <c r="H938" s="25"/>
    </row>
    <row r="939" spans="1:8" x14ac:dyDescent="0.25">
      <c r="A939" s="23">
        <v>504047857</v>
      </c>
      <c r="B939" s="23" t="s">
        <v>48</v>
      </c>
      <c r="C939" s="24">
        <v>44036</v>
      </c>
      <c r="D939" s="23" t="s">
        <v>942</v>
      </c>
      <c r="E939" s="24">
        <v>44113</v>
      </c>
      <c r="F939" s="23">
        <v>4</v>
      </c>
      <c r="G939" s="23">
        <v>0</v>
      </c>
      <c r="H939" s="25"/>
    </row>
    <row r="940" spans="1:8" x14ac:dyDescent="0.25">
      <c r="A940" s="23">
        <v>504061566</v>
      </c>
      <c r="B940" s="23" t="s">
        <v>48</v>
      </c>
      <c r="C940" s="24">
        <v>44036</v>
      </c>
      <c r="D940" s="23" t="s">
        <v>942</v>
      </c>
      <c r="E940" s="24">
        <v>44113</v>
      </c>
      <c r="F940" s="23">
        <v>4</v>
      </c>
      <c r="G940" s="23">
        <v>0</v>
      </c>
      <c r="H940" s="25"/>
    </row>
    <row r="941" spans="1:8" x14ac:dyDescent="0.25">
      <c r="A941" s="23">
        <v>504070039</v>
      </c>
      <c r="B941" s="23" t="s">
        <v>48</v>
      </c>
      <c r="C941" s="24">
        <v>44036</v>
      </c>
      <c r="D941" s="23" t="s">
        <v>942</v>
      </c>
      <c r="E941" s="24">
        <v>44113</v>
      </c>
      <c r="F941" s="23">
        <v>21</v>
      </c>
      <c r="G941" s="23">
        <v>0</v>
      </c>
      <c r="H941" s="25"/>
    </row>
    <row r="942" spans="1:8" x14ac:dyDescent="0.25">
      <c r="A942" s="23">
        <v>504070037</v>
      </c>
      <c r="B942" s="23" t="s">
        <v>48</v>
      </c>
      <c r="C942" s="24">
        <v>44036</v>
      </c>
      <c r="D942" s="23" t="s">
        <v>942</v>
      </c>
      <c r="E942" s="24">
        <v>44113</v>
      </c>
      <c r="F942" s="23">
        <v>22</v>
      </c>
      <c r="G942" s="23">
        <v>0</v>
      </c>
      <c r="H942" s="25"/>
    </row>
    <row r="943" spans="1:8" x14ac:dyDescent="0.25">
      <c r="A943" s="23">
        <v>504049908</v>
      </c>
      <c r="B943" s="23" t="s">
        <v>48</v>
      </c>
      <c r="C943" s="24">
        <v>44036</v>
      </c>
      <c r="D943" s="23" t="s">
        <v>942</v>
      </c>
      <c r="E943" s="24">
        <v>44113</v>
      </c>
      <c r="F943" s="23">
        <v>2</v>
      </c>
      <c r="G943" s="23">
        <v>0</v>
      </c>
      <c r="H943" s="25"/>
    </row>
    <row r="944" spans="1:8" x14ac:dyDescent="0.25">
      <c r="A944" s="23">
        <v>504068388</v>
      </c>
      <c r="B944" s="23" t="s">
        <v>48</v>
      </c>
      <c r="C944" s="24">
        <v>44036</v>
      </c>
      <c r="D944" s="23" t="s">
        <v>942</v>
      </c>
      <c r="E944" s="24">
        <v>44113</v>
      </c>
      <c r="F944" s="23">
        <v>73</v>
      </c>
      <c r="G944" s="23">
        <v>0</v>
      </c>
      <c r="H944" s="25"/>
    </row>
    <row r="945" spans="1:8" x14ac:dyDescent="0.25">
      <c r="A945" s="23">
        <v>504070791</v>
      </c>
      <c r="B945" s="23" t="s">
        <v>48</v>
      </c>
      <c r="C945" s="24">
        <v>44036</v>
      </c>
      <c r="D945" s="23" t="s">
        <v>942</v>
      </c>
      <c r="E945" s="24">
        <v>44113</v>
      </c>
      <c r="F945" s="23">
        <v>8</v>
      </c>
      <c r="G945" s="23">
        <v>0</v>
      </c>
      <c r="H945" s="25"/>
    </row>
    <row r="946" spans="1:8" x14ac:dyDescent="0.25">
      <c r="A946" s="23">
        <v>504080087</v>
      </c>
      <c r="B946" s="23" t="s">
        <v>48</v>
      </c>
      <c r="C946" s="24">
        <v>44036</v>
      </c>
      <c r="D946" s="23" t="s">
        <v>942</v>
      </c>
      <c r="E946" s="24">
        <v>44113</v>
      </c>
      <c r="F946" s="23">
        <v>4</v>
      </c>
      <c r="G946" s="23">
        <v>0</v>
      </c>
      <c r="H946" s="25"/>
    </row>
    <row r="947" spans="1:8" x14ac:dyDescent="0.25">
      <c r="A947" s="23">
        <v>504084365</v>
      </c>
      <c r="B947" s="23" t="s">
        <v>48</v>
      </c>
      <c r="C947" s="24">
        <v>44036</v>
      </c>
      <c r="D947" s="23" t="s">
        <v>942</v>
      </c>
      <c r="E947" s="24">
        <v>44113</v>
      </c>
      <c r="F947" s="23">
        <v>3</v>
      </c>
      <c r="G947" s="23">
        <v>0</v>
      </c>
      <c r="H947" s="25"/>
    </row>
    <row r="948" spans="1:8" x14ac:dyDescent="0.25">
      <c r="A948" s="23">
        <v>504076697</v>
      </c>
      <c r="B948" s="23" t="s">
        <v>48</v>
      </c>
      <c r="C948" s="24">
        <v>44036</v>
      </c>
      <c r="D948" s="23" t="s">
        <v>942</v>
      </c>
      <c r="E948" s="24">
        <v>44113</v>
      </c>
      <c r="F948" s="23">
        <v>62</v>
      </c>
      <c r="G948" s="23">
        <v>0</v>
      </c>
      <c r="H948" s="25"/>
    </row>
    <row r="949" spans="1:8" x14ac:dyDescent="0.25">
      <c r="A949" s="23">
        <v>504081250</v>
      </c>
      <c r="B949" s="23" t="s">
        <v>48</v>
      </c>
      <c r="C949" s="24">
        <v>44036</v>
      </c>
      <c r="D949" s="23" t="s">
        <v>942</v>
      </c>
      <c r="E949" s="24">
        <v>44113</v>
      </c>
      <c r="F949" s="23">
        <v>2</v>
      </c>
      <c r="G949" s="23">
        <v>0</v>
      </c>
      <c r="H949" s="25"/>
    </row>
    <row r="950" spans="1:8" x14ac:dyDescent="0.25">
      <c r="A950" s="23">
        <v>504079882</v>
      </c>
      <c r="B950" s="23" t="s">
        <v>48</v>
      </c>
      <c r="C950" s="24">
        <v>44036</v>
      </c>
      <c r="D950" s="23" t="s">
        <v>942</v>
      </c>
      <c r="E950" s="24">
        <v>44113</v>
      </c>
      <c r="F950" s="23">
        <v>43</v>
      </c>
      <c r="G950" s="23">
        <v>0</v>
      </c>
      <c r="H950" s="25"/>
    </row>
    <row r="951" spans="1:8" x14ac:dyDescent="0.25">
      <c r="A951" s="23">
        <v>504086744</v>
      </c>
      <c r="B951" s="23" t="s">
        <v>48</v>
      </c>
      <c r="C951" s="24">
        <v>44036</v>
      </c>
      <c r="D951" s="23" t="s">
        <v>942</v>
      </c>
      <c r="E951" s="24">
        <v>44113</v>
      </c>
      <c r="F951" s="23">
        <v>101</v>
      </c>
      <c r="G951" s="23">
        <v>0</v>
      </c>
      <c r="H951" s="25"/>
    </row>
    <row r="952" spans="1:8" x14ac:dyDescent="0.25">
      <c r="A952" s="23">
        <v>504105489</v>
      </c>
      <c r="B952" s="23" t="s">
        <v>48</v>
      </c>
      <c r="C952" s="24">
        <v>44036</v>
      </c>
      <c r="D952" s="23" t="s">
        <v>942</v>
      </c>
      <c r="E952" s="24">
        <v>44113</v>
      </c>
      <c r="F952" s="23">
        <v>2</v>
      </c>
      <c r="G952" s="23">
        <v>0</v>
      </c>
      <c r="H952" s="25"/>
    </row>
    <row r="953" spans="1:8" x14ac:dyDescent="0.25">
      <c r="A953" s="23">
        <v>504101854</v>
      </c>
      <c r="B953" s="23" t="s">
        <v>48</v>
      </c>
      <c r="C953" s="24">
        <v>44036</v>
      </c>
      <c r="D953" s="23" t="s">
        <v>942</v>
      </c>
      <c r="E953" s="24">
        <v>44113</v>
      </c>
      <c r="F953" s="23">
        <v>18</v>
      </c>
      <c r="G953" s="23">
        <v>0</v>
      </c>
      <c r="H953" s="25"/>
    </row>
    <row r="954" spans="1:8" x14ac:dyDescent="0.25">
      <c r="A954" s="23">
        <v>504103271</v>
      </c>
      <c r="B954" s="23" t="s">
        <v>48</v>
      </c>
      <c r="C954" s="24">
        <v>44036</v>
      </c>
      <c r="D954" s="23" t="s">
        <v>942</v>
      </c>
      <c r="E954" s="24">
        <v>44113</v>
      </c>
      <c r="F954" s="23">
        <v>19</v>
      </c>
      <c r="G954" s="23">
        <v>0</v>
      </c>
      <c r="H954" s="25"/>
    </row>
    <row r="955" spans="1:8" x14ac:dyDescent="0.25">
      <c r="A955" s="23">
        <v>504087305</v>
      </c>
      <c r="B955" s="23" t="s">
        <v>48</v>
      </c>
      <c r="C955" s="24">
        <v>44036</v>
      </c>
      <c r="D955" s="23" t="s">
        <v>942</v>
      </c>
      <c r="E955" s="24">
        <v>44113</v>
      </c>
      <c r="F955" s="23">
        <v>4</v>
      </c>
      <c r="G955" s="23">
        <v>0</v>
      </c>
      <c r="H955" s="25"/>
    </row>
    <row r="956" spans="1:8" x14ac:dyDescent="0.25">
      <c r="A956" s="23">
        <v>504089520</v>
      </c>
      <c r="B956" s="23" t="s">
        <v>48</v>
      </c>
      <c r="C956" s="24">
        <v>44036</v>
      </c>
      <c r="D956" s="23" t="s">
        <v>942</v>
      </c>
      <c r="E956" s="24">
        <v>44113</v>
      </c>
      <c r="F956" s="23">
        <v>3</v>
      </c>
      <c r="G956" s="23">
        <v>0</v>
      </c>
      <c r="H956" s="25"/>
    </row>
    <row r="957" spans="1:8" x14ac:dyDescent="0.25">
      <c r="A957" s="23">
        <v>504092116</v>
      </c>
      <c r="B957" s="23" t="s">
        <v>48</v>
      </c>
      <c r="C957" s="24">
        <v>44036</v>
      </c>
      <c r="D957" s="23" t="s">
        <v>942</v>
      </c>
      <c r="E957" s="24">
        <v>44113</v>
      </c>
      <c r="F957" s="23">
        <v>36</v>
      </c>
      <c r="G957" s="23">
        <v>0</v>
      </c>
      <c r="H957" s="25"/>
    </row>
    <row r="958" spans="1:8" x14ac:dyDescent="0.25">
      <c r="A958" s="23">
        <v>504095970</v>
      </c>
      <c r="B958" s="23" t="s">
        <v>48</v>
      </c>
      <c r="C958" s="24">
        <v>44036</v>
      </c>
      <c r="D958" s="23" t="s">
        <v>942</v>
      </c>
      <c r="E958" s="24">
        <v>44113</v>
      </c>
      <c r="F958" s="23">
        <v>7</v>
      </c>
      <c r="G958" s="23">
        <v>0</v>
      </c>
      <c r="H958" s="25"/>
    </row>
    <row r="959" spans="1:8" x14ac:dyDescent="0.25">
      <c r="A959" s="23">
        <v>504091242</v>
      </c>
      <c r="B959" s="23" t="s">
        <v>48</v>
      </c>
      <c r="C959" s="24">
        <v>44036</v>
      </c>
      <c r="D959" s="23" t="s">
        <v>942</v>
      </c>
      <c r="E959" s="24">
        <v>44113</v>
      </c>
      <c r="F959" s="23">
        <v>35</v>
      </c>
      <c r="G959" s="23">
        <v>0</v>
      </c>
      <c r="H959" s="25"/>
    </row>
    <row r="960" spans="1:8" x14ac:dyDescent="0.25">
      <c r="A960" s="23">
        <v>504088823</v>
      </c>
      <c r="B960" s="23" t="s">
        <v>48</v>
      </c>
      <c r="C960" s="24">
        <v>44036</v>
      </c>
      <c r="D960" s="23" t="s">
        <v>942</v>
      </c>
      <c r="E960" s="24">
        <v>44113</v>
      </c>
      <c r="F960" s="23">
        <v>44</v>
      </c>
      <c r="G960" s="23">
        <v>0</v>
      </c>
      <c r="H960" s="25"/>
    </row>
    <row r="961" spans="1:8" x14ac:dyDescent="0.25">
      <c r="A961" s="23">
        <v>504087648</v>
      </c>
      <c r="B961" s="23" t="s">
        <v>48</v>
      </c>
      <c r="C961" s="24">
        <v>44036</v>
      </c>
      <c r="D961" s="23" t="s">
        <v>942</v>
      </c>
      <c r="E961" s="24">
        <v>44113</v>
      </c>
      <c r="F961" s="23">
        <v>85</v>
      </c>
      <c r="G961" s="23">
        <v>0</v>
      </c>
      <c r="H961" s="25"/>
    </row>
    <row r="962" spans="1:8" x14ac:dyDescent="0.25">
      <c r="A962" s="23">
        <v>504096180</v>
      </c>
      <c r="B962" s="23" t="s">
        <v>48</v>
      </c>
      <c r="C962" s="24">
        <v>44036</v>
      </c>
      <c r="D962" s="23" t="s">
        <v>942</v>
      </c>
      <c r="E962" s="24">
        <v>44113</v>
      </c>
      <c r="F962" s="23">
        <v>49</v>
      </c>
      <c r="G962" s="23">
        <v>0</v>
      </c>
      <c r="H962" s="25"/>
    </row>
    <row r="963" spans="1:8" x14ac:dyDescent="0.25">
      <c r="A963" s="23">
        <v>504136998</v>
      </c>
      <c r="B963" s="23" t="s">
        <v>48</v>
      </c>
      <c r="C963" s="24">
        <v>44036</v>
      </c>
      <c r="D963" s="23" t="s">
        <v>942</v>
      </c>
      <c r="E963" s="24">
        <v>44113</v>
      </c>
      <c r="F963" s="23">
        <v>12</v>
      </c>
      <c r="G963" s="23">
        <v>0</v>
      </c>
      <c r="H963" s="25"/>
    </row>
    <row r="964" spans="1:8" x14ac:dyDescent="0.25">
      <c r="A964" s="23">
        <v>504096962</v>
      </c>
      <c r="B964" s="23" t="s">
        <v>48</v>
      </c>
      <c r="C964" s="24">
        <v>44036</v>
      </c>
      <c r="D964" s="23" t="s">
        <v>942</v>
      </c>
      <c r="E964" s="24">
        <v>44113</v>
      </c>
      <c r="F964" s="23">
        <v>1</v>
      </c>
      <c r="G964" s="23">
        <v>0</v>
      </c>
      <c r="H964" s="25"/>
    </row>
    <row r="965" spans="1:8" x14ac:dyDescent="0.25">
      <c r="A965" s="23">
        <v>504115069</v>
      </c>
      <c r="B965" s="23" t="s">
        <v>48</v>
      </c>
      <c r="C965" s="24">
        <v>44036</v>
      </c>
      <c r="D965" s="23" t="s">
        <v>942</v>
      </c>
      <c r="E965" s="24">
        <v>44113</v>
      </c>
      <c r="F965" s="23">
        <v>40</v>
      </c>
      <c r="G965" s="23">
        <v>0</v>
      </c>
      <c r="H965" s="25"/>
    </row>
    <row r="966" spans="1:8" x14ac:dyDescent="0.25">
      <c r="A966" s="23">
        <v>504131858</v>
      </c>
      <c r="B966" s="23" t="s">
        <v>48</v>
      </c>
      <c r="C966" s="24">
        <v>44036</v>
      </c>
      <c r="D966" s="23" t="s">
        <v>942</v>
      </c>
      <c r="E966" s="24">
        <v>44113</v>
      </c>
      <c r="F966" s="23">
        <v>2</v>
      </c>
      <c r="G966" s="23">
        <v>0</v>
      </c>
      <c r="H966" s="25"/>
    </row>
    <row r="967" spans="1:8" x14ac:dyDescent="0.25">
      <c r="A967" s="23">
        <v>504120901</v>
      </c>
      <c r="B967" s="23" t="s">
        <v>48</v>
      </c>
      <c r="C967" s="24">
        <v>44036</v>
      </c>
      <c r="D967" s="23" t="s">
        <v>942</v>
      </c>
      <c r="E967" s="24">
        <v>44113</v>
      </c>
      <c r="F967" s="23">
        <v>19</v>
      </c>
      <c r="G967" s="23">
        <v>0</v>
      </c>
      <c r="H967" s="25"/>
    </row>
    <row r="968" spans="1:8" x14ac:dyDescent="0.25">
      <c r="A968" s="23">
        <v>504132147</v>
      </c>
      <c r="B968" s="23" t="s">
        <v>48</v>
      </c>
      <c r="C968" s="24">
        <v>44036</v>
      </c>
      <c r="D968" s="23" t="s">
        <v>942</v>
      </c>
      <c r="E968" s="24">
        <v>44113</v>
      </c>
      <c r="F968" s="23">
        <v>77</v>
      </c>
      <c r="G968" s="23">
        <v>0</v>
      </c>
      <c r="H968" s="25"/>
    </row>
    <row r="969" spans="1:8" x14ac:dyDescent="0.25">
      <c r="A969" s="23">
        <v>504136967</v>
      </c>
      <c r="B969" s="23" t="s">
        <v>48</v>
      </c>
      <c r="C969" s="24">
        <v>44036</v>
      </c>
      <c r="D969" s="23" t="s">
        <v>942</v>
      </c>
      <c r="E969" s="24">
        <v>44113</v>
      </c>
      <c r="F969" s="23">
        <v>26</v>
      </c>
      <c r="G969" s="23">
        <v>0</v>
      </c>
      <c r="H969" s="25"/>
    </row>
    <row r="970" spans="1:8" x14ac:dyDescent="0.25">
      <c r="A970" s="23">
        <v>504189626</v>
      </c>
      <c r="B970" s="23" t="s">
        <v>48</v>
      </c>
      <c r="C970" s="24">
        <v>44036</v>
      </c>
      <c r="D970" s="23" t="s">
        <v>942</v>
      </c>
      <c r="E970" s="24">
        <v>44113</v>
      </c>
      <c r="F970" s="23">
        <v>122</v>
      </c>
      <c r="G970" s="23">
        <v>0</v>
      </c>
      <c r="H970" s="25"/>
    </row>
    <row r="971" spans="1:8" x14ac:dyDescent="0.25">
      <c r="A971" s="23">
        <v>504221688</v>
      </c>
      <c r="B971" s="23" t="s">
        <v>48</v>
      </c>
      <c r="C971" s="24">
        <v>44036</v>
      </c>
      <c r="D971" s="23" t="s">
        <v>942</v>
      </c>
      <c r="E971" s="24">
        <v>44113</v>
      </c>
      <c r="F971" s="23">
        <v>6</v>
      </c>
      <c r="G971" s="23">
        <v>0</v>
      </c>
      <c r="H971" s="25"/>
    </row>
    <row r="972" spans="1:8" x14ac:dyDescent="0.25">
      <c r="A972" s="23">
        <v>504211431</v>
      </c>
      <c r="B972" s="23" t="s">
        <v>48</v>
      </c>
      <c r="C972" s="24">
        <v>44036</v>
      </c>
      <c r="D972" s="23" t="s">
        <v>942</v>
      </c>
      <c r="E972" s="24">
        <v>44113</v>
      </c>
      <c r="F972" s="23">
        <v>6</v>
      </c>
      <c r="G972" s="23">
        <v>0</v>
      </c>
      <c r="H972" s="25"/>
    </row>
    <row r="973" spans="1:8" x14ac:dyDescent="0.25">
      <c r="A973" s="23">
        <v>504222834</v>
      </c>
      <c r="B973" s="23" t="s">
        <v>48</v>
      </c>
      <c r="C973" s="24">
        <v>44036</v>
      </c>
      <c r="D973" s="23" t="s">
        <v>942</v>
      </c>
      <c r="E973" s="24">
        <v>44113</v>
      </c>
      <c r="F973" s="23">
        <v>300</v>
      </c>
      <c r="G973" s="23">
        <v>0</v>
      </c>
      <c r="H973" s="25"/>
    </row>
    <row r="974" spans="1:8" x14ac:dyDescent="0.25">
      <c r="A974" s="23">
        <v>504221864</v>
      </c>
      <c r="B974" s="23" t="s">
        <v>48</v>
      </c>
      <c r="C974" s="24">
        <v>44036</v>
      </c>
      <c r="D974" s="23" t="s">
        <v>942</v>
      </c>
      <c r="E974" s="24">
        <v>44113</v>
      </c>
      <c r="F974" s="23">
        <v>6</v>
      </c>
      <c r="G974" s="23">
        <v>0</v>
      </c>
      <c r="H974" s="25"/>
    </row>
    <row r="975" spans="1:8" x14ac:dyDescent="0.25">
      <c r="A975" s="23">
        <v>504221920</v>
      </c>
      <c r="B975" s="23" t="s">
        <v>48</v>
      </c>
      <c r="C975" s="24">
        <v>44036</v>
      </c>
      <c r="D975" s="23" t="s">
        <v>942</v>
      </c>
      <c r="E975" s="24">
        <v>44113</v>
      </c>
      <c r="F975" s="23">
        <v>14</v>
      </c>
      <c r="G975" s="23">
        <v>0</v>
      </c>
      <c r="H975" s="25"/>
    </row>
    <row r="976" spans="1:8" x14ac:dyDescent="0.25">
      <c r="A976" s="23">
        <v>504203275</v>
      </c>
      <c r="B976" s="23" t="s">
        <v>48</v>
      </c>
      <c r="C976" s="24">
        <v>44036</v>
      </c>
      <c r="D976" s="23" t="s">
        <v>942</v>
      </c>
      <c r="E976" s="24">
        <v>44113</v>
      </c>
      <c r="F976" s="23">
        <v>4</v>
      </c>
      <c r="G976" s="23">
        <v>0</v>
      </c>
      <c r="H976" s="25"/>
    </row>
    <row r="977" spans="1:8" x14ac:dyDescent="0.25">
      <c r="A977" s="23">
        <v>504157631</v>
      </c>
      <c r="B977" s="23" t="s">
        <v>48</v>
      </c>
      <c r="C977" s="24">
        <v>44036</v>
      </c>
      <c r="D977" s="23" t="s">
        <v>942</v>
      </c>
      <c r="E977" s="24">
        <v>44113</v>
      </c>
      <c r="F977" s="23">
        <v>26</v>
      </c>
      <c r="G977" s="23">
        <v>0</v>
      </c>
      <c r="H977" s="25"/>
    </row>
    <row r="978" spans="1:8" x14ac:dyDescent="0.25">
      <c r="A978" s="23">
        <v>504143025</v>
      </c>
      <c r="B978" s="23" t="s">
        <v>48</v>
      </c>
      <c r="C978" s="24">
        <v>44036</v>
      </c>
      <c r="D978" s="23" t="s">
        <v>942</v>
      </c>
      <c r="E978" s="24">
        <v>44113</v>
      </c>
      <c r="F978" s="23">
        <v>5</v>
      </c>
      <c r="G978" s="23">
        <v>0</v>
      </c>
      <c r="H978" s="25"/>
    </row>
    <row r="979" spans="1:8" x14ac:dyDescent="0.25">
      <c r="A979" s="23">
        <v>504145758</v>
      </c>
      <c r="B979" s="23" t="s">
        <v>48</v>
      </c>
      <c r="C979" s="24">
        <v>44036</v>
      </c>
      <c r="D979" s="23" t="s">
        <v>942</v>
      </c>
      <c r="E979" s="24">
        <v>44113</v>
      </c>
      <c r="F979" s="23">
        <v>19</v>
      </c>
      <c r="G979" s="23">
        <v>0</v>
      </c>
      <c r="H979" s="25"/>
    </row>
    <row r="980" spans="1:8" x14ac:dyDescent="0.25">
      <c r="A980" s="23">
        <v>504170086</v>
      </c>
      <c r="B980" s="23" t="s">
        <v>48</v>
      </c>
      <c r="C980" s="24">
        <v>44036</v>
      </c>
      <c r="D980" s="23" t="s">
        <v>942</v>
      </c>
      <c r="E980" s="24">
        <v>44113</v>
      </c>
      <c r="F980" s="23">
        <v>14</v>
      </c>
      <c r="G980" s="23">
        <v>0</v>
      </c>
      <c r="H980" s="25"/>
    </row>
    <row r="981" spans="1:8" x14ac:dyDescent="0.25">
      <c r="A981" s="23">
        <v>504222833</v>
      </c>
      <c r="B981" s="23" t="s">
        <v>48</v>
      </c>
      <c r="C981" s="24">
        <v>44036</v>
      </c>
      <c r="D981" s="23" t="s">
        <v>942</v>
      </c>
      <c r="E981" s="24">
        <v>44113</v>
      </c>
      <c r="F981" s="23">
        <v>18</v>
      </c>
      <c r="G981" s="23">
        <v>0</v>
      </c>
      <c r="H981" s="25"/>
    </row>
    <row r="982" spans="1:8" x14ac:dyDescent="0.25">
      <c r="A982" s="23">
        <v>504180619</v>
      </c>
      <c r="B982" s="23" t="s">
        <v>48</v>
      </c>
      <c r="C982" s="24">
        <v>44036</v>
      </c>
      <c r="D982" s="23" t="s">
        <v>942</v>
      </c>
      <c r="E982" s="24">
        <v>44113</v>
      </c>
      <c r="F982" s="23">
        <v>65</v>
      </c>
      <c r="G982" s="23">
        <v>0</v>
      </c>
      <c r="H982" s="25"/>
    </row>
    <row r="983" spans="1:8" x14ac:dyDescent="0.25">
      <c r="A983" s="23">
        <v>504334659</v>
      </c>
      <c r="B983" s="23" t="s">
        <v>48</v>
      </c>
      <c r="C983" s="24">
        <v>44036</v>
      </c>
      <c r="D983" s="23" t="s">
        <v>942</v>
      </c>
      <c r="E983" s="24">
        <v>44113</v>
      </c>
      <c r="F983" s="23">
        <v>29</v>
      </c>
      <c r="G983" s="23">
        <v>0</v>
      </c>
      <c r="H983" s="25"/>
    </row>
    <row r="984" spans="1:8" x14ac:dyDescent="0.25">
      <c r="A984" s="23">
        <v>504317811</v>
      </c>
      <c r="B984" s="23" t="s">
        <v>48</v>
      </c>
      <c r="C984" s="24">
        <v>44036</v>
      </c>
      <c r="D984" s="23" t="s">
        <v>942</v>
      </c>
      <c r="E984" s="24">
        <v>44113</v>
      </c>
      <c r="F984" s="23">
        <v>35</v>
      </c>
      <c r="G984" s="23">
        <v>15</v>
      </c>
      <c r="H984" s="25"/>
    </row>
    <row r="985" spans="1:8" x14ac:dyDescent="0.25">
      <c r="A985" s="23">
        <v>504328643</v>
      </c>
      <c r="B985" s="23" t="s">
        <v>48</v>
      </c>
      <c r="C985" s="24">
        <v>44036</v>
      </c>
      <c r="D985" s="23" t="s">
        <v>942</v>
      </c>
      <c r="E985" s="24">
        <v>44113</v>
      </c>
      <c r="F985" s="23">
        <v>2</v>
      </c>
      <c r="G985" s="23">
        <v>0</v>
      </c>
      <c r="H985" s="25"/>
    </row>
    <row r="986" spans="1:8" x14ac:dyDescent="0.25">
      <c r="A986" s="23">
        <v>504327363</v>
      </c>
      <c r="B986" s="23" t="s">
        <v>48</v>
      </c>
      <c r="C986" s="24">
        <v>44036</v>
      </c>
      <c r="D986" s="23" t="s">
        <v>942</v>
      </c>
      <c r="E986" s="24">
        <v>44113</v>
      </c>
      <c r="F986" s="23">
        <v>13</v>
      </c>
      <c r="G986" s="23">
        <v>0</v>
      </c>
      <c r="H986" s="25"/>
    </row>
    <row r="987" spans="1:8" x14ac:dyDescent="0.25">
      <c r="A987" s="23">
        <v>504228953</v>
      </c>
      <c r="B987" s="23" t="s">
        <v>48</v>
      </c>
      <c r="C987" s="24">
        <v>44036</v>
      </c>
      <c r="D987" s="23" t="s">
        <v>942</v>
      </c>
      <c r="E987" s="24">
        <v>44113</v>
      </c>
      <c r="F987" s="23">
        <v>3</v>
      </c>
      <c r="G987" s="23">
        <v>0</v>
      </c>
      <c r="H987" s="25"/>
    </row>
    <row r="988" spans="1:8" x14ac:dyDescent="0.25">
      <c r="A988" s="23">
        <v>504263917</v>
      </c>
      <c r="B988" s="23" t="s">
        <v>48</v>
      </c>
      <c r="C988" s="24">
        <v>44036</v>
      </c>
      <c r="D988" s="23" t="s">
        <v>942</v>
      </c>
      <c r="E988" s="24">
        <v>44113</v>
      </c>
      <c r="F988" s="23">
        <v>16</v>
      </c>
      <c r="G988" s="23">
        <v>0</v>
      </c>
      <c r="H988" s="25"/>
    </row>
    <row r="989" spans="1:8" x14ac:dyDescent="0.25">
      <c r="A989" s="23">
        <v>504335162</v>
      </c>
      <c r="B989" s="23" t="s">
        <v>48</v>
      </c>
      <c r="C989" s="24">
        <v>44036</v>
      </c>
      <c r="D989" s="23" t="s">
        <v>942</v>
      </c>
      <c r="E989" s="24">
        <v>44113</v>
      </c>
      <c r="F989" s="23">
        <v>39</v>
      </c>
      <c r="G989" s="23">
        <v>0</v>
      </c>
      <c r="H989" s="25"/>
    </row>
    <row r="990" spans="1:8" x14ac:dyDescent="0.25">
      <c r="A990" s="23">
        <v>504370702</v>
      </c>
      <c r="B990" s="23" t="s">
        <v>48</v>
      </c>
      <c r="C990" s="24">
        <v>44036</v>
      </c>
      <c r="D990" s="23" t="s">
        <v>942</v>
      </c>
      <c r="E990" s="24">
        <v>44113</v>
      </c>
      <c r="F990" s="23">
        <v>23</v>
      </c>
      <c r="G990" s="23">
        <v>0</v>
      </c>
      <c r="H990" s="25"/>
    </row>
    <row r="991" spans="1:8" x14ac:dyDescent="0.25">
      <c r="A991" s="23">
        <v>504307592</v>
      </c>
      <c r="B991" s="23" t="s">
        <v>48</v>
      </c>
      <c r="C991" s="24">
        <v>44036</v>
      </c>
      <c r="D991" s="23" t="s">
        <v>942</v>
      </c>
      <c r="E991" s="24">
        <v>44113</v>
      </c>
      <c r="F991" s="23">
        <v>29</v>
      </c>
      <c r="G991" s="23">
        <v>0</v>
      </c>
      <c r="H991" s="25"/>
    </row>
    <row r="992" spans="1:8" x14ac:dyDescent="0.25">
      <c r="A992" s="23">
        <v>504360054</v>
      </c>
      <c r="B992" s="23" t="s">
        <v>48</v>
      </c>
      <c r="C992" s="24">
        <v>44036</v>
      </c>
      <c r="D992" s="23" t="s">
        <v>942</v>
      </c>
      <c r="E992" s="24">
        <v>44113</v>
      </c>
      <c r="F992" s="23">
        <v>25</v>
      </c>
      <c r="G992" s="23">
        <v>0</v>
      </c>
      <c r="H992" s="25"/>
    </row>
    <row r="993" spans="1:8" x14ac:dyDescent="0.25">
      <c r="A993" s="23">
        <v>504355542</v>
      </c>
      <c r="B993" s="23" t="s">
        <v>48</v>
      </c>
      <c r="C993" s="24">
        <v>44036</v>
      </c>
      <c r="D993" s="23" t="s">
        <v>942</v>
      </c>
      <c r="E993" s="24">
        <v>44113</v>
      </c>
      <c r="F993" s="23">
        <v>23</v>
      </c>
      <c r="G993" s="23">
        <v>0</v>
      </c>
      <c r="H993" s="25"/>
    </row>
    <row r="994" spans="1:8" x14ac:dyDescent="0.25">
      <c r="A994" s="23">
        <v>504371261</v>
      </c>
      <c r="B994" s="23" t="s">
        <v>48</v>
      </c>
      <c r="C994" s="24">
        <v>44036</v>
      </c>
      <c r="D994" s="23" t="s">
        <v>942</v>
      </c>
      <c r="E994" s="24">
        <v>44113</v>
      </c>
      <c r="F994" s="23">
        <v>10</v>
      </c>
      <c r="G994" s="23">
        <v>0</v>
      </c>
      <c r="H994" s="25"/>
    </row>
    <row r="995" spans="1:8" x14ac:dyDescent="0.25">
      <c r="A995" s="23">
        <v>504375094</v>
      </c>
      <c r="B995" s="23" t="s">
        <v>48</v>
      </c>
      <c r="C995" s="24">
        <v>44036</v>
      </c>
      <c r="D995" s="23" t="s">
        <v>942</v>
      </c>
      <c r="E995" s="24">
        <v>44113</v>
      </c>
      <c r="F995" s="23">
        <v>65</v>
      </c>
      <c r="G995" s="23">
        <v>0</v>
      </c>
      <c r="H995" s="25"/>
    </row>
    <row r="996" spans="1:8" x14ac:dyDescent="0.25">
      <c r="A996" s="23">
        <v>504342424</v>
      </c>
      <c r="B996" s="23" t="s">
        <v>48</v>
      </c>
      <c r="C996" s="24">
        <v>44036</v>
      </c>
      <c r="D996" s="23" t="s">
        <v>942</v>
      </c>
      <c r="E996" s="24">
        <v>44113</v>
      </c>
      <c r="F996" s="23">
        <v>11</v>
      </c>
      <c r="G996" s="23">
        <v>0</v>
      </c>
      <c r="H996" s="25"/>
    </row>
    <row r="997" spans="1:8" x14ac:dyDescent="0.25">
      <c r="A997" s="23">
        <v>504352445</v>
      </c>
      <c r="B997" s="23" t="s">
        <v>48</v>
      </c>
      <c r="C997" s="24">
        <v>44036</v>
      </c>
      <c r="D997" s="23" t="s">
        <v>942</v>
      </c>
      <c r="E997" s="24">
        <v>44113</v>
      </c>
      <c r="F997" s="23">
        <v>16</v>
      </c>
      <c r="G997" s="23">
        <v>0</v>
      </c>
      <c r="H997" s="25"/>
    </row>
    <row r="998" spans="1:8" x14ac:dyDescent="0.25">
      <c r="A998" s="23">
        <v>504360207</v>
      </c>
      <c r="B998" s="23" t="s">
        <v>48</v>
      </c>
      <c r="C998" s="24">
        <v>44036</v>
      </c>
      <c r="D998" s="23" t="s">
        <v>942</v>
      </c>
      <c r="E998" s="24">
        <v>44113</v>
      </c>
      <c r="F998" s="23">
        <v>71</v>
      </c>
      <c r="G998" s="23">
        <v>0</v>
      </c>
      <c r="H998" s="25"/>
    </row>
    <row r="999" spans="1:8" x14ac:dyDescent="0.25">
      <c r="A999" s="23">
        <v>504377416</v>
      </c>
      <c r="B999" s="23" t="s">
        <v>48</v>
      </c>
      <c r="C999" s="24">
        <v>44036</v>
      </c>
      <c r="D999" s="23" t="s">
        <v>942</v>
      </c>
      <c r="E999" s="24">
        <v>44113</v>
      </c>
      <c r="F999" s="23">
        <v>6</v>
      </c>
      <c r="G999" s="23">
        <v>0</v>
      </c>
      <c r="H999" s="25"/>
    </row>
    <row r="1000" spans="1:8" x14ac:dyDescent="0.25">
      <c r="A1000" s="23">
        <v>504360051</v>
      </c>
      <c r="B1000" s="23" t="s">
        <v>48</v>
      </c>
      <c r="C1000" s="24">
        <v>44036</v>
      </c>
      <c r="D1000" s="23" t="s">
        <v>942</v>
      </c>
      <c r="E1000" s="24">
        <v>44113</v>
      </c>
      <c r="F1000" s="23">
        <v>29</v>
      </c>
      <c r="G1000" s="23">
        <v>0</v>
      </c>
      <c r="H1000" s="25"/>
    </row>
    <row r="1001" spans="1:8" x14ac:dyDescent="0.25">
      <c r="A1001" s="23">
        <v>504386584</v>
      </c>
      <c r="B1001" s="23" t="s">
        <v>48</v>
      </c>
      <c r="C1001" s="24">
        <v>44036</v>
      </c>
      <c r="D1001" s="23" t="s">
        <v>942</v>
      </c>
      <c r="E1001" s="24">
        <v>44113</v>
      </c>
      <c r="F1001" s="23">
        <v>2</v>
      </c>
      <c r="G1001" s="23">
        <v>0</v>
      </c>
      <c r="H1001" s="25"/>
    </row>
    <row r="1002" spans="1:8" x14ac:dyDescent="0.25">
      <c r="A1002" s="23">
        <v>504387382</v>
      </c>
      <c r="B1002" s="23" t="s">
        <v>48</v>
      </c>
      <c r="C1002" s="24">
        <v>44036</v>
      </c>
      <c r="D1002" s="23" t="s">
        <v>942</v>
      </c>
      <c r="E1002" s="24">
        <v>44113</v>
      </c>
      <c r="F1002" s="23">
        <v>81</v>
      </c>
      <c r="G1002" s="23">
        <v>0</v>
      </c>
      <c r="H1002" s="25"/>
    </row>
    <row r="1003" spans="1:8" x14ac:dyDescent="0.25">
      <c r="A1003" s="23">
        <v>504387086</v>
      </c>
      <c r="B1003" s="23" t="s">
        <v>48</v>
      </c>
      <c r="C1003" s="24">
        <v>44036</v>
      </c>
      <c r="D1003" s="23" t="s">
        <v>942</v>
      </c>
      <c r="E1003" s="24">
        <v>44113</v>
      </c>
      <c r="F1003" s="23">
        <v>4</v>
      </c>
      <c r="G1003" s="23">
        <v>0</v>
      </c>
      <c r="H1003" s="25"/>
    </row>
    <row r="1004" spans="1:8" x14ac:dyDescent="0.25">
      <c r="A1004" s="23">
        <v>504381689</v>
      </c>
      <c r="B1004" s="23" t="s">
        <v>48</v>
      </c>
      <c r="C1004" s="24">
        <v>44036</v>
      </c>
      <c r="D1004" s="23" t="s">
        <v>942</v>
      </c>
      <c r="E1004" s="24">
        <v>44113</v>
      </c>
      <c r="F1004" s="23">
        <v>8</v>
      </c>
      <c r="G1004" s="23">
        <v>0</v>
      </c>
      <c r="H1004" s="25"/>
    </row>
    <row r="1005" spans="1:8" x14ac:dyDescent="0.25">
      <c r="A1005" s="23">
        <v>504385731</v>
      </c>
      <c r="B1005" s="23" t="s">
        <v>48</v>
      </c>
      <c r="C1005" s="24">
        <v>44036</v>
      </c>
      <c r="D1005" s="23" t="s">
        <v>942</v>
      </c>
      <c r="E1005" s="24">
        <v>44113</v>
      </c>
      <c r="F1005" s="23">
        <v>34</v>
      </c>
      <c r="G1005" s="23">
        <v>0</v>
      </c>
      <c r="H1005" s="25"/>
    </row>
    <row r="1006" spans="1:8" x14ac:dyDescent="0.25">
      <c r="A1006" s="23">
        <v>504381892</v>
      </c>
      <c r="B1006" s="23" t="s">
        <v>48</v>
      </c>
      <c r="C1006" s="24">
        <v>44036</v>
      </c>
      <c r="D1006" s="23" t="s">
        <v>942</v>
      </c>
      <c r="E1006" s="24">
        <v>44113</v>
      </c>
      <c r="F1006" s="23">
        <v>2</v>
      </c>
      <c r="G1006" s="23">
        <v>0</v>
      </c>
      <c r="H1006" s="25"/>
    </row>
    <row r="1007" spans="1:8" x14ac:dyDescent="0.25">
      <c r="A1007" s="23">
        <v>504384346</v>
      </c>
      <c r="B1007" s="23" t="s">
        <v>48</v>
      </c>
      <c r="C1007" s="24">
        <v>44036</v>
      </c>
      <c r="D1007" s="23" t="s">
        <v>942</v>
      </c>
      <c r="E1007" s="24">
        <v>44113</v>
      </c>
      <c r="F1007" s="23">
        <v>38</v>
      </c>
      <c r="G1007" s="23">
        <v>0</v>
      </c>
      <c r="H1007" s="25"/>
    </row>
    <row r="1008" spans="1:8" x14ac:dyDescent="0.25">
      <c r="A1008" s="23">
        <v>504385811</v>
      </c>
      <c r="B1008" s="23" t="s">
        <v>48</v>
      </c>
      <c r="C1008" s="24">
        <v>44036</v>
      </c>
      <c r="D1008" s="23" t="s">
        <v>942</v>
      </c>
      <c r="E1008" s="24">
        <v>44113</v>
      </c>
      <c r="F1008" s="23">
        <v>16</v>
      </c>
      <c r="G1008" s="23">
        <v>0</v>
      </c>
      <c r="H1008" s="25"/>
    </row>
    <row r="1009" spans="1:8" x14ac:dyDescent="0.25">
      <c r="A1009" s="23">
        <v>504385699</v>
      </c>
      <c r="B1009" s="23" t="s">
        <v>48</v>
      </c>
      <c r="C1009" s="24">
        <v>44036</v>
      </c>
      <c r="D1009" s="23" t="s">
        <v>942</v>
      </c>
      <c r="E1009" s="24">
        <v>44113</v>
      </c>
      <c r="F1009" s="23">
        <v>37</v>
      </c>
      <c r="G1009" s="23">
        <v>0</v>
      </c>
      <c r="H1009" s="25"/>
    </row>
    <row r="1010" spans="1:8" x14ac:dyDescent="0.25">
      <c r="A1010" s="23">
        <v>504389548</v>
      </c>
      <c r="B1010" s="23" t="s">
        <v>48</v>
      </c>
      <c r="C1010" s="24">
        <v>44036</v>
      </c>
      <c r="D1010" s="23" t="s">
        <v>942</v>
      </c>
      <c r="E1010" s="24">
        <v>44113</v>
      </c>
      <c r="F1010" s="23">
        <v>260</v>
      </c>
      <c r="G1010" s="23">
        <v>0</v>
      </c>
      <c r="H1010" s="25"/>
    </row>
    <row r="1011" spans="1:8" x14ac:dyDescent="0.25">
      <c r="A1011" s="23">
        <v>504385761</v>
      </c>
      <c r="B1011" s="23" t="s">
        <v>48</v>
      </c>
      <c r="C1011" s="24">
        <v>44036</v>
      </c>
      <c r="D1011" s="23" t="s">
        <v>942</v>
      </c>
      <c r="E1011" s="24">
        <v>44113</v>
      </c>
      <c r="F1011" s="23">
        <v>20</v>
      </c>
      <c r="G1011" s="23">
        <v>0</v>
      </c>
      <c r="H1011" s="25"/>
    </row>
    <row r="1012" spans="1:8" x14ac:dyDescent="0.25">
      <c r="A1012" s="23">
        <v>504380259</v>
      </c>
      <c r="B1012" s="23" t="s">
        <v>48</v>
      </c>
      <c r="C1012" s="24">
        <v>44036</v>
      </c>
      <c r="D1012" s="23" t="s">
        <v>942</v>
      </c>
      <c r="E1012" s="24">
        <v>44113</v>
      </c>
      <c r="F1012" s="23">
        <v>114</v>
      </c>
      <c r="G1012" s="23">
        <v>0</v>
      </c>
      <c r="H1012" s="25"/>
    </row>
    <row r="1013" spans="1:8" x14ac:dyDescent="0.25">
      <c r="A1013" s="23">
        <v>5801393738</v>
      </c>
      <c r="B1013" s="23" t="s">
        <v>48</v>
      </c>
      <c r="C1013" s="24">
        <v>44036</v>
      </c>
      <c r="D1013" s="23" t="s">
        <v>942</v>
      </c>
      <c r="E1013" s="24">
        <v>44113</v>
      </c>
      <c r="F1013" s="23">
        <v>24</v>
      </c>
      <c r="G1013" s="23">
        <v>0</v>
      </c>
      <c r="H1013" s="25"/>
    </row>
    <row r="1014" spans="1:8" x14ac:dyDescent="0.25">
      <c r="A1014" s="23">
        <v>5801376667</v>
      </c>
      <c r="B1014" s="23" t="s">
        <v>48</v>
      </c>
      <c r="C1014" s="24">
        <v>44036</v>
      </c>
      <c r="D1014" s="23" t="s">
        <v>942</v>
      </c>
      <c r="E1014" s="24">
        <v>44113</v>
      </c>
      <c r="F1014" s="23">
        <v>9</v>
      </c>
      <c r="G1014" s="23">
        <v>0</v>
      </c>
      <c r="H1014" s="25"/>
    </row>
    <row r="1015" spans="1:8" x14ac:dyDescent="0.25">
      <c r="A1015" s="23">
        <v>5801386699</v>
      </c>
      <c r="B1015" s="23" t="s">
        <v>48</v>
      </c>
      <c r="C1015" s="24">
        <v>44036</v>
      </c>
      <c r="D1015" s="23" t="s">
        <v>942</v>
      </c>
      <c r="E1015" s="24">
        <v>44113</v>
      </c>
      <c r="F1015" s="23">
        <v>19</v>
      </c>
      <c r="G1015" s="23">
        <v>0</v>
      </c>
      <c r="H1015" s="25"/>
    </row>
    <row r="1016" spans="1:8" x14ac:dyDescent="0.25">
      <c r="A1016" s="23">
        <v>5801389770</v>
      </c>
      <c r="B1016" s="23" t="s">
        <v>48</v>
      </c>
      <c r="C1016" s="24">
        <v>44036</v>
      </c>
      <c r="D1016" s="23" t="s">
        <v>942</v>
      </c>
      <c r="E1016" s="24">
        <v>44113</v>
      </c>
      <c r="F1016" s="23">
        <v>1</v>
      </c>
      <c r="G1016" s="23">
        <v>0</v>
      </c>
      <c r="H1016" s="25"/>
    </row>
    <row r="1017" spans="1:8" x14ac:dyDescent="0.25">
      <c r="A1017" s="23">
        <v>5801364090</v>
      </c>
      <c r="B1017" s="23" t="s">
        <v>48</v>
      </c>
      <c r="C1017" s="24">
        <v>44036</v>
      </c>
      <c r="D1017" s="23" t="s">
        <v>942</v>
      </c>
      <c r="E1017" s="24">
        <v>44113</v>
      </c>
      <c r="F1017" s="23">
        <v>32</v>
      </c>
      <c r="G1017" s="23">
        <v>0</v>
      </c>
      <c r="H1017" s="25"/>
    </row>
    <row r="1018" spans="1:8" x14ac:dyDescent="0.25">
      <c r="A1018" s="23">
        <v>5801514681</v>
      </c>
      <c r="B1018" s="23" t="s">
        <v>48</v>
      </c>
      <c r="C1018" s="24">
        <v>44036</v>
      </c>
      <c r="D1018" s="23" t="s">
        <v>942</v>
      </c>
      <c r="E1018" s="24">
        <v>44113</v>
      </c>
      <c r="F1018" s="23">
        <v>16</v>
      </c>
      <c r="G1018" s="23">
        <v>0</v>
      </c>
      <c r="H1018" s="25"/>
    </row>
    <row r="1019" spans="1:8" x14ac:dyDescent="0.25">
      <c r="A1019" s="23">
        <v>5801504378</v>
      </c>
      <c r="B1019" s="23" t="s">
        <v>48</v>
      </c>
      <c r="C1019" s="24">
        <v>44036</v>
      </c>
      <c r="D1019" s="23" t="s">
        <v>942</v>
      </c>
      <c r="E1019" s="24">
        <v>44113</v>
      </c>
      <c r="F1019" s="23">
        <v>16</v>
      </c>
      <c r="G1019" s="23">
        <v>0</v>
      </c>
      <c r="H1019" s="25"/>
    </row>
    <row r="1020" spans="1:8" x14ac:dyDescent="0.25">
      <c r="A1020" s="23">
        <v>5801404925</v>
      </c>
      <c r="B1020" s="23" t="s">
        <v>48</v>
      </c>
      <c r="C1020" s="24">
        <v>44036</v>
      </c>
      <c r="D1020" s="23" t="s">
        <v>942</v>
      </c>
      <c r="E1020" s="24">
        <v>44113</v>
      </c>
      <c r="F1020" s="23">
        <v>12</v>
      </c>
      <c r="G1020" s="23">
        <v>0</v>
      </c>
      <c r="H1020" s="25"/>
    </row>
    <row r="1021" spans="1:8" x14ac:dyDescent="0.25">
      <c r="A1021" s="23">
        <v>5801472355</v>
      </c>
      <c r="B1021" s="23" t="s">
        <v>48</v>
      </c>
      <c r="C1021" s="24">
        <v>44036</v>
      </c>
      <c r="D1021" s="23" t="s">
        <v>942</v>
      </c>
      <c r="E1021" s="24">
        <v>44113</v>
      </c>
      <c r="F1021" s="23">
        <v>7</v>
      </c>
      <c r="G1021" s="23">
        <v>0</v>
      </c>
      <c r="H1021" s="25"/>
    </row>
    <row r="1022" spans="1:8" x14ac:dyDescent="0.25">
      <c r="A1022" s="23">
        <v>5801487245</v>
      </c>
      <c r="B1022" s="23" t="s">
        <v>48</v>
      </c>
      <c r="C1022" s="24">
        <v>44036</v>
      </c>
      <c r="D1022" s="23" t="s">
        <v>942</v>
      </c>
      <c r="E1022" s="24">
        <v>44113</v>
      </c>
      <c r="F1022" s="23">
        <v>3</v>
      </c>
      <c r="G1022" s="23">
        <v>0</v>
      </c>
      <c r="H1022" s="25"/>
    </row>
    <row r="1023" spans="1:8" x14ac:dyDescent="0.25">
      <c r="A1023" s="23">
        <v>5801514816</v>
      </c>
      <c r="B1023" s="23" t="s">
        <v>48</v>
      </c>
      <c r="C1023" s="24">
        <v>44036</v>
      </c>
      <c r="D1023" s="23" t="s">
        <v>942</v>
      </c>
      <c r="E1023" s="24">
        <v>44113</v>
      </c>
      <c r="F1023" s="23">
        <v>88</v>
      </c>
      <c r="G1023" s="23">
        <v>0</v>
      </c>
      <c r="H1023" s="25"/>
    </row>
    <row r="1024" spans="1:8" x14ac:dyDescent="0.25">
      <c r="A1024" s="23">
        <v>5801452801</v>
      </c>
      <c r="B1024" s="23" t="s">
        <v>48</v>
      </c>
      <c r="C1024" s="24">
        <v>44036</v>
      </c>
      <c r="D1024" s="23" t="s">
        <v>942</v>
      </c>
      <c r="E1024" s="24">
        <v>44113</v>
      </c>
      <c r="F1024" s="23">
        <v>25</v>
      </c>
      <c r="G1024" s="23">
        <v>26</v>
      </c>
      <c r="H1024" s="25"/>
    </row>
    <row r="1025" spans="1:8" x14ac:dyDescent="0.25">
      <c r="A1025" s="23">
        <v>5801540211</v>
      </c>
      <c r="B1025" s="23" t="s">
        <v>48</v>
      </c>
      <c r="C1025" s="24">
        <v>44036</v>
      </c>
      <c r="D1025" s="23" t="s">
        <v>942</v>
      </c>
      <c r="E1025" s="24">
        <v>44113</v>
      </c>
      <c r="F1025" s="23">
        <v>144</v>
      </c>
      <c r="G1025" s="23">
        <v>0</v>
      </c>
      <c r="H1025" s="25"/>
    </row>
    <row r="1026" spans="1:8" x14ac:dyDescent="0.25">
      <c r="A1026" s="23">
        <v>5801459250</v>
      </c>
      <c r="B1026" s="23" t="s">
        <v>48</v>
      </c>
      <c r="C1026" s="24">
        <v>44036</v>
      </c>
      <c r="D1026" s="23" t="s">
        <v>942</v>
      </c>
      <c r="E1026" s="24">
        <v>44113</v>
      </c>
      <c r="F1026" s="23">
        <v>19</v>
      </c>
      <c r="G1026" s="23">
        <v>0</v>
      </c>
      <c r="H1026" s="25"/>
    </row>
    <row r="1027" spans="1:8" x14ac:dyDescent="0.25">
      <c r="A1027" s="23">
        <v>5801525843</v>
      </c>
      <c r="B1027" s="23" t="s">
        <v>48</v>
      </c>
      <c r="C1027" s="24">
        <v>44036</v>
      </c>
      <c r="D1027" s="23" t="s">
        <v>942</v>
      </c>
      <c r="E1027" s="24">
        <v>44113</v>
      </c>
      <c r="F1027" s="23">
        <v>22</v>
      </c>
      <c r="G1027" s="23">
        <v>0</v>
      </c>
      <c r="H1027" s="25"/>
    </row>
    <row r="1028" spans="1:8" x14ac:dyDescent="0.25">
      <c r="A1028" s="23">
        <v>5801447841</v>
      </c>
      <c r="B1028" s="23" t="s">
        <v>48</v>
      </c>
      <c r="C1028" s="24">
        <v>44036</v>
      </c>
      <c r="D1028" s="23" t="s">
        <v>942</v>
      </c>
      <c r="E1028" s="24">
        <v>44113</v>
      </c>
      <c r="F1028" s="23">
        <v>8</v>
      </c>
      <c r="G1028" s="23">
        <v>0</v>
      </c>
      <c r="H1028" s="25"/>
    </row>
    <row r="1029" spans="1:8" x14ac:dyDescent="0.25">
      <c r="A1029" s="23">
        <v>5801485065</v>
      </c>
      <c r="B1029" s="23" t="s">
        <v>48</v>
      </c>
      <c r="C1029" s="24">
        <v>44036</v>
      </c>
      <c r="D1029" s="23" t="s">
        <v>942</v>
      </c>
      <c r="E1029" s="24">
        <v>44113</v>
      </c>
      <c r="F1029" s="23">
        <v>8</v>
      </c>
      <c r="G1029" s="23">
        <v>0</v>
      </c>
      <c r="H1029" s="25"/>
    </row>
    <row r="1030" spans="1:8" x14ac:dyDescent="0.25">
      <c r="A1030" s="23">
        <v>5801507414</v>
      </c>
      <c r="B1030" s="23" t="s">
        <v>48</v>
      </c>
      <c r="C1030" s="24">
        <v>44036</v>
      </c>
      <c r="D1030" s="23" t="s">
        <v>942</v>
      </c>
      <c r="E1030" s="24">
        <v>44113</v>
      </c>
      <c r="F1030" s="23">
        <v>23</v>
      </c>
      <c r="G1030" s="23">
        <v>0</v>
      </c>
      <c r="H1030" s="25"/>
    </row>
    <row r="1031" spans="1:8" x14ac:dyDescent="0.25">
      <c r="A1031" s="23">
        <v>5801565594</v>
      </c>
      <c r="B1031" s="23" t="s">
        <v>48</v>
      </c>
      <c r="C1031" s="24">
        <v>44036</v>
      </c>
      <c r="D1031" s="23" t="s">
        <v>942</v>
      </c>
      <c r="E1031" s="24">
        <v>44113</v>
      </c>
      <c r="F1031" s="23">
        <v>58</v>
      </c>
      <c r="G1031" s="23">
        <v>0</v>
      </c>
      <c r="H1031" s="25"/>
    </row>
    <row r="1032" spans="1:8" x14ac:dyDescent="0.25">
      <c r="A1032" s="23">
        <v>5801439062</v>
      </c>
      <c r="B1032" s="23" t="s">
        <v>48</v>
      </c>
      <c r="C1032" s="24">
        <v>44036</v>
      </c>
      <c r="D1032" s="23" t="s">
        <v>942</v>
      </c>
      <c r="E1032" s="24">
        <v>44113</v>
      </c>
      <c r="F1032" s="23">
        <v>24</v>
      </c>
      <c r="G1032" s="23">
        <v>0</v>
      </c>
      <c r="H1032" s="25"/>
    </row>
    <row r="1033" spans="1:8" x14ac:dyDescent="0.25">
      <c r="A1033" s="23">
        <v>5801587242</v>
      </c>
      <c r="B1033" s="23" t="s">
        <v>48</v>
      </c>
      <c r="C1033" s="24">
        <v>44036</v>
      </c>
      <c r="D1033" s="23" t="s">
        <v>942</v>
      </c>
      <c r="E1033" s="24">
        <v>44113</v>
      </c>
      <c r="F1033" s="23">
        <v>29</v>
      </c>
      <c r="G1033" s="23">
        <v>0</v>
      </c>
      <c r="H1033" s="25"/>
    </row>
    <row r="1034" spans="1:8" x14ac:dyDescent="0.25">
      <c r="A1034" s="23">
        <v>5801658830</v>
      </c>
      <c r="B1034" s="23" t="s">
        <v>48</v>
      </c>
      <c r="C1034" s="24">
        <v>44036</v>
      </c>
      <c r="D1034" s="23" t="s">
        <v>942</v>
      </c>
      <c r="E1034" s="24">
        <v>44113</v>
      </c>
      <c r="F1034" s="23">
        <v>28</v>
      </c>
      <c r="G1034" s="23">
        <v>0</v>
      </c>
      <c r="H1034" s="25"/>
    </row>
    <row r="1035" spans="1:8" x14ac:dyDescent="0.25">
      <c r="A1035" s="23">
        <v>5801629340</v>
      </c>
      <c r="B1035" s="23" t="s">
        <v>48</v>
      </c>
      <c r="C1035" s="24">
        <v>44036</v>
      </c>
      <c r="D1035" s="23" t="s">
        <v>942</v>
      </c>
      <c r="E1035" s="24">
        <v>44113</v>
      </c>
      <c r="F1035" s="23">
        <v>14</v>
      </c>
      <c r="G1035" s="23">
        <v>0</v>
      </c>
      <c r="H1035" s="25"/>
    </row>
    <row r="1036" spans="1:8" x14ac:dyDescent="0.25">
      <c r="A1036" s="23">
        <v>5801639369</v>
      </c>
      <c r="B1036" s="23" t="s">
        <v>48</v>
      </c>
      <c r="C1036" s="24">
        <v>44036</v>
      </c>
      <c r="D1036" s="23" t="s">
        <v>942</v>
      </c>
      <c r="E1036" s="24">
        <v>44113</v>
      </c>
      <c r="F1036" s="23">
        <v>40</v>
      </c>
      <c r="G1036" s="23">
        <v>0</v>
      </c>
      <c r="H1036" s="25"/>
    </row>
    <row r="1037" spans="1:8" x14ac:dyDescent="0.25">
      <c r="A1037" s="23">
        <v>5801591212</v>
      </c>
      <c r="B1037" s="23" t="s">
        <v>48</v>
      </c>
      <c r="C1037" s="24">
        <v>44036</v>
      </c>
      <c r="D1037" s="23" t="s">
        <v>942</v>
      </c>
      <c r="E1037" s="24">
        <v>44113</v>
      </c>
      <c r="F1037" s="23">
        <v>11</v>
      </c>
      <c r="G1037" s="23">
        <v>0</v>
      </c>
      <c r="H1037" s="25"/>
    </row>
    <row r="1038" spans="1:8" x14ac:dyDescent="0.25">
      <c r="A1038" s="23">
        <v>5801554410</v>
      </c>
      <c r="B1038" s="23" t="s">
        <v>48</v>
      </c>
      <c r="C1038" s="24">
        <v>44036</v>
      </c>
      <c r="D1038" s="23" t="s">
        <v>942</v>
      </c>
      <c r="E1038" s="24">
        <v>44113</v>
      </c>
      <c r="F1038" s="23">
        <v>9</v>
      </c>
      <c r="G1038" s="23">
        <v>0</v>
      </c>
      <c r="H1038" s="25"/>
    </row>
    <row r="1039" spans="1:8" x14ac:dyDescent="0.25">
      <c r="A1039" s="23">
        <v>5801554418</v>
      </c>
      <c r="B1039" s="23" t="s">
        <v>48</v>
      </c>
      <c r="C1039" s="24">
        <v>44036</v>
      </c>
      <c r="D1039" s="23" t="s">
        <v>942</v>
      </c>
      <c r="E1039" s="24">
        <v>44113</v>
      </c>
      <c r="F1039" s="23">
        <v>2</v>
      </c>
      <c r="G1039" s="23">
        <v>0</v>
      </c>
      <c r="H1039" s="25"/>
    </row>
    <row r="1040" spans="1:8" x14ac:dyDescent="0.25">
      <c r="A1040" s="23">
        <v>5801544772</v>
      </c>
      <c r="B1040" s="23" t="s">
        <v>48</v>
      </c>
      <c r="C1040" s="24">
        <v>44036</v>
      </c>
      <c r="D1040" s="23" t="s">
        <v>942</v>
      </c>
      <c r="E1040" s="24">
        <v>44113</v>
      </c>
      <c r="F1040" s="23">
        <v>12</v>
      </c>
      <c r="G1040" s="23">
        <v>0</v>
      </c>
      <c r="H1040" s="25"/>
    </row>
    <row r="1041" spans="1:8" x14ac:dyDescent="0.25">
      <c r="A1041" s="23">
        <v>5801599681</v>
      </c>
      <c r="B1041" s="23" t="s">
        <v>48</v>
      </c>
      <c r="C1041" s="24">
        <v>44036</v>
      </c>
      <c r="D1041" s="23" t="s">
        <v>942</v>
      </c>
      <c r="E1041" s="24">
        <v>44113</v>
      </c>
      <c r="F1041" s="23">
        <v>12</v>
      </c>
      <c r="G1041" s="23">
        <v>0</v>
      </c>
      <c r="H1041" s="25"/>
    </row>
    <row r="1042" spans="1:8" x14ac:dyDescent="0.25">
      <c r="A1042" s="23">
        <v>5801572470</v>
      </c>
      <c r="B1042" s="23" t="s">
        <v>48</v>
      </c>
      <c r="C1042" s="24">
        <v>44036</v>
      </c>
      <c r="D1042" s="23" t="s">
        <v>942</v>
      </c>
      <c r="E1042" s="24">
        <v>44113</v>
      </c>
      <c r="F1042" s="23">
        <v>3</v>
      </c>
      <c r="G1042" s="23">
        <v>0</v>
      </c>
      <c r="H1042" s="25"/>
    </row>
    <row r="1043" spans="1:8" x14ac:dyDescent="0.25">
      <c r="A1043" s="23">
        <v>5801612317</v>
      </c>
      <c r="B1043" s="23" t="s">
        <v>48</v>
      </c>
      <c r="C1043" s="24">
        <v>44036</v>
      </c>
      <c r="D1043" s="23" t="s">
        <v>942</v>
      </c>
      <c r="E1043" s="24">
        <v>44113</v>
      </c>
      <c r="F1043" s="23">
        <v>16</v>
      </c>
      <c r="G1043" s="23">
        <v>0</v>
      </c>
      <c r="H1043" s="25"/>
    </row>
    <row r="1044" spans="1:8" x14ac:dyDescent="0.25">
      <c r="A1044" s="23">
        <v>5801625924</v>
      </c>
      <c r="B1044" s="23" t="s">
        <v>48</v>
      </c>
      <c r="C1044" s="24">
        <v>44036</v>
      </c>
      <c r="D1044" s="23" t="s">
        <v>942</v>
      </c>
      <c r="E1044" s="24">
        <v>44113</v>
      </c>
      <c r="F1044" s="23">
        <v>29</v>
      </c>
      <c r="G1044" s="23">
        <v>15</v>
      </c>
      <c r="H1044" s="25"/>
    </row>
    <row r="1045" spans="1:8" x14ac:dyDescent="0.25">
      <c r="A1045" s="23">
        <v>5801630223</v>
      </c>
      <c r="B1045" s="23" t="s">
        <v>48</v>
      </c>
      <c r="C1045" s="24">
        <v>44036</v>
      </c>
      <c r="D1045" s="23" t="s">
        <v>942</v>
      </c>
      <c r="E1045" s="24">
        <v>44113</v>
      </c>
      <c r="F1045" s="23">
        <v>83</v>
      </c>
      <c r="G1045" s="23">
        <v>0</v>
      </c>
      <c r="H1045" s="25"/>
    </row>
    <row r="1046" spans="1:8" x14ac:dyDescent="0.25">
      <c r="A1046" s="23">
        <v>5801601330</v>
      </c>
      <c r="B1046" s="23" t="s">
        <v>48</v>
      </c>
      <c r="C1046" s="24">
        <v>44036</v>
      </c>
      <c r="D1046" s="23" t="s">
        <v>942</v>
      </c>
      <c r="E1046" s="24">
        <v>44113</v>
      </c>
      <c r="F1046" s="23">
        <v>39</v>
      </c>
      <c r="G1046" s="23">
        <v>0</v>
      </c>
      <c r="H1046" s="25"/>
    </row>
    <row r="1047" spans="1:8" x14ac:dyDescent="0.25">
      <c r="A1047" s="23">
        <v>5801624058</v>
      </c>
      <c r="B1047" s="23" t="s">
        <v>48</v>
      </c>
      <c r="C1047" s="24">
        <v>44036</v>
      </c>
      <c r="D1047" s="23" t="s">
        <v>942</v>
      </c>
      <c r="E1047" s="24">
        <v>44113</v>
      </c>
      <c r="F1047" s="23">
        <v>11</v>
      </c>
      <c r="G1047" s="23">
        <v>0</v>
      </c>
      <c r="H1047" s="25"/>
    </row>
    <row r="1048" spans="1:8" x14ac:dyDescent="0.25">
      <c r="A1048" s="23">
        <v>5801563128</v>
      </c>
      <c r="B1048" s="23" t="s">
        <v>48</v>
      </c>
      <c r="C1048" s="24">
        <v>44036</v>
      </c>
      <c r="D1048" s="23" t="s">
        <v>942</v>
      </c>
      <c r="E1048" s="24">
        <v>44113</v>
      </c>
      <c r="F1048" s="23">
        <v>126</v>
      </c>
      <c r="G1048" s="23">
        <v>0</v>
      </c>
      <c r="H1048" s="25"/>
    </row>
    <row r="1049" spans="1:8" x14ac:dyDescent="0.25">
      <c r="A1049" s="23">
        <v>5801647605</v>
      </c>
      <c r="B1049" s="23" t="s">
        <v>48</v>
      </c>
      <c r="C1049" s="24">
        <v>44036</v>
      </c>
      <c r="D1049" s="23" t="s">
        <v>942</v>
      </c>
      <c r="E1049" s="24">
        <v>44113</v>
      </c>
      <c r="F1049" s="23">
        <v>12</v>
      </c>
      <c r="G1049" s="23">
        <v>0</v>
      </c>
      <c r="H1049" s="25"/>
    </row>
    <row r="1050" spans="1:8" x14ac:dyDescent="0.25">
      <c r="A1050" s="23">
        <v>5801624059</v>
      </c>
      <c r="B1050" s="23" t="s">
        <v>48</v>
      </c>
      <c r="C1050" s="24">
        <v>44036</v>
      </c>
      <c r="D1050" s="23" t="s">
        <v>942</v>
      </c>
      <c r="E1050" s="24">
        <v>44113</v>
      </c>
      <c r="F1050" s="23">
        <v>13</v>
      </c>
      <c r="G1050" s="23">
        <v>0</v>
      </c>
      <c r="H1050" s="25"/>
    </row>
    <row r="1051" spans="1:8" x14ac:dyDescent="0.25">
      <c r="A1051" s="23">
        <v>5801632264</v>
      </c>
      <c r="B1051" s="23" t="s">
        <v>48</v>
      </c>
      <c r="C1051" s="24">
        <v>44036</v>
      </c>
      <c r="D1051" s="23" t="s">
        <v>942</v>
      </c>
      <c r="E1051" s="24">
        <v>44113</v>
      </c>
      <c r="F1051" s="23">
        <v>10</v>
      </c>
      <c r="G1051" s="23">
        <v>0</v>
      </c>
      <c r="H1051" s="25"/>
    </row>
    <row r="1052" spans="1:8" x14ac:dyDescent="0.25">
      <c r="A1052" s="23">
        <v>5801669637</v>
      </c>
      <c r="B1052" s="23" t="s">
        <v>48</v>
      </c>
      <c r="C1052" s="24">
        <v>44036</v>
      </c>
      <c r="D1052" s="23" t="s">
        <v>942</v>
      </c>
      <c r="E1052" s="24">
        <v>44113</v>
      </c>
      <c r="F1052" s="23">
        <v>44</v>
      </c>
      <c r="G1052" s="23">
        <v>0</v>
      </c>
      <c r="H1052" s="25"/>
    </row>
    <row r="1053" spans="1:8" x14ac:dyDescent="0.25">
      <c r="A1053" s="23">
        <v>5801754859</v>
      </c>
      <c r="B1053" s="23" t="s">
        <v>48</v>
      </c>
      <c r="C1053" s="24">
        <v>44036</v>
      </c>
      <c r="D1053" s="23" t="s">
        <v>942</v>
      </c>
      <c r="E1053" s="24">
        <v>44113</v>
      </c>
      <c r="F1053" s="23">
        <v>14</v>
      </c>
      <c r="G1053" s="23">
        <v>0</v>
      </c>
      <c r="H1053" s="25"/>
    </row>
    <row r="1054" spans="1:8" x14ac:dyDescent="0.25">
      <c r="A1054" s="23">
        <v>5801551667</v>
      </c>
      <c r="B1054" s="23" t="s">
        <v>48</v>
      </c>
      <c r="C1054" s="24">
        <v>44036</v>
      </c>
      <c r="D1054" s="23" t="s">
        <v>942</v>
      </c>
      <c r="E1054" s="24">
        <v>44113</v>
      </c>
      <c r="F1054" s="23">
        <v>177</v>
      </c>
      <c r="G1054" s="23">
        <v>0</v>
      </c>
      <c r="H1054" s="25"/>
    </row>
    <row r="1055" spans="1:8" x14ac:dyDescent="0.25">
      <c r="A1055" s="23">
        <v>5801809223</v>
      </c>
      <c r="B1055" s="23" t="s">
        <v>48</v>
      </c>
      <c r="C1055" s="24">
        <v>44036</v>
      </c>
      <c r="D1055" s="23" t="s">
        <v>942</v>
      </c>
      <c r="E1055" s="24">
        <v>44113</v>
      </c>
      <c r="F1055" s="23">
        <v>5</v>
      </c>
      <c r="G1055" s="23">
        <v>0</v>
      </c>
      <c r="H1055" s="25"/>
    </row>
    <row r="1056" spans="1:8" x14ac:dyDescent="0.25">
      <c r="A1056" s="23">
        <v>5801922509</v>
      </c>
      <c r="B1056" s="23" t="s">
        <v>48</v>
      </c>
      <c r="C1056" s="24">
        <v>44036</v>
      </c>
      <c r="D1056" s="23" t="s">
        <v>942</v>
      </c>
      <c r="E1056" s="24">
        <v>44113</v>
      </c>
      <c r="F1056" s="23">
        <v>31</v>
      </c>
      <c r="G1056" s="23">
        <v>0</v>
      </c>
      <c r="H1056" s="25"/>
    </row>
    <row r="1057" spans="1:8" x14ac:dyDescent="0.25">
      <c r="A1057" s="23">
        <v>5801748503</v>
      </c>
      <c r="B1057" s="23" t="s">
        <v>48</v>
      </c>
      <c r="C1057" s="24">
        <v>44036</v>
      </c>
      <c r="D1057" s="23" t="s">
        <v>942</v>
      </c>
      <c r="E1057" s="24">
        <v>44113</v>
      </c>
      <c r="F1057" s="23">
        <v>14</v>
      </c>
      <c r="G1057" s="23">
        <v>0</v>
      </c>
      <c r="H1057" s="25"/>
    </row>
    <row r="1058" spans="1:8" x14ac:dyDescent="0.25">
      <c r="A1058" s="23">
        <v>5801921858</v>
      </c>
      <c r="B1058" s="23" t="s">
        <v>48</v>
      </c>
      <c r="C1058" s="24">
        <v>44036</v>
      </c>
      <c r="D1058" s="23" t="s">
        <v>942</v>
      </c>
      <c r="E1058" s="24">
        <v>44113</v>
      </c>
      <c r="F1058" s="23">
        <v>101</v>
      </c>
      <c r="G1058" s="23">
        <v>0</v>
      </c>
      <c r="H1058" s="25"/>
    </row>
    <row r="1059" spans="1:8" x14ac:dyDescent="0.25">
      <c r="A1059" s="23">
        <v>5801889838</v>
      </c>
      <c r="B1059" s="23" t="s">
        <v>48</v>
      </c>
      <c r="C1059" s="24">
        <v>44036</v>
      </c>
      <c r="D1059" s="23" t="s">
        <v>942</v>
      </c>
      <c r="E1059" s="24">
        <v>44113</v>
      </c>
      <c r="F1059" s="23">
        <v>12</v>
      </c>
      <c r="G1059" s="23">
        <v>0</v>
      </c>
      <c r="H1059" s="25"/>
    </row>
    <row r="1060" spans="1:8" x14ac:dyDescent="0.25">
      <c r="A1060" s="23">
        <v>5801860017</v>
      </c>
      <c r="B1060" s="23" t="s">
        <v>48</v>
      </c>
      <c r="C1060" s="24">
        <v>44036</v>
      </c>
      <c r="D1060" s="23" t="s">
        <v>942</v>
      </c>
      <c r="E1060" s="24">
        <v>44113</v>
      </c>
      <c r="F1060" s="23">
        <v>5</v>
      </c>
      <c r="G1060" s="23">
        <v>0</v>
      </c>
      <c r="H1060" s="25"/>
    </row>
    <row r="1061" spans="1:8" x14ac:dyDescent="0.25">
      <c r="A1061" s="23">
        <v>5801674387</v>
      </c>
      <c r="B1061" s="23" t="s">
        <v>48</v>
      </c>
      <c r="C1061" s="24">
        <v>44036</v>
      </c>
      <c r="D1061" s="23" t="s">
        <v>942</v>
      </c>
      <c r="E1061" s="24">
        <v>44113</v>
      </c>
      <c r="F1061" s="23">
        <v>12</v>
      </c>
      <c r="G1061" s="23">
        <v>3</v>
      </c>
      <c r="H1061" s="25"/>
    </row>
    <row r="1062" spans="1:8" x14ac:dyDescent="0.25">
      <c r="A1062" s="23">
        <v>5801686484</v>
      </c>
      <c r="B1062" s="23" t="s">
        <v>48</v>
      </c>
      <c r="C1062" s="24">
        <v>44036</v>
      </c>
      <c r="D1062" s="23" t="s">
        <v>942</v>
      </c>
      <c r="E1062" s="24">
        <v>44113</v>
      </c>
      <c r="F1062" s="23">
        <v>79</v>
      </c>
      <c r="G1062" s="23">
        <v>0</v>
      </c>
      <c r="H1062" s="25"/>
    </row>
    <row r="1063" spans="1:8" x14ac:dyDescent="0.25">
      <c r="A1063" s="23">
        <v>5801700593</v>
      </c>
      <c r="B1063" s="23" t="s">
        <v>48</v>
      </c>
      <c r="C1063" s="24">
        <v>44036</v>
      </c>
      <c r="D1063" s="23" t="s">
        <v>942</v>
      </c>
      <c r="E1063" s="24">
        <v>44113</v>
      </c>
      <c r="F1063" s="23">
        <v>9</v>
      </c>
      <c r="G1063" s="23">
        <v>0</v>
      </c>
      <c r="H1063" s="25"/>
    </row>
    <row r="1064" spans="1:8" x14ac:dyDescent="0.25">
      <c r="A1064" s="23">
        <v>5801674660</v>
      </c>
      <c r="B1064" s="23" t="s">
        <v>48</v>
      </c>
      <c r="C1064" s="24">
        <v>44036</v>
      </c>
      <c r="D1064" s="23" t="s">
        <v>942</v>
      </c>
      <c r="E1064" s="24">
        <v>44113</v>
      </c>
      <c r="F1064" s="23">
        <v>7</v>
      </c>
      <c r="G1064" s="23">
        <v>0</v>
      </c>
      <c r="H1064" s="25"/>
    </row>
    <row r="1065" spans="1:8" x14ac:dyDescent="0.25">
      <c r="A1065" s="23">
        <v>5801921870</v>
      </c>
      <c r="B1065" s="23" t="s">
        <v>48</v>
      </c>
      <c r="C1065" s="24">
        <v>44036</v>
      </c>
      <c r="D1065" s="23" t="s">
        <v>942</v>
      </c>
      <c r="E1065" s="24">
        <v>44113</v>
      </c>
      <c r="F1065" s="23">
        <v>31</v>
      </c>
      <c r="G1065" s="23">
        <v>0</v>
      </c>
      <c r="H1065" s="25"/>
    </row>
    <row r="1066" spans="1:8" x14ac:dyDescent="0.25">
      <c r="A1066" s="23">
        <v>5801693305</v>
      </c>
      <c r="B1066" s="23" t="s">
        <v>48</v>
      </c>
      <c r="C1066" s="24">
        <v>44036</v>
      </c>
      <c r="D1066" s="23" t="s">
        <v>942</v>
      </c>
      <c r="E1066" s="24">
        <v>44113</v>
      </c>
      <c r="F1066" s="23">
        <v>13</v>
      </c>
      <c r="G1066" s="23">
        <v>0</v>
      </c>
      <c r="H1066" s="25"/>
    </row>
    <row r="1067" spans="1:8" x14ac:dyDescent="0.25">
      <c r="A1067" s="23">
        <v>5801787826</v>
      </c>
      <c r="B1067" s="23" t="s">
        <v>48</v>
      </c>
      <c r="C1067" s="24">
        <v>44036</v>
      </c>
      <c r="D1067" s="23" t="s">
        <v>942</v>
      </c>
      <c r="E1067" s="24">
        <v>44113</v>
      </c>
      <c r="F1067" s="23">
        <v>31</v>
      </c>
      <c r="G1067" s="23">
        <v>4</v>
      </c>
      <c r="H1067" s="25"/>
    </row>
    <row r="1068" spans="1:8" x14ac:dyDescent="0.25">
      <c r="A1068" s="23">
        <v>5801681663</v>
      </c>
      <c r="B1068" s="23" t="s">
        <v>48</v>
      </c>
      <c r="C1068" s="24">
        <v>44036</v>
      </c>
      <c r="D1068" s="23" t="s">
        <v>942</v>
      </c>
      <c r="E1068" s="24">
        <v>44113</v>
      </c>
      <c r="F1068" s="23">
        <v>4</v>
      </c>
      <c r="G1068" s="23">
        <v>0</v>
      </c>
      <c r="H1068" s="25"/>
    </row>
    <row r="1069" spans="1:8" x14ac:dyDescent="0.25">
      <c r="A1069" s="23">
        <v>5801860991</v>
      </c>
      <c r="B1069" s="23" t="s">
        <v>48</v>
      </c>
      <c r="C1069" s="24">
        <v>44036</v>
      </c>
      <c r="D1069" s="23" t="s">
        <v>942</v>
      </c>
      <c r="E1069" s="24">
        <v>44113</v>
      </c>
      <c r="F1069" s="23">
        <v>10</v>
      </c>
      <c r="G1069" s="23">
        <v>0</v>
      </c>
      <c r="H1069" s="25"/>
    </row>
    <row r="1070" spans="1:8" x14ac:dyDescent="0.25">
      <c r="A1070" s="23">
        <v>5801922491</v>
      </c>
      <c r="B1070" s="23" t="s">
        <v>48</v>
      </c>
      <c r="C1070" s="24">
        <v>44036</v>
      </c>
      <c r="D1070" s="23" t="s">
        <v>942</v>
      </c>
      <c r="E1070" s="24">
        <v>44113</v>
      </c>
      <c r="F1070" s="23">
        <v>33</v>
      </c>
      <c r="G1070" s="23">
        <v>0</v>
      </c>
      <c r="H1070" s="25"/>
    </row>
    <row r="1071" spans="1:8" x14ac:dyDescent="0.25">
      <c r="A1071" s="23">
        <v>5801705532</v>
      </c>
      <c r="B1071" s="23" t="s">
        <v>48</v>
      </c>
      <c r="C1071" s="24">
        <v>44036</v>
      </c>
      <c r="D1071" s="23" t="s">
        <v>942</v>
      </c>
      <c r="E1071" s="24">
        <v>44113</v>
      </c>
      <c r="F1071" s="23">
        <v>15</v>
      </c>
      <c r="G1071" s="23">
        <v>0</v>
      </c>
      <c r="H1071" s="25"/>
    </row>
    <row r="1072" spans="1:8" x14ac:dyDescent="0.25">
      <c r="A1072" s="23">
        <v>5801873823</v>
      </c>
      <c r="B1072" s="23" t="s">
        <v>48</v>
      </c>
      <c r="C1072" s="24">
        <v>44036</v>
      </c>
      <c r="D1072" s="23" t="s">
        <v>942</v>
      </c>
      <c r="E1072" s="24">
        <v>44113</v>
      </c>
      <c r="F1072" s="23">
        <v>86</v>
      </c>
      <c r="G1072" s="23">
        <v>0</v>
      </c>
      <c r="H1072" s="25"/>
    </row>
    <row r="1073" spans="1:8" x14ac:dyDescent="0.25">
      <c r="A1073" s="23">
        <v>5801707116</v>
      </c>
      <c r="B1073" s="23" t="s">
        <v>48</v>
      </c>
      <c r="C1073" s="24">
        <v>44036</v>
      </c>
      <c r="D1073" s="23" t="s">
        <v>942</v>
      </c>
      <c r="E1073" s="24">
        <v>44113</v>
      </c>
      <c r="F1073" s="23">
        <v>28</v>
      </c>
      <c r="G1073" s="23">
        <v>0</v>
      </c>
      <c r="H1073" s="25"/>
    </row>
    <row r="1074" spans="1:8" x14ac:dyDescent="0.25">
      <c r="A1074" s="23">
        <v>5801753751</v>
      </c>
      <c r="B1074" s="23" t="s">
        <v>48</v>
      </c>
      <c r="C1074" s="24">
        <v>44036</v>
      </c>
      <c r="D1074" s="23" t="s">
        <v>942</v>
      </c>
      <c r="E1074" s="24">
        <v>44113</v>
      </c>
      <c r="F1074" s="23">
        <v>14</v>
      </c>
      <c r="G1074" s="23">
        <v>0</v>
      </c>
      <c r="H1074" s="25"/>
    </row>
    <row r="1075" spans="1:8" x14ac:dyDescent="0.25">
      <c r="A1075" s="23">
        <v>5801716858</v>
      </c>
      <c r="B1075" s="23" t="s">
        <v>48</v>
      </c>
      <c r="C1075" s="24">
        <v>44036</v>
      </c>
      <c r="D1075" s="23" t="s">
        <v>942</v>
      </c>
      <c r="E1075" s="24">
        <v>44113</v>
      </c>
      <c r="F1075" s="23">
        <v>5</v>
      </c>
      <c r="G1075" s="23">
        <v>0</v>
      </c>
      <c r="H1075" s="25"/>
    </row>
    <row r="1076" spans="1:8" x14ac:dyDescent="0.25">
      <c r="A1076" s="23">
        <v>5801851153</v>
      </c>
      <c r="B1076" s="23" t="s">
        <v>48</v>
      </c>
      <c r="C1076" s="24">
        <v>44036</v>
      </c>
      <c r="D1076" s="23" t="s">
        <v>942</v>
      </c>
      <c r="E1076" s="24">
        <v>44113</v>
      </c>
      <c r="F1076" s="23">
        <v>76</v>
      </c>
      <c r="G1076" s="23">
        <v>0</v>
      </c>
      <c r="H1076" s="25"/>
    </row>
    <row r="1077" spans="1:8" x14ac:dyDescent="0.25">
      <c r="A1077" s="23">
        <v>5801754858</v>
      </c>
      <c r="B1077" s="23" t="s">
        <v>48</v>
      </c>
      <c r="C1077" s="24">
        <v>44036</v>
      </c>
      <c r="D1077" s="23" t="s">
        <v>942</v>
      </c>
      <c r="E1077" s="24">
        <v>44113</v>
      </c>
      <c r="F1077" s="23">
        <v>7</v>
      </c>
      <c r="G1077" s="23">
        <v>0</v>
      </c>
      <c r="H1077" s="25"/>
    </row>
    <row r="1078" spans="1:8" x14ac:dyDescent="0.25">
      <c r="A1078" s="23">
        <v>5802006484</v>
      </c>
      <c r="B1078" s="23" t="s">
        <v>48</v>
      </c>
      <c r="C1078" s="24">
        <v>44036</v>
      </c>
      <c r="D1078" s="23" t="s">
        <v>942</v>
      </c>
      <c r="E1078" s="24">
        <v>44113</v>
      </c>
      <c r="F1078" s="23">
        <v>5</v>
      </c>
      <c r="G1078" s="23">
        <v>0</v>
      </c>
      <c r="H1078" s="25"/>
    </row>
    <row r="1079" spans="1:8" x14ac:dyDescent="0.25">
      <c r="A1079" s="23">
        <v>5802009660</v>
      </c>
      <c r="B1079" s="23" t="s">
        <v>48</v>
      </c>
      <c r="C1079" s="24">
        <v>44036</v>
      </c>
      <c r="D1079" s="23" t="s">
        <v>942</v>
      </c>
      <c r="E1079" s="24">
        <v>44113</v>
      </c>
      <c r="F1079" s="23">
        <v>63</v>
      </c>
      <c r="G1079" s="23">
        <v>0</v>
      </c>
      <c r="H1079" s="25"/>
    </row>
    <row r="1080" spans="1:8" x14ac:dyDescent="0.25">
      <c r="A1080" s="23">
        <v>5801927865</v>
      </c>
      <c r="B1080" s="23" t="s">
        <v>48</v>
      </c>
      <c r="C1080" s="24">
        <v>44036</v>
      </c>
      <c r="D1080" s="23" t="s">
        <v>942</v>
      </c>
      <c r="E1080" s="24">
        <v>44113</v>
      </c>
      <c r="F1080" s="23">
        <v>7</v>
      </c>
      <c r="G1080" s="23">
        <v>0</v>
      </c>
      <c r="H1080" s="25"/>
    </row>
    <row r="1081" spans="1:8" x14ac:dyDescent="0.25">
      <c r="A1081" s="23">
        <v>5802061038</v>
      </c>
      <c r="B1081" s="23" t="s">
        <v>48</v>
      </c>
      <c r="C1081" s="24">
        <v>44036</v>
      </c>
      <c r="D1081" s="23" t="s">
        <v>942</v>
      </c>
      <c r="E1081" s="24">
        <v>44113</v>
      </c>
      <c r="F1081" s="23">
        <v>31</v>
      </c>
      <c r="G1081" s="23">
        <v>0</v>
      </c>
      <c r="H1081" s="25"/>
    </row>
    <row r="1082" spans="1:8" x14ac:dyDescent="0.25">
      <c r="A1082" s="23">
        <v>5802061908</v>
      </c>
      <c r="B1082" s="23" t="s">
        <v>48</v>
      </c>
      <c r="C1082" s="24">
        <v>44036</v>
      </c>
      <c r="D1082" s="23" t="s">
        <v>942</v>
      </c>
      <c r="E1082" s="24">
        <v>44113</v>
      </c>
      <c r="F1082" s="23">
        <v>8</v>
      </c>
      <c r="G1082" s="23">
        <v>0</v>
      </c>
      <c r="H1082" s="25"/>
    </row>
    <row r="1083" spans="1:8" x14ac:dyDescent="0.25">
      <c r="A1083" s="23">
        <v>5801983990</v>
      </c>
      <c r="B1083" s="23" t="s">
        <v>48</v>
      </c>
      <c r="C1083" s="24">
        <v>44036</v>
      </c>
      <c r="D1083" s="23" t="s">
        <v>942</v>
      </c>
      <c r="E1083" s="24">
        <v>44113</v>
      </c>
      <c r="F1083" s="23">
        <v>69</v>
      </c>
      <c r="G1083" s="23">
        <v>0</v>
      </c>
      <c r="H1083" s="25"/>
    </row>
    <row r="1084" spans="1:8" x14ac:dyDescent="0.25">
      <c r="A1084" s="23">
        <v>5802104344</v>
      </c>
      <c r="B1084" s="23" t="s">
        <v>48</v>
      </c>
      <c r="C1084" s="24">
        <v>44036</v>
      </c>
      <c r="D1084" s="23" t="s">
        <v>942</v>
      </c>
      <c r="E1084" s="24">
        <v>44113</v>
      </c>
      <c r="F1084" s="23">
        <v>16</v>
      </c>
      <c r="G1084" s="23">
        <v>0</v>
      </c>
      <c r="H1084" s="25"/>
    </row>
    <row r="1085" spans="1:8" x14ac:dyDescent="0.25">
      <c r="A1085" s="23">
        <v>5801931139</v>
      </c>
      <c r="B1085" s="23" t="s">
        <v>48</v>
      </c>
      <c r="C1085" s="24">
        <v>44036</v>
      </c>
      <c r="D1085" s="23" t="s">
        <v>942</v>
      </c>
      <c r="E1085" s="24">
        <v>44113</v>
      </c>
      <c r="F1085" s="23">
        <v>12</v>
      </c>
      <c r="G1085" s="23">
        <v>0</v>
      </c>
      <c r="H1085" s="25"/>
    </row>
    <row r="1086" spans="1:8" x14ac:dyDescent="0.25">
      <c r="A1086" s="23">
        <v>5802106518</v>
      </c>
      <c r="B1086" s="23" t="s">
        <v>48</v>
      </c>
      <c r="C1086" s="24">
        <v>44036</v>
      </c>
      <c r="D1086" s="23" t="s">
        <v>942</v>
      </c>
      <c r="E1086" s="24">
        <v>44113</v>
      </c>
      <c r="F1086" s="23">
        <v>16</v>
      </c>
      <c r="G1086" s="23">
        <v>0</v>
      </c>
      <c r="H1086" s="25"/>
    </row>
    <row r="1087" spans="1:8" x14ac:dyDescent="0.25">
      <c r="A1087" s="23">
        <v>5802000880</v>
      </c>
      <c r="B1087" s="23" t="s">
        <v>48</v>
      </c>
      <c r="C1087" s="24">
        <v>44036</v>
      </c>
      <c r="D1087" s="23" t="s">
        <v>942</v>
      </c>
      <c r="E1087" s="24">
        <v>44113</v>
      </c>
      <c r="F1087" s="23">
        <v>56</v>
      </c>
      <c r="G1087" s="23">
        <v>0</v>
      </c>
      <c r="H1087" s="25"/>
    </row>
    <row r="1088" spans="1:8" x14ac:dyDescent="0.25">
      <c r="A1088" s="23">
        <v>5801959058</v>
      </c>
      <c r="B1088" s="23" t="s">
        <v>48</v>
      </c>
      <c r="C1088" s="24">
        <v>44036</v>
      </c>
      <c r="D1088" s="23" t="s">
        <v>942</v>
      </c>
      <c r="E1088" s="24">
        <v>44113</v>
      </c>
      <c r="F1088" s="23">
        <v>3</v>
      </c>
      <c r="G1088" s="23">
        <v>0</v>
      </c>
      <c r="H1088" s="25"/>
    </row>
    <row r="1089" spans="1:8" x14ac:dyDescent="0.25">
      <c r="A1089" s="23">
        <v>5801923074</v>
      </c>
      <c r="B1089" s="23" t="s">
        <v>48</v>
      </c>
      <c r="C1089" s="24">
        <v>44036</v>
      </c>
      <c r="D1089" s="23" t="s">
        <v>942</v>
      </c>
      <c r="E1089" s="24">
        <v>44113</v>
      </c>
      <c r="F1089" s="23">
        <v>30</v>
      </c>
      <c r="G1089" s="23">
        <v>0</v>
      </c>
      <c r="H1089" s="25"/>
    </row>
    <row r="1090" spans="1:8" x14ac:dyDescent="0.25">
      <c r="A1090" s="23">
        <v>5801935347</v>
      </c>
      <c r="B1090" s="23" t="s">
        <v>48</v>
      </c>
      <c r="C1090" s="24">
        <v>44036</v>
      </c>
      <c r="D1090" s="23" t="s">
        <v>942</v>
      </c>
      <c r="E1090" s="24">
        <v>44113</v>
      </c>
      <c r="F1090" s="23">
        <v>5</v>
      </c>
      <c r="G1090" s="23">
        <v>0</v>
      </c>
      <c r="H1090" s="25"/>
    </row>
    <row r="1091" spans="1:8" x14ac:dyDescent="0.25">
      <c r="A1091" s="23">
        <v>5801938457</v>
      </c>
      <c r="B1091" s="23" t="s">
        <v>48</v>
      </c>
      <c r="C1091" s="24">
        <v>44036</v>
      </c>
      <c r="D1091" s="23" t="s">
        <v>942</v>
      </c>
      <c r="E1091" s="24">
        <v>44113</v>
      </c>
      <c r="F1091" s="23">
        <v>7</v>
      </c>
      <c r="G1091" s="23">
        <v>0</v>
      </c>
      <c r="H1091" s="25"/>
    </row>
    <row r="1092" spans="1:8" x14ac:dyDescent="0.25">
      <c r="A1092" s="23">
        <v>5801978388</v>
      </c>
      <c r="B1092" s="23" t="s">
        <v>48</v>
      </c>
      <c r="C1092" s="24">
        <v>44036</v>
      </c>
      <c r="D1092" s="23" t="s">
        <v>942</v>
      </c>
      <c r="E1092" s="24">
        <v>44113</v>
      </c>
      <c r="F1092" s="23">
        <v>49</v>
      </c>
      <c r="G1092" s="23">
        <v>0</v>
      </c>
      <c r="H1092" s="25"/>
    </row>
    <row r="1093" spans="1:8" x14ac:dyDescent="0.25">
      <c r="A1093" s="23">
        <v>5802003305</v>
      </c>
      <c r="B1093" s="23" t="s">
        <v>48</v>
      </c>
      <c r="C1093" s="24">
        <v>44036</v>
      </c>
      <c r="D1093" s="23" t="s">
        <v>942</v>
      </c>
      <c r="E1093" s="24">
        <v>44113</v>
      </c>
      <c r="F1093" s="23">
        <v>11</v>
      </c>
      <c r="G1093" s="23">
        <v>0</v>
      </c>
      <c r="H1093" s="25"/>
    </row>
    <row r="1094" spans="1:8" x14ac:dyDescent="0.25">
      <c r="A1094" s="23">
        <v>5802102036</v>
      </c>
      <c r="B1094" s="23" t="s">
        <v>48</v>
      </c>
      <c r="C1094" s="24">
        <v>44036</v>
      </c>
      <c r="D1094" s="23" t="s">
        <v>942</v>
      </c>
      <c r="E1094" s="24">
        <v>44113</v>
      </c>
      <c r="F1094" s="23">
        <v>81</v>
      </c>
      <c r="G1094" s="23">
        <v>0</v>
      </c>
      <c r="H1094" s="25"/>
    </row>
    <row r="1095" spans="1:8" x14ac:dyDescent="0.25">
      <c r="A1095" s="23">
        <v>5801931312</v>
      </c>
      <c r="B1095" s="23" t="s">
        <v>48</v>
      </c>
      <c r="C1095" s="24">
        <v>44036</v>
      </c>
      <c r="D1095" s="23" t="s">
        <v>942</v>
      </c>
      <c r="E1095" s="24">
        <v>44113</v>
      </c>
      <c r="F1095" s="23">
        <v>15</v>
      </c>
      <c r="G1095" s="23">
        <v>14</v>
      </c>
      <c r="H1095" s="25"/>
    </row>
    <row r="1096" spans="1:8" x14ac:dyDescent="0.25">
      <c r="A1096" s="23">
        <v>5801980290</v>
      </c>
      <c r="B1096" s="23" t="s">
        <v>48</v>
      </c>
      <c r="C1096" s="24">
        <v>44036</v>
      </c>
      <c r="D1096" s="23" t="s">
        <v>942</v>
      </c>
      <c r="E1096" s="24">
        <v>44113</v>
      </c>
      <c r="F1096" s="23">
        <v>3</v>
      </c>
      <c r="G1096" s="23">
        <v>0</v>
      </c>
      <c r="H1096" s="25"/>
    </row>
    <row r="1097" spans="1:8" x14ac:dyDescent="0.25">
      <c r="A1097" s="23">
        <v>5802123132</v>
      </c>
      <c r="B1097" s="23" t="s">
        <v>48</v>
      </c>
      <c r="C1097" s="24">
        <v>44036</v>
      </c>
      <c r="D1097" s="23" t="s">
        <v>942</v>
      </c>
      <c r="E1097" s="24">
        <v>44113</v>
      </c>
      <c r="F1097" s="23">
        <v>35</v>
      </c>
      <c r="G1097" s="23">
        <v>0</v>
      </c>
      <c r="H1097" s="25"/>
    </row>
    <row r="1098" spans="1:8" x14ac:dyDescent="0.25">
      <c r="A1098" s="23">
        <v>5802124913</v>
      </c>
      <c r="B1098" s="23" t="s">
        <v>48</v>
      </c>
      <c r="C1098" s="24">
        <v>44036</v>
      </c>
      <c r="D1098" s="23" t="s">
        <v>942</v>
      </c>
      <c r="E1098" s="24">
        <v>44113</v>
      </c>
      <c r="F1098" s="23">
        <v>3</v>
      </c>
      <c r="G1098" s="23">
        <v>0</v>
      </c>
      <c r="H1098" s="25"/>
    </row>
    <row r="1099" spans="1:8" x14ac:dyDescent="0.25">
      <c r="A1099" s="23">
        <v>5802313486</v>
      </c>
      <c r="B1099" s="23" t="s">
        <v>48</v>
      </c>
      <c r="C1099" s="24">
        <v>44036</v>
      </c>
      <c r="D1099" s="23" t="s">
        <v>942</v>
      </c>
      <c r="E1099" s="24">
        <v>44113</v>
      </c>
      <c r="F1099" s="23">
        <v>31</v>
      </c>
      <c r="G1099" s="23">
        <v>0</v>
      </c>
      <c r="H1099" s="25"/>
    </row>
    <row r="1100" spans="1:8" x14ac:dyDescent="0.25">
      <c r="A1100" s="23">
        <v>5802182432</v>
      </c>
      <c r="B1100" s="23" t="s">
        <v>48</v>
      </c>
      <c r="C1100" s="24">
        <v>44036</v>
      </c>
      <c r="D1100" s="23" t="s">
        <v>942</v>
      </c>
      <c r="E1100" s="24">
        <v>44113</v>
      </c>
      <c r="F1100" s="23">
        <v>7</v>
      </c>
      <c r="G1100" s="23">
        <v>0</v>
      </c>
      <c r="H1100" s="25"/>
    </row>
    <row r="1101" spans="1:8" x14ac:dyDescent="0.25">
      <c r="A1101" s="23">
        <v>5802274911</v>
      </c>
      <c r="B1101" s="23" t="s">
        <v>48</v>
      </c>
      <c r="C1101" s="24">
        <v>44036</v>
      </c>
      <c r="D1101" s="23" t="s">
        <v>942</v>
      </c>
      <c r="E1101" s="24">
        <v>44113</v>
      </c>
      <c r="F1101" s="23">
        <v>118</v>
      </c>
      <c r="G1101" s="23">
        <v>0</v>
      </c>
      <c r="H1101" s="25"/>
    </row>
    <row r="1102" spans="1:8" x14ac:dyDescent="0.25">
      <c r="A1102" s="23">
        <v>5802321687</v>
      </c>
      <c r="B1102" s="23" t="s">
        <v>48</v>
      </c>
      <c r="C1102" s="24">
        <v>44036</v>
      </c>
      <c r="D1102" s="23" t="s">
        <v>942</v>
      </c>
      <c r="E1102" s="24">
        <v>44113</v>
      </c>
      <c r="F1102" s="23">
        <v>31</v>
      </c>
      <c r="G1102" s="23">
        <v>0</v>
      </c>
      <c r="H1102" s="25"/>
    </row>
    <row r="1103" spans="1:8" x14ac:dyDescent="0.25">
      <c r="A1103" s="23">
        <v>5802114203</v>
      </c>
      <c r="B1103" s="23" t="s">
        <v>48</v>
      </c>
      <c r="C1103" s="24">
        <v>44036</v>
      </c>
      <c r="D1103" s="23" t="s">
        <v>942</v>
      </c>
      <c r="E1103" s="24">
        <v>44113</v>
      </c>
      <c r="F1103" s="23">
        <v>81</v>
      </c>
      <c r="G1103" s="23">
        <v>0</v>
      </c>
      <c r="H1103" s="25"/>
    </row>
    <row r="1104" spans="1:8" x14ac:dyDescent="0.25">
      <c r="A1104" s="23">
        <v>5802213868</v>
      </c>
      <c r="B1104" s="23" t="s">
        <v>48</v>
      </c>
      <c r="C1104" s="24">
        <v>44036</v>
      </c>
      <c r="D1104" s="23" t="s">
        <v>942</v>
      </c>
      <c r="E1104" s="24">
        <v>44113</v>
      </c>
      <c r="F1104" s="23">
        <v>8</v>
      </c>
      <c r="G1104" s="23">
        <v>0</v>
      </c>
      <c r="H1104" s="25"/>
    </row>
    <row r="1105" spans="1:8" x14ac:dyDescent="0.25">
      <c r="A1105" s="23">
        <v>5802377332</v>
      </c>
      <c r="B1105" s="23" t="s">
        <v>48</v>
      </c>
      <c r="C1105" s="24">
        <v>44036</v>
      </c>
      <c r="D1105" s="23" t="s">
        <v>942</v>
      </c>
      <c r="E1105" s="24">
        <v>44113</v>
      </c>
      <c r="F1105" s="23">
        <v>61</v>
      </c>
      <c r="G1105" s="23">
        <v>0</v>
      </c>
      <c r="H1105" s="25"/>
    </row>
    <row r="1106" spans="1:8" x14ac:dyDescent="0.25">
      <c r="A1106" s="23">
        <v>5802177791</v>
      </c>
      <c r="B1106" s="23" t="s">
        <v>48</v>
      </c>
      <c r="C1106" s="24">
        <v>44036</v>
      </c>
      <c r="D1106" s="23" t="s">
        <v>942</v>
      </c>
      <c r="E1106" s="24">
        <v>44113</v>
      </c>
      <c r="F1106" s="23">
        <v>56</v>
      </c>
      <c r="G1106" s="23">
        <v>10</v>
      </c>
      <c r="H1106" s="25"/>
    </row>
    <row r="1107" spans="1:8" x14ac:dyDescent="0.25">
      <c r="A1107" s="23">
        <v>5802701495</v>
      </c>
      <c r="B1107" s="23" t="s">
        <v>48</v>
      </c>
      <c r="C1107" s="24">
        <v>44036</v>
      </c>
      <c r="D1107" s="23" t="s">
        <v>942</v>
      </c>
      <c r="E1107" s="24">
        <v>44113</v>
      </c>
      <c r="F1107" s="23">
        <v>60</v>
      </c>
      <c r="G1107" s="23">
        <v>0</v>
      </c>
      <c r="H1107" s="25"/>
    </row>
    <row r="1108" spans="1:8" x14ac:dyDescent="0.25">
      <c r="A1108" s="23">
        <v>5802379206</v>
      </c>
      <c r="B1108" s="23" t="s">
        <v>48</v>
      </c>
      <c r="C1108" s="24">
        <v>44036</v>
      </c>
      <c r="D1108" s="23" t="s">
        <v>942</v>
      </c>
      <c r="E1108" s="24">
        <v>44113</v>
      </c>
      <c r="F1108" s="23">
        <v>81</v>
      </c>
      <c r="G1108" s="23">
        <v>0</v>
      </c>
      <c r="H1108" s="25"/>
    </row>
    <row r="1109" spans="1:8" x14ac:dyDescent="0.25">
      <c r="A1109" s="23">
        <v>5802122597</v>
      </c>
      <c r="B1109" s="23" t="s">
        <v>48</v>
      </c>
      <c r="C1109" s="24">
        <v>44036</v>
      </c>
      <c r="D1109" s="23" t="s">
        <v>942</v>
      </c>
      <c r="E1109" s="24">
        <v>44113</v>
      </c>
      <c r="F1109" s="23">
        <v>19</v>
      </c>
      <c r="G1109" s="23">
        <v>0</v>
      </c>
      <c r="H1109" s="25"/>
    </row>
    <row r="1110" spans="1:8" x14ac:dyDescent="0.25">
      <c r="A1110" s="23">
        <v>5802176332</v>
      </c>
      <c r="B1110" s="23" t="s">
        <v>48</v>
      </c>
      <c r="C1110" s="24">
        <v>44036</v>
      </c>
      <c r="D1110" s="23" t="s">
        <v>942</v>
      </c>
      <c r="E1110" s="24">
        <v>44113</v>
      </c>
      <c r="F1110" s="23">
        <v>67</v>
      </c>
      <c r="G1110" s="23">
        <v>0</v>
      </c>
      <c r="H1110" s="25"/>
    </row>
    <row r="1111" spans="1:8" x14ac:dyDescent="0.25">
      <c r="A1111" s="23">
        <v>5802336247</v>
      </c>
      <c r="B1111" s="23" t="s">
        <v>48</v>
      </c>
      <c r="C1111" s="24">
        <v>44036</v>
      </c>
      <c r="D1111" s="23" t="s">
        <v>942</v>
      </c>
      <c r="E1111" s="24">
        <v>44113</v>
      </c>
      <c r="F1111" s="23">
        <v>19</v>
      </c>
      <c r="G1111" s="23">
        <v>0</v>
      </c>
      <c r="H1111" s="25"/>
    </row>
    <row r="1112" spans="1:8" x14ac:dyDescent="0.25">
      <c r="A1112" s="23">
        <v>5802496352</v>
      </c>
      <c r="B1112" s="23" t="s">
        <v>48</v>
      </c>
      <c r="C1112" s="24">
        <v>44036</v>
      </c>
      <c r="D1112" s="23" t="s">
        <v>942</v>
      </c>
      <c r="E1112" s="24">
        <v>44113</v>
      </c>
      <c r="F1112" s="23">
        <v>17</v>
      </c>
      <c r="G1112" s="23">
        <v>0</v>
      </c>
      <c r="H1112" s="25"/>
    </row>
    <row r="1113" spans="1:8" x14ac:dyDescent="0.25">
      <c r="A1113" s="23">
        <v>5802178604</v>
      </c>
      <c r="B1113" s="23" t="s">
        <v>48</v>
      </c>
      <c r="C1113" s="24">
        <v>44036</v>
      </c>
      <c r="D1113" s="23" t="s">
        <v>942</v>
      </c>
      <c r="E1113" s="24">
        <v>44113</v>
      </c>
      <c r="F1113" s="23">
        <v>20</v>
      </c>
      <c r="G1113" s="23">
        <v>0</v>
      </c>
      <c r="H1113" s="25"/>
    </row>
    <row r="1114" spans="1:8" x14ac:dyDescent="0.25">
      <c r="A1114" s="23">
        <v>5802766457</v>
      </c>
      <c r="B1114" s="23" t="s">
        <v>48</v>
      </c>
      <c r="C1114" s="24">
        <v>44036</v>
      </c>
      <c r="D1114" s="23" t="s">
        <v>942</v>
      </c>
      <c r="E1114" s="24">
        <v>44113</v>
      </c>
      <c r="F1114" s="23">
        <v>21</v>
      </c>
      <c r="G1114" s="23">
        <v>0</v>
      </c>
      <c r="H1114" s="25"/>
    </row>
    <row r="1115" spans="1:8" x14ac:dyDescent="0.25">
      <c r="A1115" s="23">
        <v>2991779</v>
      </c>
      <c r="B1115" s="23" t="s">
        <v>48</v>
      </c>
      <c r="C1115" s="24">
        <v>44036</v>
      </c>
      <c r="D1115" s="23" t="s">
        <v>942</v>
      </c>
      <c r="E1115" s="24">
        <v>44113</v>
      </c>
      <c r="F1115" s="23">
        <v>1</v>
      </c>
      <c r="G1115" s="23">
        <v>0</v>
      </c>
      <c r="H1115" s="25"/>
    </row>
    <row r="1116" spans="1:8" x14ac:dyDescent="0.25">
      <c r="A1116" s="23">
        <v>2997410</v>
      </c>
      <c r="B1116" s="23" t="s">
        <v>48</v>
      </c>
      <c r="C1116" s="24">
        <v>44036</v>
      </c>
      <c r="D1116" s="23" t="s">
        <v>942</v>
      </c>
      <c r="E1116" s="24">
        <v>44113</v>
      </c>
      <c r="F1116" s="23">
        <v>1</v>
      </c>
      <c r="G1116" s="23">
        <v>0</v>
      </c>
      <c r="H1116" s="25"/>
    </row>
    <row r="1117" spans="1:8" x14ac:dyDescent="0.25">
      <c r="A1117" s="23">
        <v>42559145</v>
      </c>
      <c r="B1117" s="23" t="s">
        <v>48</v>
      </c>
      <c r="C1117" s="24">
        <v>44036</v>
      </c>
      <c r="D1117" s="23" t="s">
        <v>942</v>
      </c>
      <c r="E1117" s="24">
        <v>44113</v>
      </c>
      <c r="F1117" s="23">
        <v>1</v>
      </c>
      <c r="G1117" s="23">
        <v>0</v>
      </c>
      <c r="H1117" s="25"/>
    </row>
    <row r="1118" spans="1:8" x14ac:dyDescent="0.25">
      <c r="A1118" s="23">
        <v>16586336</v>
      </c>
      <c r="B1118" s="23" t="s">
        <v>48</v>
      </c>
      <c r="C1118" s="24">
        <v>44036</v>
      </c>
      <c r="D1118" s="23" t="s">
        <v>942</v>
      </c>
      <c r="E1118" s="24">
        <v>44113</v>
      </c>
      <c r="F1118" s="23">
        <v>2</v>
      </c>
      <c r="G1118" s="23">
        <v>0</v>
      </c>
      <c r="H1118" s="25"/>
    </row>
    <row r="1119" spans="1:8" x14ac:dyDescent="0.25">
      <c r="A1119" s="23">
        <v>18088191</v>
      </c>
      <c r="B1119" s="23" t="s">
        <v>48</v>
      </c>
      <c r="C1119" s="24">
        <v>44036</v>
      </c>
      <c r="D1119" s="23" t="s">
        <v>942</v>
      </c>
      <c r="E1119" s="24">
        <v>44113</v>
      </c>
      <c r="F1119" s="23">
        <v>51</v>
      </c>
      <c r="G1119" s="23">
        <v>0</v>
      </c>
      <c r="H1119" s="25"/>
    </row>
    <row r="1120" spans="1:8" x14ac:dyDescent="0.25">
      <c r="A1120" s="23">
        <v>42541841</v>
      </c>
      <c r="B1120" s="23" t="s">
        <v>48</v>
      </c>
      <c r="C1120" s="24">
        <v>44036</v>
      </c>
      <c r="D1120" s="23" t="s">
        <v>942</v>
      </c>
      <c r="E1120" s="24">
        <v>44113</v>
      </c>
      <c r="F1120" s="23">
        <v>3</v>
      </c>
      <c r="G1120" s="23">
        <v>0</v>
      </c>
      <c r="H1120" s="25"/>
    </row>
    <row r="1121" spans="1:8" x14ac:dyDescent="0.25">
      <c r="A1121" s="23">
        <v>500055482</v>
      </c>
      <c r="B1121" s="23" t="s">
        <v>48</v>
      </c>
      <c r="C1121" s="24">
        <v>44036</v>
      </c>
      <c r="D1121" s="23" t="s">
        <v>942</v>
      </c>
      <c r="E1121" s="24">
        <v>44113</v>
      </c>
      <c r="F1121" s="23">
        <v>15</v>
      </c>
      <c r="G1121" s="23">
        <v>0</v>
      </c>
      <c r="H1121" s="25"/>
    </row>
    <row r="1122" spans="1:8" x14ac:dyDescent="0.25">
      <c r="A1122" s="23">
        <v>500055462</v>
      </c>
      <c r="B1122" s="23" t="s">
        <v>48</v>
      </c>
      <c r="C1122" s="24">
        <v>44036</v>
      </c>
      <c r="D1122" s="23" t="s">
        <v>942</v>
      </c>
      <c r="E1122" s="24">
        <v>44113</v>
      </c>
      <c r="F1122" s="23">
        <v>1</v>
      </c>
      <c r="G1122" s="23">
        <v>0</v>
      </c>
      <c r="H1122" s="25"/>
    </row>
    <row r="1123" spans="1:8" x14ac:dyDescent="0.25">
      <c r="A1123" s="23">
        <v>500086224</v>
      </c>
      <c r="B1123" s="23" t="s">
        <v>48</v>
      </c>
      <c r="C1123" s="24">
        <v>44036</v>
      </c>
      <c r="D1123" s="23" t="s">
        <v>942</v>
      </c>
      <c r="E1123" s="24">
        <v>44113</v>
      </c>
      <c r="F1123" s="23">
        <v>62</v>
      </c>
      <c r="G1123" s="23">
        <v>0</v>
      </c>
      <c r="H1123" s="25"/>
    </row>
    <row r="1124" spans="1:8" x14ac:dyDescent="0.25">
      <c r="A1124" s="23">
        <v>500055463</v>
      </c>
      <c r="B1124" s="23" t="s">
        <v>48</v>
      </c>
      <c r="C1124" s="24">
        <v>44036</v>
      </c>
      <c r="D1124" s="23" t="s">
        <v>942</v>
      </c>
      <c r="E1124" s="24">
        <v>44113</v>
      </c>
      <c r="F1124" s="23">
        <v>4</v>
      </c>
      <c r="G1124" s="23">
        <v>0</v>
      </c>
      <c r="H1124" s="25"/>
    </row>
    <row r="1125" spans="1:8" x14ac:dyDescent="0.25">
      <c r="A1125" s="23">
        <v>500348686</v>
      </c>
      <c r="B1125" s="23" t="s">
        <v>48</v>
      </c>
      <c r="C1125" s="24">
        <v>44036</v>
      </c>
      <c r="D1125" s="23" t="s">
        <v>942</v>
      </c>
      <c r="E1125" s="24">
        <v>44113</v>
      </c>
      <c r="F1125" s="23">
        <v>260</v>
      </c>
      <c r="G1125" s="23">
        <v>0</v>
      </c>
      <c r="H1125" s="25"/>
    </row>
    <row r="1126" spans="1:8" x14ac:dyDescent="0.25">
      <c r="A1126" s="23">
        <v>500055240</v>
      </c>
      <c r="B1126" s="23" t="s">
        <v>48</v>
      </c>
      <c r="C1126" s="24">
        <v>44036</v>
      </c>
      <c r="D1126" s="23" t="s">
        <v>942</v>
      </c>
      <c r="E1126" s="24">
        <v>44113</v>
      </c>
      <c r="F1126" s="23">
        <v>90</v>
      </c>
      <c r="G1126" s="23">
        <v>16</v>
      </c>
      <c r="H1126" s="25"/>
    </row>
    <row r="1127" spans="1:8" x14ac:dyDescent="0.25">
      <c r="A1127" s="23">
        <v>500086330</v>
      </c>
      <c r="B1127" s="23" t="s">
        <v>48</v>
      </c>
      <c r="C1127" s="24">
        <v>44036</v>
      </c>
      <c r="D1127" s="23" t="s">
        <v>942</v>
      </c>
      <c r="E1127" s="24">
        <v>44113</v>
      </c>
      <c r="F1127" s="23">
        <v>45</v>
      </c>
      <c r="G1127" s="23">
        <v>0</v>
      </c>
      <c r="H1127" s="25"/>
    </row>
    <row r="1128" spans="1:8" x14ac:dyDescent="0.25">
      <c r="A1128" s="23">
        <v>504086469</v>
      </c>
      <c r="B1128" s="23" t="s">
        <v>48</v>
      </c>
      <c r="C1128" s="24">
        <v>44036</v>
      </c>
      <c r="D1128" s="23" t="s">
        <v>942</v>
      </c>
      <c r="E1128" s="24">
        <v>44113</v>
      </c>
      <c r="F1128" s="23">
        <v>12</v>
      </c>
      <c r="G1128" s="23">
        <v>0</v>
      </c>
      <c r="H1128" s="25"/>
    </row>
    <row r="1129" spans="1:8" x14ac:dyDescent="0.25">
      <c r="A1129" s="23">
        <v>504112123</v>
      </c>
      <c r="B1129" s="23" t="s">
        <v>48</v>
      </c>
      <c r="C1129" s="24">
        <v>44036</v>
      </c>
      <c r="D1129" s="23" t="s">
        <v>942</v>
      </c>
      <c r="E1129" s="24">
        <v>44113</v>
      </c>
      <c r="F1129" s="23">
        <v>8</v>
      </c>
      <c r="G1129" s="23">
        <v>0</v>
      </c>
      <c r="H1129" s="25"/>
    </row>
    <row r="1130" spans="1:8" x14ac:dyDescent="0.25">
      <c r="A1130" s="23">
        <v>504203276</v>
      </c>
      <c r="B1130" s="23" t="s">
        <v>48</v>
      </c>
      <c r="C1130" s="24">
        <v>44036</v>
      </c>
      <c r="D1130" s="23" t="s">
        <v>942</v>
      </c>
      <c r="E1130" s="24">
        <v>44113</v>
      </c>
      <c r="F1130" s="23">
        <v>45</v>
      </c>
      <c r="G1130" s="23">
        <v>0</v>
      </c>
      <c r="H1130" s="25"/>
    </row>
    <row r="1131" spans="1:8" x14ac:dyDescent="0.25">
      <c r="A1131" s="23">
        <v>504340181</v>
      </c>
      <c r="B1131" s="23" t="s">
        <v>48</v>
      </c>
      <c r="C1131" s="24">
        <v>44036</v>
      </c>
      <c r="D1131" s="23" t="s">
        <v>942</v>
      </c>
      <c r="E1131" s="24">
        <v>44113</v>
      </c>
      <c r="F1131" s="23">
        <v>32</v>
      </c>
      <c r="G1131" s="23">
        <v>0</v>
      </c>
      <c r="H1131" s="25"/>
    </row>
    <row r="1132" spans="1:8" x14ac:dyDescent="0.25">
      <c r="A1132" s="23">
        <v>504260512</v>
      </c>
      <c r="B1132" s="23" t="s">
        <v>48</v>
      </c>
      <c r="C1132" s="24">
        <v>44036</v>
      </c>
      <c r="D1132" s="23" t="s">
        <v>942</v>
      </c>
      <c r="E1132" s="24">
        <v>44113</v>
      </c>
      <c r="F1132" s="23">
        <v>2</v>
      </c>
      <c r="G1132" s="23">
        <v>0</v>
      </c>
      <c r="H1132" s="25"/>
    </row>
    <row r="1133" spans="1:8" x14ac:dyDescent="0.25">
      <c r="A1133" s="23">
        <v>504386427</v>
      </c>
      <c r="B1133" s="23" t="s">
        <v>48</v>
      </c>
      <c r="C1133" s="24">
        <v>44036</v>
      </c>
      <c r="D1133" s="23" t="s">
        <v>942</v>
      </c>
      <c r="E1133" s="24">
        <v>44113</v>
      </c>
      <c r="F1133" s="23">
        <v>36</v>
      </c>
      <c r="G1133" s="23">
        <v>0</v>
      </c>
      <c r="H1133" s="25"/>
    </row>
    <row r="1134" spans="1:8" x14ac:dyDescent="0.25">
      <c r="A1134" s="23">
        <v>504385765</v>
      </c>
      <c r="B1134" s="23" t="s">
        <v>48</v>
      </c>
      <c r="C1134" s="24">
        <v>44036</v>
      </c>
      <c r="D1134" s="23" t="s">
        <v>942</v>
      </c>
      <c r="E1134" s="24">
        <v>44113</v>
      </c>
      <c r="F1134" s="23">
        <v>2</v>
      </c>
      <c r="G1134" s="23">
        <v>0</v>
      </c>
      <c r="H1134" s="25"/>
    </row>
    <row r="1135" spans="1:8" x14ac:dyDescent="0.25">
      <c r="A1135" s="23">
        <v>504387103</v>
      </c>
      <c r="B1135" s="23" t="s">
        <v>48</v>
      </c>
      <c r="C1135" s="24">
        <v>44036</v>
      </c>
      <c r="D1135" s="23" t="s">
        <v>942</v>
      </c>
      <c r="E1135" s="24">
        <v>44113</v>
      </c>
      <c r="F1135" s="23">
        <v>4</v>
      </c>
      <c r="G1135" s="23">
        <v>0</v>
      </c>
      <c r="H1135" s="25"/>
    </row>
    <row r="1136" spans="1:8" x14ac:dyDescent="0.25">
      <c r="A1136" s="23">
        <v>504389794</v>
      </c>
      <c r="B1136" s="23" t="s">
        <v>48</v>
      </c>
      <c r="C1136" s="24">
        <v>44036</v>
      </c>
      <c r="D1136" s="23" t="s">
        <v>942</v>
      </c>
      <c r="E1136" s="24">
        <v>44113</v>
      </c>
      <c r="F1136" s="23">
        <v>16</v>
      </c>
      <c r="G1136" s="23">
        <v>0</v>
      </c>
      <c r="H1136" s="25"/>
    </row>
    <row r="1137" spans="1:8" x14ac:dyDescent="0.25">
      <c r="A1137" s="23">
        <v>5801472356</v>
      </c>
      <c r="B1137" s="23" t="s">
        <v>48</v>
      </c>
      <c r="C1137" s="24">
        <v>44036</v>
      </c>
      <c r="D1137" s="23" t="s">
        <v>942</v>
      </c>
      <c r="E1137" s="24">
        <v>44113</v>
      </c>
      <c r="F1137" s="23">
        <v>9</v>
      </c>
      <c r="G1137" s="23">
        <v>0</v>
      </c>
      <c r="H1137" s="25"/>
    </row>
    <row r="1138" spans="1:8" x14ac:dyDescent="0.25">
      <c r="A1138" s="23">
        <v>5801592275</v>
      </c>
      <c r="B1138" s="23" t="s">
        <v>48</v>
      </c>
      <c r="C1138" s="24">
        <v>44036</v>
      </c>
      <c r="D1138" s="23" t="s">
        <v>942</v>
      </c>
      <c r="E1138" s="24">
        <v>44113</v>
      </c>
      <c r="F1138" s="23">
        <v>16</v>
      </c>
      <c r="G1138" s="23">
        <v>0</v>
      </c>
      <c r="H1138" s="25"/>
    </row>
    <row r="1139" spans="1:8" x14ac:dyDescent="0.25">
      <c r="A1139" s="23">
        <v>5801551544</v>
      </c>
      <c r="B1139" s="23" t="s">
        <v>48</v>
      </c>
      <c r="C1139" s="24">
        <v>44036</v>
      </c>
      <c r="D1139" s="23" t="s">
        <v>942</v>
      </c>
      <c r="E1139" s="24">
        <v>44113</v>
      </c>
      <c r="F1139" s="23">
        <v>72</v>
      </c>
      <c r="G1139" s="23">
        <v>0</v>
      </c>
      <c r="H1139" s="25"/>
    </row>
    <row r="1140" spans="1:8" x14ac:dyDescent="0.25">
      <c r="A1140" s="23">
        <v>5801842216</v>
      </c>
      <c r="B1140" s="23" t="s">
        <v>48</v>
      </c>
      <c r="C1140" s="24">
        <v>44036</v>
      </c>
      <c r="D1140" s="23" t="s">
        <v>942</v>
      </c>
      <c r="E1140" s="24">
        <v>44113</v>
      </c>
      <c r="F1140" s="23">
        <v>9</v>
      </c>
      <c r="G1140" s="23">
        <v>0</v>
      </c>
      <c r="H1140" s="25"/>
    </row>
    <row r="1141" spans="1:8" x14ac:dyDescent="0.25">
      <c r="A1141" s="23">
        <v>5801716875</v>
      </c>
      <c r="B1141" s="23" t="s">
        <v>48</v>
      </c>
      <c r="C1141" s="24">
        <v>44036</v>
      </c>
      <c r="D1141" s="23" t="s">
        <v>942</v>
      </c>
      <c r="E1141" s="24">
        <v>44113</v>
      </c>
      <c r="F1141" s="23">
        <v>1</v>
      </c>
      <c r="G1141" s="23">
        <v>0</v>
      </c>
      <c r="H1141" s="25"/>
    </row>
    <row r="1142" spans="1:8" x14ac:dyDescent="0.25">
      <c r="A1142" s="23">
        <v>5801695386</v>
      </c>
      <c r="B1142" s="23" t="s">
        <v>48</v>
      </c>
      <c r="C1142" s="24">
        <v>44036</v>
      </c>
      <c r="D1142" s="23" t="s">
        <v>942</v>
      </c>
      <c r="E1142" s="24">
        <v>44113</v>
      </c>
      <c r="F1142" s="23">
        <v>13</v>
      </c>
      <c r="G1142" s="23">
        <v>0</v>
      </c>
      <c r="H1142" s="25"/>
    </row>
    <row r="1143" spans="1:8" x14ac:dyDescent="0.25">
      <c r="A1143" s="23">
        <v>5801810015</v>
      </c>
      <c r="B1143" s="23" t="s">
        <v>48</v>
      </c>
      <c r="C1143" s="24">
        <v>44036</v>
      </c>
      <c r="D1143" s="23" t="s">
        <v>942</v>
      </c>
      <c r="E1143" s="24">
        <v>44113</v>
      </c>
      <c r="F1143" s="23">
        <v>90</v>
      </c>
      <c r="G1143" s="23">
        <v>0</v>
      </c>
      <c r="H1143" s="25"/>
    </row>
    <row r="1144" spans="1:8" x14ac:dyDescent="0.25">
      <c r="A1144" s="23">
        <v>5801978382</v>
      </c>
      <c r="B1144" s="23" t="s">
        <v>48</v>
      </c>
      <c r="C1144" s="24">
        <v>44036</v>
      </c>
      <c r="D1144" s="23" t="s">
        <v>942</v>
      </c>
      <c r="E1144" s="24">
        <v>44113</v>
      </c>
      <c r="F1144" s="23">
        <v>22</v>
      </c>
      <c r="G1144" s="23">
        <v>0</v>
      </c>
      <c r="H1144" s="25"/>
    </row>
    <row r="1145" spans="1:8" x14ac:dyDescent="0.25">
      <c r="A1145" s="23">
        <v>5802204489</v>
      </c>
      <c r="B1145" s="23" t="s">
        <v>48</v>
      </c>
      <c r="C1145" s="24">
        <v>44036</v>
      </c>
      <c r="D1145" s="23" t="s">
        <v>942</v>
      </c>
      <c r="E1145" s="24">
        <v>44113</v>
      </c>
      <c r="F1145" s="23">
        <v>50</v>
      </c>
      <c r="G1145" s="23">
        <v>0</v>
      </c>
      <c r="H1145" s="25"/>
    </row>
    <row r="1146" spans="1:8" x14ac:dyDescent="0.25">
      <c r="A1146" s="23">
        <v>5802247671</v>
      </c>
      <c r="B1146" s="23" t="s">
        <v>48</v>
      </c>
      <c r="C1146" s="24">
        <v>44036</v>
      </c>
      <c r="D1146" s="23" t="s">
        <v>942</v>
      </c>
      <c r="E1146" s="24">
        <v>44113</v>
      </c>
      <c r="F1146" s="23">
        <v>8</v>
      </c>
      <c r="G1146" s="23">
        <v>4</v>
      </c>
      <c r="H1146" s="25"/>
    </row>
    <row r="1147" spans="1:8" x14ac:dyDescent="0.25">
      <c r="A1147" s="23">
        <v>98412509</v>
      </c>
      <c r="B1147" s="23" t="s">
        <v>48</v>
      </c>
      <c r="C1147" s="24">
        <v>44036</v>
      </c>
      <c r="D1147" s="23" t="s">
        <v>942</v>
      </c>
      <c r="E1147" s="24">
        <v>44113</v>
      </c>
      <c r="F1147" s="23">
        <v>20</v>
      </c>
      <c r="G1147" s="23">
        <v>0</v>
      </c>
      <c r="H1147" s="25"/>
    </row>
    <row r="1148" spans="1:8" x14ac:dyDescent="0.25">
      <c r="A1148" s="23">
        <v>500086406</v>
      </c>
      <c r="B1148" s="23" t="s">
        <v>48</v>
      </c>
      <c r="C1148" s="24">
        <v>44036</v>
      </c>
      <c r="D1148" s="23" t="s">
        <v>942</v>
      </c>
      <c r="E1148" s="24">
        <v>44113</v>
      </c>
      <c r="F1148" s="23">
        <v>20</v>
      </c>
      <c r="G1148" s="23">
        <v>0</v>
      </c>
      <c r="H1148" s="25"/>
    </row>
    <row r="1149" spans="1:8" x14ac:dyDescent="0.25">
      <c r="A1149" s="23">
        <v>504153152</v>
      </c>
      <c r="B1149" s="23" t="s">
        <v>48</v>
      </c>
      <c r="C1149" s="24">
        <v>44039</v>
      </c>
      <c r="D1149" s="23" t="s">
        <v>943</v>
      </c>
      <c r="E1149" s="24">
        <v>44116</v>
      </c>
      <c r="F1149" s="23">
        <v>12</v>
      </c>
      <c r="G1149" s="23">
        <v>0</v>
      </c>
      <c r="H1149" s="25"/>
    </row>
    <row r="1150" spans="1:8" x14ac:dyDescent="0.25">
      <c r="A1150" s="23">
        <v>5801487262</v>
      </c>
      <c r="B1150" s="23" t="s">
        <v>48</v>
      </c>
      <c r="C1150" s="24">
        <v>44039</v>
      </c>
      <c r="D1150" s="23" t="s">
        <v>943</v>
      </c>
      <c r="E1150" s="24">
        <v>44119</v>
      </c>
      <c r="F1150" s="23">
        <v>4</v>
      </c>
      <c r="G1150" s="23">
        <v>0</v>
      </c>
      <c r="H1150" s="25"/>
    </row>
    <row r="1151" spans="1:8" x14ac:dyDescent="0.25">
      <c r="A1151" s="23">
        <v>500332014</v>
      </c>
      <c r="B1151" s="23" t="s">
        <v>48</v>
      </c>
      <c r="C1151" s="24">
        <v>44039</v>
      </c>
      <c r="D1151" s="23" t="s">
        <v>943</v>
      </c>
      <c r="E1151" s="24">
        <v>44119</v>
      </c>
      <c r="F1151" s="23">
        <v>4</v>
      </c>
      <c r="G1151" s="23">
        <v>0</v>
      </c>
      <c r="H1151" s="25"/>
    </row>
    <row r="1152" spans="1:8" x14ac:dyDescent="0.25">
      <c r="A1152" s="23">
        <v>500382599</v>
      </c>
      <c r="B1152" s="23" t="s">
        <v>48</v>
      </c>
      <c r="C1152" s="24">
        <v>44039</v>
      </c>
      <c r="D1152" s="23" t="s">
        <v>943</v>
      </c>
      <c r="E1152" s="24">
        <v>44119</v>
      </c>
      <c r="F1152" s="23">
        <v>27</v>
      </c>
      <c r="G1152" s="23">
        <v>0</v>
      </c>
      <c r="H1152" s="25"/>
    </row>
    <row r="1153" spans="1:8" x14ac:dyDescent="0.25">
      <c r="A1153" s="23">
        <v>504172325</v>
      </c>
      <c r="B1153" s="23" t="s">
        <v>48</v>
      </c>
      <c r="C1153" s="24">
        <v>44039</v>
      </c>
      <c r="D1153" s="23" t="s">
        <v>943</v>
      </c>
      <c r="E1153" s="24">
        <v>44119</v>
      </c>
      <c r="F1153" s="23">
        <v>2</v>
      </c>
      <c r="G1153" s="23">
        <v>0</v>
      </c>
      <c r="H1153" s="25"/>
    </row>
    <row r="1154" spans="1:8" x14ac:dyDescent="0.25">
      <c r="A1154" s="23">
        <v>5801506473</v>
      </c>
      <c r="B1154" s="23" t="s">
        <v>48</v>
      </c>
      <c r="C1154" s="24">
        <v>44039</v>
      </c>
      <c r="D1154" s="23" t="s">
        <v>943</v>
      </c>
      <c r="E1154" s="24">
        <v>44119</v>
      </c>
      <c r="F1154" s="23">
        <v>3</v>
      </c>
      <c r="G1154" s="23">
        <v>0</v>
      </c>
      <c r="H1154" s="25"/>
    </row>
    <row r="1155" spans="1:8" x14ac:dyDescent="0.25">
      <c r="A1155" s="23">
        <v>5802121827</v>
      </c>
      <c r="B1155" s="23" t="s">
        <v>48</v>
      </c>
      <c r="C1155" s="24">
        <v>44039</v>
      </c>
      <c r="D1155" s="23" t="s">
        <v>943</v>
      </c>
      <c r="E1155" s="24">
        <v>44119</v>
      </c>
      <c r="F1155" s="23">
        <v>4</v>
      </c>
      <c r="G1155" s="23">
        <v>0</v>
      </c>
      <c r="H1155" s="25"/>
    </row>
    <row r="1156" spans="1:8" x14ac:dyDescent="0.25">
      <c r="A1156" s="23">
        <v>5801506474</v>
      </c>
      <c r="B1156" s="23" t="s">
        <v>48</v>
      </c>
      <c r="C1156" s="24">
        <v>44039</v>
      </c>
      <c r="D1156" s="23" t="s">
        <v>943</v>
      </c>
      <c r="E1156" s="24">
        <v>44119</v>
      </c>
      <c r="F1156" s="23">
        <v>4</v>
      </c>
      <c r="G1156" s="23">
        <v>0</v>
      </c>
      <c r="H1156" s="25"/>
    </row>
    <row r="1157" spans="1:8" x14ac:dyDescent="0.25">
      <c r="A1157" s="23">
        <v>98424453</v>
      </c>
      <c r="B1157" s="23" t="s">
        <v>48</v>
      </c>
      <c r="C1157" s="24">
        <v>44039</v>
      </c>
      <c r="D1157" s="23" t="s">
        <v>943</v>
      </c>
      <c r="E1157" s="24">
        <v>44119</v>
      </c>
      <c r="F1157" s="23">
        <v>4</v>
      </c>
      <c r="G1157" s="23">
        <v>0</v>
      </c>
      <c r="H1157" s="25"/>
    </row>
    <row r="1158" spans="1:8" x14ac:dyDescent="0.25">
      <c r="A1158" s="23">
        <v>504140125</v>
      </c>
      <c r="B1158" s="23" t="s">
        <v>48</v>
      </c>
      <c r="C1158" s="24">
        <v>44039</v>
      </c>
      <c r="D1158" s="23" t="s">
        <v>943</v>
      </c>
      <c r="E1158" s="24">
        <v>44119</v>
      </c>
      <c r="F1158" s="23">
        <v>8</v>
      </c>
      <c r="G1158" s="23">
        <v>0</v>
      </c>
      <c r="H1158" s="25"/>
    </row>
    <row r="1159" spans="1:8" x14ac:dyDescent="0.25">
      <c r="A1159" s="23">
        <v>98424122</v>
      </c>
      <c r="B1159" s="23" t="s">
        <v>48</v>
      </c>
      <c r="C1159" s="24">
        <v>44039</v>
      </c>
      <c r="D1159" s="23" t="s">
        <v>943</v>
      </c>
      <c r="E1159" s="24">
        <v>44119</v>
      </c>
      <c r="F1159" s="23">
        <v>4</v>
      </c>
      <c r="G1159" s="23">
        <v>0</v>
      </c>
      <c r="H1159" s="25"/>
    </row>
    <row r="1160" spans="1:8" x14ac:dyDescent="0.25">
      <c r="A1160" s="23">
        <v>504005392</v>
      </c>
      <c r="B1160" s="23" t="s">
        <v>48</v>
      </c>
      <c r="C1160" s="24">
        <v>44039</v>
      </c>
      <c r="D1160" s="23" t="s">
        <v>943</v>
      </c>
      <c r="E1160" s="24">
        <v>44119</v>
      </c>
      <c r="F1160" s="23">
        <v>4</v>
      </c>
      <c r="G1160" s="23">
        <v>0</v>
      </c>
      <c r="H1160" s="25"/>
    </row>
    <row r="1161" spans="1:8" x14ac:dyDescent="0.25">
      <c r="A1161" s="23">
        <v>504034490</v>
      </c>
      <c r="B1161" s="23" t="s">
        <v>48</v>
      </c>
      <c r="C1161" s="24">
        <v>44039</v>
      </c>
      <c r="D1161" s="23" t="s">
        <v>943</v>
      </c>
      <c r="E1161" s="24">
        <v>44126</v>
      </c>
      <c r="F1161" s="23">
        <v>40</v>
      </c>
      <c r="G1161" s="23">
        <v>0</v>
      </c>
      <c r="H1161" s="25"/>
    </row>
    <row r="1162" spans="1:8" x14ac:dyDescent="0.25">
      <c r="A1162" s="23">
        <v>504349108</v>
      </c>
      <c r="B1162" s="23" t="s">
        <v>48</v>
      </c>
      <c r="C1162" s="24">
        <v>44039</v>
      </c>
      <c r="D1162" s="23" t="s">
        <v>943</v>
      </c>
      <c r="E1162" s="24">
        <v>44126</v>
      </c>
      <c r="F1162" s="23">
        <v>18</v>
      </c>
      <c r="G1162" s="23">
        <v>0</v>
      </c>
      <c r="H1162" s="25"/>
    </row>
    <row r="1163" spans="1:8" x14ac:dyDescent="0.25">
      <c r="A1163" s="23">
        <v>5802102055</v>
      </c>
      <c r="B1163" s="23" t="s">
        <v>48</v>
      </c>
      <c r="C1163" s="24">
        <v>44039</v>
      </c>
      <c r="D1163" s="23" t="s">
        <v>943</v>
      </c>
      <c r="E1163" s="24">
        <v>44130</v>
      </c>
      <c r="F1163" s="23">
        <v>116</v>
      </c>
      <c r="G1163" s="23">
        <v>0</v>
      </c>
      <c r="H1163" s="25"/>
    </row>
    <row r="1164" spans="1:8" x14ac:dyDescent="0.25">
      <c r="A1164" s="23">
        <v>5801491036</v>
      </c>
      <c r="B1164" s="23" t="s">
        <v>48</v>
      </c>
      <c r="C1164" s="24">
        <v>44039</v>
      </c>
      <c r="D1164" s="23" t="s">
        <v>944</v>
      </c>
      <c r="E1164" s="24">
        <v>44102</v>
      </c>
      <c r="F1164" s="23">
        <v>578</v>
      </c>
      <c r="G1164" s="23">
        <v>580</v>
      </c>
      <c r="H1164" s="25"/>
    </row>
    <row r="1165" spans="1:8" x14ac:dyDescent="0.25">
      <c r="A1165" s="23">
        <v>5801841071</v>
      </c>
      <c r="B1165" s="23" t="s">
        <v>48</v>
      </c>
      <c r="C1165" s="24">
        <v>44039</v>
      </c>
      <c r="D1165" s="23" t="s">
        <v>944</v>
      </c>
      <c r="E1165" s="24">
        <v>44102</v>
      </c>
      <c r="F1165" s="23">
        <v>85</v>
      </c>
      <c r="G1165" s="23">
        <v>0</v>
      </c>
      <c r="H1165" s="25"/>
    </row>
    <row r="1166" spans="1:8" x14ac:dyDescent="0.25">
      <c r="A1166" s="23">
        <v>5801560863</v>
      </c>
      <c r="B1166" s="23" t="s">
        <v>48</v>
      </c>
      <c r="C1166" s="24">
        <v>44039</v>
      </c>
      <c r="D1166" s="23" t="s">
        <v>944</v>
      </c>
      <c r="E1166" s="24">
        <v>44102</v>
      </c>
      <c r="F1166" s="23">
        <v>400</v>
      </c>
      <c r="G1166" s="23">
        <v>0</v>
      </c>
      <c r="H1166" s="25"/>
    </row>
    <row r="1167" spans="1:8" x14ac:dyDescent="0.25">
      <c r="A1167" s="23">
        <v>5801873684</v>
      </c>
      <c r="B1167" s="23" t="s">
        <v>48</v>
      </c>
      <c r="C1167" s="24">
        <v>44039</v>
      </c>
      <c r="D1167" s="23" t="s">
        <v>944</v>
      </c>
      <c r="E1167" s="24">
        <v>44102</v>
      </c>
      <c r="F1167" s="23">
        <v>80</v>
      </c>
      <c r="G1167" s="23">
        <v>0</v>
      </c>
      <c r="H1167" s="25"/>
    </row>
    <row r="1168" spans="1:8" x14ac:dyDescent="0.25">
      <c r="A1168" s="23">
        <v>16707734</v>
      </c>
      <c r="B1168" s="23" t="s">
        <v>48</v>
      </c>
      <c r="C1168" s="24">
        <v>44039</v>
      </c>
      <c r="D1168" s="23" t="s">
        <v>944</v>
      </c>
      <c r="E1168" s="24">
        <v>44102</v>
      </c>
      <c r="F1168" s="23">
        <v>540</v>
      </c>
      <c r="G1168" s="23">
        <v>0</v>
      </c>
      <c r="H1168" s="25"/>
    </row>
    <row r="1169" spans="1:8" x14ac:dyDescent="0.25">
      <c r="A1169" s="23">
        <v>99479999</v>
      </c>
      <c r="B1169" s="23" t="s">
        <v>48</v>
      </c>
      <c r="C1169" s="24">
        <v>44039</v>
      </c>
      <c r="D1169" s="23" t="s">
        <v>944</v>
      </c>
      <c r="E1169" s="24">
        <v>44102</v>
      </c>
      <c r="F1169" s="23">
        <v>40</v>
      </c>
      <c r="G1169" s="23">
        <v>0</v>
      </c>
      <c r="H1169" s="25"/>
    </row>
    <row r="1170" spans="1:8" x14ac:dyDescent="0.25">
      <c r="A1170" s="23">
        <v>16690724</v>
      </c>
      <c r="B1170" s="23" t="s">
        <v>48</v>
      </c>
      <c r="C1170" s="24">
        <v>44039</v>
      </c>
      <c r="D1170" s="23" t="s">
        <v>944</v>
      </c>
      <c r="E1170" s="24">
        <v>44102</v>
      </c>
      <c r="F1170" s="23">
        <v>200</v>
      </c>
      <c r="G1170" s="23">
        <v>0</v>
      </c>
      <c r="H1170" s="25"/>
    </row>
    <row r="1171" spans="1:8" x14ac:dyDescent="0.25">
      <c r="A1171" s="23">
        <v>4749397</v>
      </c>
      <c r="B1171" s="23" t="s">
        <v>48</v>
      </c>
      <c r="C1171" s="24">
        <v>44039</v>
      </c>
      <c r="D1171" s="23" t="s">
        <v>944</v>
      </c>
      <c r="E1171" s="24">
        <v>44102</v>
      </c>
      <c r="F1171" s="23">
        <v>80</v>
      </c>
      <c r="G1171" s="23">
        <v>0</v>
      </c>
      <c r="H1171" s="25"/>
    </row>
    <row r="1172" spans="1:8" x14ac:dyDescent="0.25">
      <c r="A1172" s="23">
        <v>16508460</v>
      </c>
      <c r="B1172" s="23" t="s">
        <v>48</v>
      </c>
      <c r="C1172" s="24">
        <v>44039</v>
      </c>
      <c r="D1172" s="23" t="s">
        <v>944</v>
      </c>
      <c r="E1172" s="24">
        <v>44102</v>
      </c>
      <c r="F1172" s="23">
        <v>1200</v>
      </c>
      <c r="G1172" s="23">
        <v>1200</v>
      </c>
      <c r="H1172" s="25"/>
    </row>
    <row r="1173" spans="1:8" x14ac:dyDescent="0.25">
      <c r="A1173" s="23">
        <v>99459175</v>
      </c>
      <c r="B1173" s="23" t="s">
        <v>48</v>
      </c>
      <c r="C1173" s="24">
        <v>44039</v>
      </c>
      <c r="D1173" s="23" t="s">
        <v>944</v>
      </c>
      <c r="E1173" s="24">
        <v>44102</v>
      </c>
      <c r="F1173" s="23">
        <v>918</v>
      </c>
      <c r="G1173" s="23">
        <v>0</v>
      </c>
      <c r="H1173" s="25"/>
    </row>
    <row r="1174" spans="1:8" x14ac:dyDescent="0.25">
      <c r="A1174" s="23">
        <v>500387069</v>
      </c>
      <c r="B1174" s="23" t="s">
        <v>48</v>
      </c>
      <c r="C1174" s="24">
        <v>44039</v>
      </c>
      <c r="D1174" s="23" t="s">
        <v>944</v>
      </c>
      <c r="E1174" s="24">
        <v>44102</v>
      </c>
      <c r="F1174" s="23">
        <v>184</v>
      </c>
      <c r="G1174" s="23">
        <v>26</v>
      </c>
      <c r="H1174" s="25"/>
    </row>
    <row r="1175" spans="1:8" x14ac:dyDescent="0.25">
      <c r="A1175" s="23">
        <v>40101584</v>
      </c>
      <c r="B1175" s="23" t="s">
        <v>48</v>
      </c>
      <c r="C1175" s="24">
        <v>44039</v>
      </c>
      <c r="D1175" s="23" t="s">
        <v>944</v>
      </c>
      <c r="E1175" s="24">
        <v>44102</v>
      </c>
      <c r="F1175" s="23">
        <v>720</v>
      </c>
      <c r="G1175" s="23">
        <v>0</v>
      </c>
      <c r="H1175" s="25"/>
    </row>
    <row r="1176" spans="1:8" x14ac:dyDescent="0.25">
      <c r="A1176" s="23">
        <v>16679034</v>
      </c>
      <c r="B1176" s="23" t="s">
        <v>48</v>
      </c>
      <c r="C1176" s="24">
        <v>44039</v>
      </c>
      <c r="D1176" s="23" t="s">
        <v>944</v>
      </c>
      <c r="E1176" s="24">
        <v>44102</v>
      </c>
      <c r="F1176" s="23">
        <v>1080</v>
      </c>
      <c r="G1176" s="23">
        <v>375</v>
      </c>
      <c r="H1176" s="25"/>
    </row>
    <row r="1177" spans="1:8" x14ac:dyDescent="0.25">
      <c r="A1177" s="23">
        <v>504123677</v>
      </c>
      <c r="B1177" s="23" t="s">
        <v>48</v>
      </c>
      <c r="C1177" s="24">
        <v>44039</v>
      </c>
      <c r="D1177" s="23" t="s">
        <v>944</v>
      </c>
      <c r="E1177" s="24">
        <v>44102</v>
      </c>
      <c r="F1177" s="23">
        <v>200</v>
      </c>
      <c r="G1177" s="23">
        <v>0</v>
      </c>
      <c r="H1177" s="25"/>
    </row>
    <row r="1178" spans="1:8" x14ac:dyDescent="0.25">
      <c r="A1178" s="23">
        <v>4895079</v>
      </c>
      <c r="B1178" s="23" t="s">
        <v>48</v>
      </c>
      <c r="C1178" s="24">
        <v>44039</v>
      </c>
      <c r="D1178" s="23" t="s">
        <v>944</v>
      </c>
      <c r="E1178" s="24">
        <v>44102</v>
      </c>
      <c r="F1178" s="23">
        <v>350</v>
      </c>
      <c r="G1178" s="23">
        <v>0</v>
      </c>
      <c r="H1178" s="25"/>
    </row>
    <row r="1179" spans="1:8" x14ac:dyDescent="0.25">
      <c r="A1179" s="23">
        <v>504017392</v>
      </c>
      <c r="B1179" s="23" t="s">
        <v>48</v>
      </c>
      <c r="C1179" s="24">
        <v>44039</v>
      </c>
      <c r="D1179" s="23" t="s">
        <v>944</v>
      </c>
      <c r="E1179" s="24">
        <v>44102</v>
      </c>
      <c r="F1179" s="23">
        <v>600</v>
      </c>
      <c r="G1179" s="23">
        <v>0</v>
      </c>
      <c r="H1179" s="25"/>
    </row>
    <row r="1180" spans="1:8" x14ac:dyDescent="0.25">
      <c r="A1180" s="23">
        <v>504074674</v>
      </c>
      <c r="B1180" s="23" t="s">
        <v>48</v>
      </c>
      <c r="C1180" s="24">
        <v>44039</v>
      </c>
      <c r="D1180" s="23" t="s">
        <v>944</v>
      </c>
      <c r="E1180" s="24">
        <v>44102</v>
      </c>
      <c r="F1180" s="23">
        <v>30</v>
      </c>
      <c r="G1180" s="23">
        <v>10</v>
      </c>
      <c r="H1180" s="25"/>
    </row>
    <row r="1181" spans="1:8" x14ac:dyDescent="0.25">
      <c r="A1181" s="23">
        <v>5801487274</v>
      </c>
      <c r="B1181" s="23" t="s">
        <v>48</v>
      </c>
      <c r="C1181" s="24">
        <v>44039</v>
      </c>
      <c r="D1181" s="23" t="s">
        <v>944</v>
      </c>
      <c r="E1181" s="24">
        <v>44060</v>
      </c>
      <c r="F1181" s="23">
        <v>40</v>
      </c>
      <c r="G1181" s="23">
        <v>0</v>
      </c>
      <c r="H1181" s="25"/>
    </row>
    <row r="1182" spans="1:8" x14ac:dyDescent="0.25">
      <c r="A1182" s="23">
        <v>99455033</v>
      </c>
      <c r="B1182" s="23" t="s">
        <v>48</v>
      </c>
      <c r="C1182" s="24">
        <v>44039</v>
      </c>
      <c r="D1182" s="23" t="s">
        <v>944</v>
      </c>
      <c r="E1182" s="24">
        <v>44102</v>
      </c>
      <c r="F1182" s="23">
        <v>1156</v>
      </c>
      <c r="G1182" s="23">
        <v>0</v>
      </c>
      <c r="H1182" s="25"/>
    </row>
    <row r="1183" spans="1:8" x14ac:dyDescent="0.25">
      <c r="A1183" s="23">
        <v>4895183</v>
      </c>
      <c r="B1183" s="23" t="s">
        <v>48</v>
      </c>
      <c r="C1183" s="24">
        <v>44039</v>
      </c>
      <c r="D1183" s="23" t="s">
        <v>944</v>
      </c>
      <c r="E1183" s="24">
        <v>44102</v>
      </c>
      <c r="F1183" s="23">
        <v>664</v>
      </c>
      <c r="G1183" s="23">
        <v>0</v>
      </c>
      <c r="H1183" s="25"/>
    </row>
    <row r="1184" spans="1:8" x14ac:dyDescent="0.25">
      <c r="A1184" s="23">
        <v>2830922</v>
      </c>
      <c r="B1184" s="23" t="s">
        <v>48</v>
      </c>
      <c r="C1184" s="24">
        <v>44039</v>
      </c>
      <c r="D1184" s="23" t="s">
        <v>944</v>
      </c>
      <c r="E1184" s="24">
        <v>44102</v>
      </c>
      <c r="F1184" s="23">
        <v>16</v>
      </c>
      <c r="G1184" s="23">
        <v>0</v>
      </c>
      <c r="H1184" s="25"/>
    </row>
    <row r="1185" spans="1:8" x14ac:dyDescent="0.25">
      <c r="A1185" s="23">
        <v>504386410</v>
      </c>
      <c r="B1185" s="23" t="s">
        <v>48</v>
      </c>
      <c r="C1185" s="24">
        <v>44039</v>
      </c>
      <c r="D1185" s="23" t="s">
        <v>944</v>
      </c>
      <c r="E1185" s="24">
        <v>44102</v>
      </c>
      <c r="F1185" s="23">
        <v>7280</v>
      </c>
      <c r="G1185" s="23">
        <v>0</v>
      </c>
      <c r="H1185" s="25"/>
    </row>
    <row r="1186" spans="1:8" x14ac:dyDescent="0.25">
      <c r="A1186" s="23">
        <v>42541851</v>
      </c>
      <c r="B1186" s="23" t="s">
        <v>48</v>
      </c>
      <c r="C1186" s="24">
        <v>44039</v>
      </c>
      <c r="D1186" s="23" t="s">
        <v>944</v>
      </c>
      <c r="E1186" s="24">
        <v>44102</v>
      </c>
      <c r="F1186" s="23">
        <v>14</v>
      </c>
      <c r="G1186" s="23">
        <v>0</v>
      </c>
      <c r="H1186" s="25"/>
    </row>
    <row r="1187" spans="1:8" x14ac:dyDescent="0.25">
      <c r="A1187" s="23">
        <v>504385500</v>
      </c>
      <c r="B1187" s="23" t="s">
        <v>48</v>
      </c>
      <c r="C1187" s="24">
        <v>44039</v>
      </c>
      <c r="D1187" s="23" t="s">
        <v>944</v>
      </c>
      <c r="E1187" s="24">
        <v>44102</v>
      </c>
      <c r="F1187" s="23">
        <v>120</v>
      </c>
      <c r="G1187" s="23">
        <v>10</v>
      </c>
      <c r="H1187" s="25"/>
    </row>
    <row r="1188" spans="1:8" x14ac:dyDescent="0.25">
      <c r="A1188" s="23">
        <v>504317821</v>
      </c>
      <c r="B1188" s="23" t="s">
        <v>48</v>
      </c>
      <c r="C1188" s="24">
        <v>44039</v>
      </c>
      <c r="D1188" s="23" t="s">
        <v>944</v>
      </c>
      <c r="E1188" s="24">
        <v>44102</v>
      </c>
      <c r="F1188" s="23">
        <v>300</v>
      </c>
      <c r="G1188" s="23">
        <v>0</v>
      </c>
      <c r="H1188" s="25"/>
    </row>
    <row r="1189" spans="1:8" x14ac:dyDescent="0.25">
      <c r="A1189" s="23">
        <v>504168296</v>
      </c>
      <c r="B1189" s="23" t="s">
        <v>48</v>
      </c>
      <c r="C1189" s="24">
        <v>44039</v>
      </c>
      <c r="D1189" s="23" t="s">
        <v>944</v>
      </c>
      <c r="E1189" s="24">
        <v>44102</v>
      </c>
      <c r="F1189" s="23">
        <v>32</v>
      </c>
      <c r="G1189" s="23">
        <v>0</v>
      </c>
      <c r="H1189" s="25"/>
    </row>
    <row r="1190" spans="1:8" x14ac:dyDescent="0.25">
      <c r="A1190" s="23">
        <v>504301164</v>
      </c>
      <c r="B1190" s="23" t="s">
        <v>48</v>
      </c>
      <c r="C1190" s="24">
        <v>44039</v>
      </c>
      <c r="D1190" s="23" t="s">
        <v>944</v>
      </c>
      <c r="E1190" s="24">
        <v>44102</v>
      </c>
      <c r="F1190" s="23">
        <v>2</v>
      </c>
      <c r="G1190" s="23">
        <v>0</v>
      </c>
      <c r="H1190" s="25"/>
    </row>
    <row r="1191" spans="1:8" x14ac:dyDescent="0.25">
      <c r="A1191" s="23">
        <v>4891178</v>
      </c>
      <c r="B1191" s="23" t="s">
        <v>48</v>
      </c>
      <c r="C1191" s="24">
        <v>44040</v>
      </c>
      <c r="D1191" s="23" t="s">
        <v>945</v>
      </c>
      <c r="E1191" s="24">
        <v>44103</v>
      </c>
      <c r="F1191" s="23">
        <v>29</v>
      </c>
      <c r="G1191" s="23">
        <v>0</v>
      </c>
      <c r="H1191" s="25"/>
    </row>
    <row r="1192" spans="1:8" x14ac:dyDescent="0.25">
      <c r="A1192" s="23">
        <v>5801486599</v>
      </c>
      <c r="B1192" s="23" t="s">
        <v>48</v>
      </c>
      <c r="C1192" s="24">
        <v>44040</v>
      </c>
      <c r="D1192" s="23" t="s">
        <v>945</v>
      </c>
      <c r="E1192" s="24">
        <v>44103</v>
      </c>
      <c r="F1192" s="23">
        <v>23</v>
      </c>
      <c r="G1192" s="23">
        <v>0</v>
      </c>
      <c r="H1192" s="25"/>
    </row>
    <row r="1193" spans="1:8" x14ac:dyDescent="0.25">
      <c r="A1193" s="23">
        <v>5801504378</v>
      </c>
      <c r="B1193" s="23" t="s">
        <v>48</v>
      </c>
      <c r="C1193" s="24">
        <v>44040</v>
      </c>
      <c r="D1193" s="23" t="s">
        <v>945</v>
      </c>
      <c r="E1193" s="24">
        <v>44103</v>
      </c>
      <c r="F1193" s="23">
        <v>43</v>
      </c>
      <c r="G1193" s="23">
        <v>0</v>
      </c>
      <c r="H1193" s="25"/>
    </row>
    <row r="1194" spans="1:8" x14ac:dyDescent="0.25">
      <c r="A1194" s="23">
        <v>16677035</v>
      </c>
      <c r="B1194" s="23" t="s">
        <v>48</v>
      </c>
      <c r="C1194" s="24">
        <v>44040</v>
      </c>
      <c r="D1194" s="23" t="s">
        <v>945</v>
      </c>
      <c r="E1194" s="24">
        <v>44103</v>
      </c>
      <c r="F1194" s="23">
        <v>12</v>
      </c>
      <c r="G1194" s="23">
        <v>0</v>
      </c>
      <c r="H1194" s="25"/>
    </row>
    <row r="1195" spans="1:8" x14ac:dyDescent="0.25">
      <c r="A1195" s="23">
        <v>16678034</v>
      </c>
      <c r="B1195" s="23" t="s">
        <v>48</v>
      </c>
      <c r="C1195" s="24">
        <v>44040</v>
      </c>
      <c r="D1195" s="23" t="s">
        <v>945</v>
      </c>
      <c r="E1195" s="24">
        <v>44103</v>
      </c>
      <c r="F1195" s="23">
        <v>79</v>
      </c>
      <c r="G1195" s="23">
        <v>0</v>
      </c>
      <c r="H1195" s="25"/>
    </row>
    <row r="1196" spans="1:8" x14ac:dyDescent="0.25">
      <c r="A1196" s="23">
        <v>4899804</v>
      </c>
      <c r="B1196" s="23" t="s">
        <v>48</v>
      </c>
      <c r="C1196" s="24">
        <v>44040</v>
      </c>
      <c r="D1196" s="23" t="s">
        <v>945</v>
      </c>
      <c r="E1196" s="24">
        <v>44103</v>
      </c>
      <c r="F1196" s="23">
        <v>2</v>
      </c>
      <c r="G1196" s="23">
        <v>0</v>
      </c>
      <c r="H1196" s="25"/>
    </row>
    <row r="1197" spans="1:8" x14ac:dyDescent="0.25">
      <c r="A1197" s="23">
        <v>16588125</v>
      </c>
      <c r="B1197" s="23" t="s">
        <v>48</v>
      </c>
      <c r="C1197" s="24">
        <v>44040</v>
      </c>
      <c r="D1197" s="23" t="s">
        <v>945</v>
      </c>
      <c r="E1197" s="24">
        <v>44103</v>
      </c>
      <c r="F1197" s="23">
        <v>497</v>
      </c>
      <c r="G1197" s="23">
        <v>0</v>
      </c>
      <c r="H1197" s="25"/>
    </row>
    <row r="1198" spans="1:8" x14ac:dyDescent="0.25">
      <c r="A1198" s="23">
        <v>16691024</v>
      </c>
      <c r="B1198" s="23" t="s">
        <v>48</v>
      </c>
      <c r="C1198" s="24">
        <v>44040</v>
      </c>
      <c r="D1198" s="23" t="s">
        <v>945</v>
      </c>
      <c r="E1198" s="24">
        <v>44103</v>
      </c>
      <c r="F1198" s="23">
        <v>88</v>
      </c>
      <c r="G1198" s="23">
        <v>0</v>
      </c>
      <c r="H1198" s="25"/>
    </row>
    <row r="1199" spans="1:8" x14ac:dyDescent="0.25">
      <c r="A1199" s="23">
        <v>16994211</v>
      </c>
      <c r="B1199" s="23" t="s">
        <v>48</v>
      </c>
      <c r="C1199" s="24">
        <v>44040</v>
      </c>
      <c r="D1199" s="23" t="s">
        <v>945</v>
      </c>
      <c r="E1199" s="24">
        <v>44103</v>
      </c>
      <c r="F1199" s="23">
        <v>8</v>
      </c>
      <c r="G1199" s="23">
        <v>0</v>
      </c>
      <c r="H1199" s="25"/>
    </row>
    <row r="1200" spans="1:8" x14ac:dyDescent="0.25">
      <c r="A1200" s="23">
        <v>18199311</v>
      </c>
      <c r="B1200" s="23" t="s">
        <v>48</v>
      </c>
      <c r="C1200" s="24">
        <v>44040</v>
      </c>
      <c r="D1200" s="23" t="s">
        <v>945</v>
      </c>
      <c r="E1200" s="24">
        <v>44103</v>
      </c>
      <c r="F1200" s="23">
        <v>2</v>
      </c>
      <c r="G1200" s="23">
        <v>0</v>
      </c>
      <c r="H1200" s="25"/>
    </row>
    <row r="1201" spans="1:8" x14ac:dyDescent="0.25">
      <c r="A1201" s="23">
        <v>18139224</v>
      </c>
      <c r="B1201" s="23" t="s">
        <v>48</v>
      </c>
      <c r="C1201" s="24">
        <v>44040</v>
      </c>
      <c r="D1201" s="23" t="s">
        <v>945</v>
      </c>
      <c r="E1201" s="24">
        <v>44103</v>
      </c>
      <c r="F1201" s="23">
        <v>228</v>
      </c>
      <c r="G1201" s="23">
        <v>0</v>
      </c>
      <c r="H1201" s="25"/>
    </row>
    <row r="1202" spans="1:8" x14ac:dyDescent="0.25">
      <c r="A1202" s="23">
        <v>98451661</v>
      </c>
      <c r="B1202" s="23" t="s">
        <v>48</v>
      </c>
      <c r="C1202" s="24">
        <v>44040</v>
      </c>
      <c r="D1202" s="23" t="s">
        <v>945</v>
      </c>
      <c r="E1202" s="24">
        <v>44103</v>
      </c>
      <c r="F1202" s="23">
        <v>68</v>
      </c>
      <c r="G1202" s="23">
        <v>0</v>
      </c>
      <c r="H1202" s="25"/>
    </row>
    <row r="1203" spans="1:8" x14ac:dyDescent="0.25">
      <c r="A1203" s="23">
        <v>99435760</v>
      </c>
      <c r="B1203" s="23" t="s">
        <v>48</v>
      </c>
      <c r="C1203" s="24">
        <v>44040</v>
      </c>
      <c r="D1203" s="23" t="s">
        <v>945</v>
      </c>
      <c r="E1203" s="24">
        <v>44103</v>
      </c>
      <c r="F1203" s="23">
        <v>8</v>
      </c>
      <c r="G1203" s="23">
        <v>0</v>
      </c>
      <c r="H1203" s="25"/>
    </row>
    <row r="1204" spans="1:8" x14ac:dyDescent="0.25">
      <c r="A1204" s="23">
        <v>99436876</v>
      </c>
      <c r="B1204" s="23" t="s">
        <v>48</v>
      </c>
      <c r="C1204" s="24">
        <v>44040</v>
      </c>
      <c r="D1204" s="23" t="s">
        <v>945</v>
      </c>
      <c r="E1204" s="24">
        <v>44103</v>
      </c>
      <c r="F1204" s="23">
        <v>5</v>
      </c>
      <c r="G1204" s="23">
        <v>0</v>
      </c>
      <c r="H1204" s="25"/>
    </row>
    <row r="1205" spans="1:8" x14ac:dyDescent="0.25">
      <c r="A1205" s="23">
        <v>99483254</v>
      </c>
      <c r="B1205" s="23" t="s">
        <v>48</v>
      </c>
      <c r="C1205" s="24">
        <v>44040</v>
      </c>
      <c r="D1205" s="23" t="s">
        <v>945</v>
      </c>
      <c r="E1205" s="24">
        <v>44103</v>
      </c>
      <c r="F1205" s="23">
        <v>2</v>
      </c>
      <c r="G1205" s="23">
        <v>0</v>
      </c>
      <c r="H1205" s="25"/>
    </row>
    <row r="1206" spans="1:8" x14ac:dyDescent="0.25">
      <c r="A1206" s="23">
        <v>99448956</v>
      </c>
      <c r="B1206" s="23" t="s">
        <v>48</v>
      </c>
      <c r="C1206" s="24">
        <v>44040</v>
      </c>
      <c r="D1206" s="23" t="s">
        <v>945</v>
      </c>
      <c r="E1206" s="24">
        <v>44103</v>
      </c>
      <c r="F1206" s="23">
        <v>4</v>
      </c>
      <c r="G1206" s="23">
        <v>0</v>
      </c>
      <c r="H1206" s="25"/>
    </row>
    <row r="1207" spans="1:8" x14ac:dyDescent="0.25">
      <c r="A1207" s="23">
        <v>99456802</v>
      </c>
      <c r="B1207" s="23" t="s">
        <v>48</v>
      </c>
      <c r="C1207" s="24">
        <v>44040</v>
      </c>
      <c r="D1207" s="23" t="s">
        <v>945</v>
      </c>
      <c r="E1207" s="24">
        <v>44103</v>
      </c>
      <c r="F1207" s="23">
        <v>56</v>
      </c>
      <c r="G1207" s="23">
        <v>0</v>
      </c>
      <c r="H1207" s="25"/>
    </row>
    <row r="1208" spans="1:8" x14ac:dyDescent="0.25">
      <c r="A1208" s="23">
        <v>99446692</v>
      </c>
      <c r="B1208" s="23" t="s">
        <v>48</v>
      </c>
      <c r="C1208" s="24">
        <v>44040</v>
      </c>
      <c r="D1208" s="23" t="s">
        <v>945</v>
      </c>
      <c r="E1208" s="24">
        <v>44103</v>
      </c>
      <c r="F1208" s="23">
        <v>128</v>
      </c>
      <c r="G1208" s="23">
        <v>0</v>
      </c>
      <c r="H1208" s="25"/>
    </row>
    <row r="1209" spans="1:8" x14ac:dyDescent="0.25">
      <c r="A1209" s="23">
        <v>500086406</v>
      </c>
      <c r="B1209" s="23" t="s">
        <v>48</v>
      </c>
      <c r="C1209" s="24">
        <v>44040</v>
      </c>
      <c r="D1209" s="23" t="s">
        <v>945</v>
      </c>
      <c r="E1209" s="24">
        <v>44103</v>
      </c>
      <c r="F1209" s="23">
        <v>102</v>
      </c>
      <c r="G1209" s="23">
        <v>0</v>
      </c>
      <c r="H1209" s="25"/>
    </row>
    <row r="1210" spans="1:8" x14ac:dyDescent="0.25">
      <c r="A1210" s="23">
        <v>500351898</v>
      </c>
      <c r="B1210" s="23" t="s">
        <v>48</v>
      </c>
      <c r="C1210" s="24">
        <v>44040</v>
      </c>
      <c r="D1210" s="23" t="s">
        <v>945</v>
      </c>
      <c r="E1210" s="24">
        <v>44103</v>
      </c>
      <c r="F1210" s="23">
        <v>40</v>
      </c>
      <c r="G1210" s="23">
        <v>0</v>
      </c>
      <c r="H1210" s="25"/>
    </row>
    <row r="1211" spans="1:8" x14ac:dyDescent="0.25">
      <c r="A1211" s="23">
        <v>500323989</v>
      </c>
      <c r="B1211" s="23" t="s">
        <v>48</v>
      </c>
      <c r="C1211" s="24">
        <v>44040</v>
      </c>
      <c r="D1211" s="23" t="s">
        <v>945</v>
      </c>
      <c r="E1211" s="24">
        <v>44103</v>
      </c>
      <c r="F1211" s="23">
        <v>45</v>
      </c>
      <c r="G1211" s="23">
        <v>0</v>
      </c>
      <c r="H1211" s="25"/>
    </row>
    <row r="1212" spans="1:8" x14ac:dyDescent="0.25">
      <c r="A1212" s="23">
        <v>500336911</v>
      </c>
      <c r="B1212" s="23" t="s">
        <v>48</v>
      </c>
      <c r="C1212" s="24">
        <v>44040</v>
      </c>
      <c r="D1212" s="23" t="s">
        <v>945</v>
      </c>
      <c r="E1212" s="24">
        <v>44103</v>
      </c>
      <c r="F1212" s="23">
        <v>119</v>
      </c>
      <c r="G1212" s="23">
        <v>2</v>
      </c>
      <c r="H1212" s="25"/>
    </row>
    <row r="1213" spans="1:8" x14ac:dyDescent="0.25">
      <c r="A1213" s="23">
        <v>500366968</v>
      </c>
      <c r="B1213" s="23" t="s">
        <v>48</v>
      </c>
      <c r="C1213" s="24">
        <v>44040</v>
      </c>
      <c r="D1213" s="23" t="s">
        <v>945</v>
      </c>
      <c r="E1213" s="24">
        <v>44103</v>
      </c>
      <c r="F1213" s="23">
        <v>60</v>
      </c>
      <c r="G1213" s="23">
        <v>0</v>
      </c>
      <c r="H1213" s="25"/>
    </row>
    <row r="1214" spans="1:8" x14ac:dyDescent="0.25">
      <c r="A1214" s="23">
        <v>500378844</v>
      </c>
      <c r="B1214" s="23" t="s">
        <v>48</v>
      </c>
      <c r="C1214" s="24">
        <v>44040</v>
      </c>
      <c r="D1214" s="23" t="s">
        <v>945</v>
      </c>
      <c r="E1214" s="24">
        <v>44103</v>
      </c>
      <c r="F1214" s="23">
        <v>15</v>
      </c>
      <c r="G1214" s="23">
        <v>0</v>
      </c>
      <c r="H1214" s="25"/>
    </row>
    <row r="1215" spans="1:8" x14ac:dyDescent="0.25">
      <c r="A1215" s="23">
        <v>504001792</v>
      </c>
      <c r="B1215" s="23" t="s">
        <v>48</v>
      </c>
      <c r="C1215" s="24">
        <v>44040</v>
      </c>
      <c r="D1215" s="23" t="s">
        <v>945</v>
      </c>
      <c r="E1215" s="24">
        <v>44103</v>
      </c>
      <c r="F1215" s="23">
        <v>2</v>
      </c>
      <c r="G1215" s="23">
        <v>0</v>
      </c>
      <c r="H1215" s="25"/>
    </row>
    <row r="1216" spans="1:8" x14ac:dyDescent="0.25">
      <c r="A1216" s="23">
        <v>504015554</v>
      </c>
      <c r="B1216" s="23" t="s">
        <v>48</v>
      </c>
      <c r="C1216" s="24">
        <v>44040</v>
      </c>
      <c r="D1216" s="23" t="s">
        <v>945</v>
      </c>
      <c r="E1216" s="24">
        <v>44103</v>
      </c>
      <c r="F1216" s="23">
        <v>36</v>
      </c>
      <c r="G1216" s="23">
        <v>0</v>
      </c>
      <c r="H1216" s="25"/>
    </row>
    <row r="1217" spans="1:8" x14ac:dyDescent="0.25">
      <c r="A1217" s="23">
        <v>504026369</v>
      </c>
      <c r="B1217" s="23" t="s">
        <v>48</v>
      </c>
      <c r="C1217" s="24">
        <v>44040</v>
      </c>
      <c r="D1217" s="23" t="s">
        <v>945</v>
      </c>
      <c r="E1217" s="24">
        <v>44103</v>
      </c>
      <c r="F1217" s="23">
        <v>18</v>
      </c>
      <c r="G1217" s="23">
        <v>0</v>
      </c>
      <c r="H1217" s="25"/>
    </row>
    <row r="1218" spans="1:8" x14ac:dyDescent="0.25">
      <c r="A1218" s="23">
        <v>504015557</v>
      </c>
      <c r="B1218" s="23" t="s">
        <v>48</v>
      </c>
      <c r="C1218" s="24">
        <v>44040</v>
      </c>
      <c r="D1218" s="23" t="s">
        <v>945</v>
      </c>
      <c r="E1218" s="24">
        <v>44103</v>
      </c>
      <c r="F1218" s="23">
        <v>35</v>
      </c>
      <c r="G1218" s="23">
        <v>0</v>
      </c>
      <c r="H1218" s="25"/>
    </row>
    <row r="1219" spans="1:8" x14ac:dyDescent="0.25">
      <c r="A1219" s="23">
        <v>504071087</v>
      </c>
      <c r="B1219" s="23" t="s">
        <v>48</v>
      </c>
      <c r="C1219" s="24">
        <v>44040</v>
      </c>
      <c r="D1219" s="23" t="s">
        <v>945</v>
      </c>
      <c r="E1219" s="24">
        <v>44103</v>
      </c>
      <c r="F1219" s="23">
        <v>33</v>
      </c>
      <c r="G1219" s="23">
        <v>0</v>
      </c>
      <c r="H1219" s="25"/>
    </row>
    <row r="1220" spans="1:8" x14ac:dyDescent="0.25">
      <c r="A1220" s="23">
        <v>504049584</v>
      </c>
      <c r="B1220" s="23" t="s">
        <v>48</v>
      </c>
      <c r="C1220" s="24">
        <v>44040</v>
      </c>
      <c r="D1220" s="23" t="s">
        <v>945</v>
      </c>
      <c r="E1220" s="24">
        <v>44103</v>
      </c>
      <c r="F1220" s="23">
        <v>15</v>
      </c>
      <c r="G1220" s="23">
        <v>0</v>
      </c>
      <c r="H1220" s="25"/>
    </row>
    <row r="1221" spans="1:8" x14ac:dyDescent="0.25">
      <c r="A1221" s="23">
        <v>5801668914</v>
      </c>
      <c r="B1221" s="23" t="s">
        <v>48</v>
      </c>
      <c r="C1221" s="24">
        <v>44040</v>
      </c>
      <c r="D1221" s="23" t="s">
        <v>945</v>
      </c>
      <c r="E1221" s="24">
        <v>44103</v>
      </c>
      <c r="F1221" s="23">
        <v>3</v>
      </c>
      <c r="G1221" s="23">
        <v>0</v>
      </c>
      <c r="H1221" s="25"/>
    </row>
    <row r="1222" spans="1:8" x14ac:dyDescent="0.25">
      <c r="A1222" s="23">
        <v>5801625918</v>
      </c>
      <c r="B1222" s="23" t="s">
        <v>48</v>
      </c>
      <c r="C1222" s="24">
        <v>44040</v>
      </c>
      <c r="D1222" s="23" t="s">
        <v>945</v>
      </c>
      <c r="E1222" s="24">
        <v>44103</v>
      </c>
      <c r="F1222" s="23">
        <v>47</v>
      </c>
      <c r="G1222" s="23">
        <v>0</v>
      </c>
      <c r="H1222" s="25"/>
    </row>
    <row r="1223" spans="1:8" x14ac:dyDescent="0.25">
      <c r="A1223" s="23">
        <v>5801625924</v>
      </c>
      <c r="B1223" s="23" t="s">
        <v>48</v>
      </c>
      <c r="C1223" s="24">
        <v>44040</v>
      </c>
      <c r="D1223" s="23" t="s">
        <v>945</v>
      </c>
      <c r="E1223" s="24">
        <v>44103</v>
      </c>
      <c r="F1223" s="23">
        <v>54</v>
      </c>
      <c r="G1223" s="23">
        <v>0</v>
      </c>
      <c r="H1223" s="25"/>
    </row>
    <row r="1224" spans="1:8" x14ac:dyDescent="0.25">
      <c r="A1224" s="23">
        <v>5801840189</v>
      </c>
      <c r="B1224" s="23" t="s">
        <v>48</v>
      </c>
      <c r="C1224" s="24">
        <v>44040</v>
      </c>
      <c r="D1224" s="23" t="s">
        <v>945</v>
      </c>
      <c r="E1224" s="24">
        <v>44103</v>
      </c>
      <c r="F1224" s="23">
        <v>9</v>
      </c>
      <c r="G1224" s="23">
        <v>0</v>
      </c>
      <c r="H1224" s="25"/>
    </row>
    <row r="1225" spans="1:8" x14ac:dyDescent="0.25">
      <c r="A1225" s="23">
        <v>5801834588</v>
      </c>
      <c r="B1225" s="23" t="s">
        <v>48</v>
      </c>
      <c r="C1225" s="24">
        <v>44040</v>
      </c>
      <c r="D1225" s="23" t="s">
        <v>945</v>
      </c>
      <c r="E1225" s="24">
        <v>44103</v>
      </c>
      <c r="F1225" s="23">
        <v>22</v>
      </c>
      <c r="G1225" s="23">
        <v>0</v>
      </c>
      <c r="H1225" s="25"/>
    </row>
    <row r="1226" spans="1:8" x14ac:dyDescent="0.25">
      <c r="A1226" s="23">
        <v>5802213868</v>
      </c>
      <c r="B1226" s="23" t="s">
        <v>48</v>
      </c>
      <c r="C1226" s="24">
        <v>44040</v>
      </c>
      <c r="D1226" s="23" t="s">
        <v>945</v>
      </c>
      <c r="E1226" s="24">
        <v>44103</v>
      </c>
      <c r="F1226" s="23">
        <v>19</v>
      </c>
      <c r="G1226" s="23">
        <v>0</v>
      </c>
      <c r="H1226" s="25"/>
    </row>
    <row r="1227" spans="1:8" x14ac:dyDescent="0.25">
      <c r="A1227" s="23">
        <v>504110996</v>
      </c>
      <c r="B1227" s="23" t="s">
        <v>48</v>
      </c>
      <c r="C1227" s="24">
        <v>44040</v>
      </c>
      <c r="D1227" s="23" t="s">
        <v>945</v>
      </c>
      <c r="E1227" s="24">
        <v>44103</v>
      </c>
      <c r="F1227" s="23">
        <v>335</v>
      </c>
      <c r="G1227" s="23">
        <v>0</v>
      </c>
      <c r="H1227" s="25"/>
    </row>
    <row r="1228" spans="1:8" x14ac:dyDescent="0.25">
      <c r="A1228" s="23">
        <v>504120585</v>
      </c>
      <c r="B1228" s="23" t="s">
        <v>48</v>
      </c>
      <c r="C1228" s="24">
        <v>44040</v>
      </c>
      <c r="D1228" s="23" t="s">
        <v>945</v>
      </c>
      <c r="E1228" s="24">
        <v>44103</v>
      </c>
      <c r="F1228" s="23">
        <v>68</v>
      </c>
      <c r="G1228" s="23">
        <v>0</v>
      </c>
      <c r="H1228" s="25"/>
    </row>
    <row r="1229" spans="1:8" x14ac:dyDescent="0.25">
      <c r="A1229" s="23">
        <v>16605824</v>
      </c>
      <c r="B1229" s="23" t="s">
        <v>48</v>
      </c>
      <c r="C1229" s="24">
        <v>44040</v>
      </c>
      <c r="D1229" s="23" t="s">
        <v>945</v>
      </c>
      <c r="E1229" s="24">
        <v>44103</v>
      </c>
      <c r="F1229" s="23">
        <v>420</v>
      </c>
      <c r="G1229" s="23">
        <v>0</v>
      </c>
      <c r="H1229" s="25"/>
    </row>
    <row r="1230" spans="1:8" x14ac:dyDescent="0.25">
      <c r="A1230" s="23">
        <v>16678435</v>
      </c>
      <c r="B1230" s="23" t="s">
        <v>48</v>
      </c>
      <c r="C1230" s="24">
        <v>44040</v>
      </c>
      <c r="D1230" s="23" t="s">
        <v>945</v>
      </c>
      <c r="E1230" s="24">
        <v>44103</v>
      </c>
      <c r="F1230" s="23">
        <v>51</v>
      </c>
      <c r="G1230" s="23">
        <v>0</v>
      </c>
      <c r="H1230" s="25"/>
    </row>
    <row r="1231" spans="1:8" x14ac:dyDescent="0.25">
      <c r="A1231" s="23">
        <v>16599225</v>
      </c>
      <c r="B1231" s="23" t="s">
        <v>48</v>
      </c>
      <c r="C1231" s="24">
        <v>44040</v>
      </c>
      <c r="D1231" s="23" t="s">
        <v>945</v>
      </c>
      <c r="E1231" s="24">
        <v>44103</v>
      </c>
      <c r="F1231" s="23">
        <v>47</v>
      </c>
      <c r="G1231" s="23">
        <v>0</v>
      </c>
      <c r="H1231" s="25"/>
    </row>
    <row r="1232" spans="1:8" x14ac:dyDescent="0.25">
      <c r="A1232" s="23">
        <v>16727724</v>
      </c>
      <c r="B1232" s="23" t="s">
        <v>48</v>
      </c>
      <c r="C1232" s="24">
        <v>44040</v>
      </c>
      <c r="D1232" s="23" t="s">
        <v>945</v>
      </c>
      <c r="E1232" s="24">
        <v>44103</v>
      </c>
      <c r="F1232" s="23">
        <v>70</v>
      </c>
      <c r="G1232" s="23">
        <v>0</v>
      </c>
      <c r="H1232" s="25"/>
    </row>
    <row r="1233" spans="1:8" x14ac:dyDescent="0.25">
      <c r="A1233" s="23">
        <v>1105534</v>
      </c>
      <c r="B1233" s="23" t="s">
        <v>48</v>
      </c>
      <c r="C1233" s="24">
        <v>44040</v>
      </c>
      <c r="D1233" s="23" t="s">
        <v>945</v>
      </c>
      <c r="E1233" s="24">
        <v>44103</v>
      </c>
      <c r="F1233" s="23">
        <v>10</v>
      </c>
      <c r="G1233" s="23">
        <v>0</v>
      </c>
      <c r="H1233" s="25"/>
    </row>
    <row r="1234" spans="1:8" x14ac:dyDescent="0.25">
      <c r="A1234" s="23">
        <v>93155977</v>
      </c>
      <c r="B1234" s="23" t="s">
        <v>48</v>
      </c>
      <c r="C1234" s="24">
        <v>44040</v>
      </c>
      <c r="D1234" s="23" t="s">
        <v>945</v>
      </c>
      <c r="E1234" s="24">
        <v>44103</v>
      </c>
      <c r="F1234" s="23">
        <v>5</v>
      </c>
      <c r="G1234" s="23">
        <v>0</v>
      </c>
      <c r="H1234" s="25"/>
    </row>
    <row r="1235" spans="1:8" x14ac:dyDescent="0.25">
      <c r="A1235" s="23">
        <v>504117963</v>
      </c>
      <c r="B1235" s="23" t="s">
        <v>48</v>
      </c>
      <c r="C1235" s="24">
        <v>44040</v>
      </c>
      <c r="D1235" s="23" t="s">
        <v>945</v>
      </c>
      <c r="E1235" s="24">
        <v>44103</v>
      </c>
      <c r="F1235" s="23">
        <v>6</v>
      </c>
      <c r="G1235" s="23">
        <v>0</v>
      </c>
      <c r="H1235" s="25"/>
    </row>
    <row r="1236" spans="1:8" x14ac:dyDescent="0.25">
      <c r="A1236" s="23">
        <v>504120583</v>
      </c>
      <c r="B1236" s="23" t="s">
        <v>48</v>
      </c>
      <c r="C1236" s="24">
        <v>44040</v>
      </c>
      <c r="D1236" s="23" t="s">
        <v>945</v>
      </c>
      <c r="E1236" s="24">
        <v>44103</v>
      </c>
      <c r="F1236" s="23">
        <v>8</v>
      </c>
      <c r="G1236" s="23">
        <v>0</v>
      </c>
      <c r="H1236" s="25"/>
    </row>
    <row r="1237" spans="1:8" x14ac:dyDescent="0.25">
      <c r="A1237" s="23">
        <v>504380075</v>
      </c>
      <c r="B1237" s="23" t="s">
        <v>48</v>
      </c>
      <c r="C1237" s="24">
        <v>44040</v>
      </c>
      <c r="D1237" s="23" t="s">
        <v>945</v>
      </c>
      <c r="E1237" s="24">
        <v>44103</v>
      </c>
      <c r="F1237" s="23">
        <v>136</v>
      </c>
      <c r="G1237" s="23">
        <v>0</v>
      </c>
      <c r="H1237" s="25"/>
    </row>
    <row r="1238" spans="1:8" x14ac:dyDescent="0.25">
      <c r="A1238" s="23">
        <v>504358206</v>
      </c>
      <c r="B1238" s="23" t="s">
        <v>48</v>
      </c>
      <c r="C1238" s="24">
        <v>44040</v>
      </c>
      <c r="D1238" s="23" t="s">
        <v>945</v>
      </c>
      <c r="E1238" s="24">
        <v>44103</v>
      </c>
      <c r="F1238" s="23">
        <v>48</v>
      </c>
      <c r="G1238" s="23">
        <v>48</v>
      </c>
      <c r="H1238" s="25"/>
    </row>
    <row r="1239" spans="1:8" x14ac:dyDescent="0.25">
      <c r="A1239" s="23">
        <v>5801441821</v>
      </c>
      <c r="B1239" s="23" t="s">
        <v>48</v>
      </c>
      <c r="C1239" s="24">
        <v>44040</v>
      </c>
      <c r="D1239" s="23" t="s">
        <v>945</v>
      </c>
      <c r="E1239" s="24">
        <v>44103</v>
      </c>
      <c r="F1239" s="23">
        <v>16</v>
      </c>
      <c r="G1239" s="23">
        <v>0</v>
      </c>
      <c r="H1239" s="25"/>
    </row>
    <row r="1240" spans="1:8" x14ac:dyDescent="0.25">
      <c r="A1240" s="23">
        <v>5801423323</v>
      </c>
      <c r="B1240" s="23" t="s">
        <v>48</v>
      </c>
      <c r="C1240" s="24">
        <v>44040</v>
      </c>
      <c r="D1240" s="23" t="s">
        <v>945</v>
      </c>
      <c r="E1240" s="24">
        <v>44103</v>
      </c>
      <c r="F1240" s="23">
        <v>19</v>
      </c>
      <c r="G1240" s="23">
        <v>0</v>
      </c>
      <c r="H1240" s="25"/>
    </row>
    <row r="1241" spans="1:8" x14ac:dyDescent="0.25">
      <c r="A1241" s="23">
        <v>504087648</v>
      </c>
      <c r="B1241" s="23" t="s">
        <v>48</v>
      </c>
      <c r="C1241" s="24">
        <v>44040</v>
      </c>
      <c r="D1241" s="23" t="s">
        <v>945</v>
      </c>
      <c r="E1241" s="24">
        <v>44103</v>
      </c>
      <c r="F1241" s="23">
        <v>380</v>
      </c>
      <c r="G1241" s="23">
        <v>0</v>
      </c>
      <c r="H1241" s="25"/>
    </row>
    <row r="1242" spans="1:8" x14ac:dyDescent="0.25">
      <c r="A1242" s="23">
        <v>504077188</v>
      </c>
      <c r="B1242" s="23" t="s">
        <v>48</v>
      </c>
      <c r="C1242" s="24">
        <v>44040</v>
      </c>
      <c r="D1242" s="23" t="s">
        <v>945</v>
      </c>
      <c r="E1242" s="24">
        <v>44103</v>
      </c>
      <c r="F1242" s="23">
        <v>2</v>
      </c>
      <c r="G1242" s="23">
        <v>0</v>
      </c>
      <c r="H1242" s="25"/>
    </row>
    <row r="1243" spans="1:8" x14ac:dyDescent="0.25">
      <c r="A1243" s="23">
        <v>504082434</v>
      </c>
      <c r="B1243" s="23" t="s">
        <v>48</v>
      </c>
      <c r="C1243" s="24">
        <v>44040</v>
      </c>
      <c r="D1243" s="23" t="s">
        <v>945</v>
      </c>
      <c r="E1243" s="24">
        <v>44103</v>
      </c>
      <c r="F1243" s="23">
        <v>89</v>
      </c>
      <c r="G1243" s="23">
        <v>12</v>
      </c>
      <c r="H1243" s="25"/>
    </row>
    <row r="1244" spans="1:8" x14ac:dyDescent="0.25">
      <c r="A1244" s="23">
        <v>504079369</v>
      </c>
      <c r="B1244" s="23" t="s">
        <v>48</v>
      </c>
      <c r="C1244" s="24">
        <v>44040</v>
      </c>
      <c r="D1244" s="23" t="s">
        <v>945</v>
      </c>
      <c r="E1244" s="24">
        <v>44103</v>
      </c>
      <c r="F1244" s="23">
        <v>15</v>
      </c>
      <c r="G1244" s="23">
        <v>0</v>
      </c>
      <c r="H1244" s="25"/>
    </row>
    <row r="1245" spans="1:8" x14ac:dyDescent="0.25">
      <c r="A1245" s="23">
        <v>504110736</v>
      </c>
      <c r="B1245" s="23" t="s">
        <v>48</v>
      </c>
      <c r="C1245" s="24">
        <v>44040</v>
      </c>
      <c r="D1245" s="23" t="s">
        <v>945</v>
      </c>
      <c r="E1245" s="24">
        <v>44103</v>
      </c>
      <c r="F1245" s="23">
        <v>210</v>
      </c>
      <c r="G1245" s="23">
        <v>0</v>
      </c>
      <c r="H1245" s="25"/>
    </row>
    <row r="1246" spans="1:8" x14ac:dyDescent="0.25">
      <c r="A1246" s="23">
        <v>504105489</v>
      </c>
      <c r="B1246" s="23" t="s">
        <v>48</v>
      </c>
      <c r="C1246" s="24">
        <v>44040</v>
      </c>
      <c r="D1246" s="23" t="s">
        <v>945</v>
      </c>
      <c r="E1246" s="24">
        <v>44103</v>
      </c>
      <c r="F1246" s="23">
        <v>5</v>
      </c>
      <c r="G1246" s="23">
        <v>0</v>
      </c>
      <c r="H1246" s="25"/>
    </row>
    <row r="1247" spans="1:8" x14ac:dyDescent="0.25">
      <c r="A1247" s="23">
        <v>504089520</v>
      </c>
      <c r="B1247" s="23" t="s">
        <v>48</v>
      </c>
      <c r="C1247" s="24">
        <v>44040</v>
      </c>
      <c r="D1247" s="23" t="s">
        <v>945</v>
      </c>
      <c r="E1247" s="24">
        <v>44103</v>
      </c>
      <c r="F1247" s="23">
        <v>4</v>
      </c>
      <c r="G1247" s="23">
        <v>0</v>
      </c>
      <c r="H1247" s="25"/>
    </row>
    <row r="1248" spans="1:8" x14ac:dyDescent="0.25">
      <c r="A1248" s="23">
        <v>504100835</v>
      </c>
      <c r="B1248" s="23" t="s">
        <v>48</v>
      </c>
      <c r="C1248" s="24">
        <v>44040</v>
      </c>
      <c r="D1248" s="23" t="s">
        <v>945</v>
      </c>
      <c r="E1248" s="24">
        <v>44103</v>
      </c>
      <c r="F1248" s="23">
        <v>1000</v>
      </c>
      <c r="G1248" s="23">
        <v>0</v>
      </c>
      <c r="H1248" s="25"/>
    </row>
    <row r="1249" spans="1:8" x14ac:dyDescent="0.25">
      <c r="A1249" s="23">
        <v>500388688</v>
      </c>
      <c r="B1249" s="23" t="s">
        <v>48</v>
      </c>
      <c r="C1249" s="24">
        <v>44040</v>
      </c>
      <c r="D1249" s="23" t="s">
        <v>945</v>
      </c>
      <c r="E1249" s="24">
        <v>44103</v>
      </c>
      <c r="F1249" s="23">
        <v>91</v>
      </c>
      <c r="G1249" s="23">
        <v>0</v>
      </c>
      <c r="H1249" s="25"/>
    </row>
    <row r="1250" spans="1:8" x14ac:dyDescent="0.25">
      <c r="A1250" s="23">
        <v>504000022</v>
      </c>
      <c r="B1250" s="23" t="s">
        <v>48</v>
      </c>
      <c r="C1250" s="24">
        <v>44040</v>
      </c>
      <c r="D1250" s="23" t="s">
        <v>945</v>
      </c>
      <c r="E1250" s="24">
        <v>44103</v>
      </c>
      <c r="F1250" s="23">
        <v>17</v>
      </c>
      <c r="G1250" s="23">
        <v>0</v>
      </c>
      <c r="H1250" s="25"/>
    </row>
    <row r="1251" spans="1:8" x14ac:dyDescent="0.25">
      <c r="A1251" s="23">
        <v>500387647</v>
      </c>
      <c r="B1251" s="23" t="s">
        <v>48</v>
      </c>
      <c r="C1251" s="24">
        <v>44040</v>
      </c>
      <c r="D1251" s="23" t="s">
        <v>945</v>
      </c>
      <c r="E1251" s="24">
        <v>44103</v>
      </c>
      <c r="F1251" s="23">
        <v>27</v>
      </c>
      <c r="G1251" s="23">
        <v>0</v>
      </c>
      <c r="H1251" s="25"/>
    </row>
    <row r="1252" spans="1:8" x14ac:dyDescent="0.25">
      <c r="A1252" s="23">
        <v>500387648</v>
      </c>
      <c r="B1252" s="23" t="s">
        <v>48</v>
      </c>
      <c r="C1252" s="24">
        <v>44040</v>
      </c>
      <c r="D1252" s="23" t="s">
        <v>945</v>
      </c>
      <c r="E1252" s="24">
        <v>44103</v>
      </c>
      <c r="F1252" s="23">
        <v>26</v>
      </c>
      <c r="G1252" s="23">
        <v>0</v>
      </c>
      <c r="H1252" s="25"/>
    </row>
    <row r="1253" spans="1:8" x14ac:dyDescent="0.25">
      <c r="A1253" s="23">
        <v>500382599</v>
      </c>
      <c r="B1253" s="23" t="s">
        <v>48</v>
      </c>
      <c r="C1253" s="24">
        <v>44040</v>
      </c>
      <c r="D1253" s="23" t="s">
        <v>945</v>
      </c>
      <c r="E1253" s="24">
        <v>44103</v>
      </c>
      <c r="F1253" s="23">
        <v>39</v>
      </c>
      <c r="G1253" s="23">
        <v>0</v>
      </c>
      <c r="H1253" s="25"/>
    </row>
    <row r="1254" spans="1:8" x14ac:dyDescent="0.25">
      <c r="A1254" s="23">
        <v>504000627</v>
      </c>
      <c r="B1254" s="23" t="s">
        <v>48</v>
      </c>
      <c r="C1254" s="24">
        <v>44040</v>
      </c>
      <c r="D1254" s="23" t="s">
        <v>945</v>
      </c>
      <c r="E1254" s="24">
        <v>44103</v>
      </c>
      <c r="F1254" s="23">
        <v>65</v>
      </c>
      <c r="G1254" s="23">
        <v>0</v>
      </c>
      <c r="H1254" s="25"/>
    </row>
    <row r="1255" spans="1:8" x14ac:dyDescent="0.25">
      <c r="A1255" s="23">
        <v>504001770</v>
      </c>
      <c r="B1255" s="23" t="s">
        <v>48</v>
      </c>
      <c r="C1255" s="24">
        <v>44040</v>
      </c>
      <c r="D1255" s="23" t="s">
        <v>945</v>
      </c>
      <c r="E1255" s="24">
        <v>44103</v>
      </c>
      <c r="F1255" s="23">
        <v>5</v>
      </c>
      <c r="G1255" s="23">
        <v>0</v>
      </c>
      <c r="H1255" s="25"/>
    </row>
    <row r="1256" spans="1:8" x14ac:dyDescent="0.25">
      <c r="A1256" s="23">
        <v>504010096</v>
      </c>
      <c r="B1256" s="23" t="s">
        <v>48</v>
      </c>
      <c r="C1256" s="24">
        <v>44040</v>
      </c>
      <c r="D1256" s="23" t="s">
        <v>945</v>
      </c>
      <c r="E1256" s="24">
        <v>44103</v>
      </c>
      <c r="F1256" s="23">
        <v>17</v>
      </c>
      <c r="G1256" s="23">
        <v>0</v>
      </c>
      <c r="H1256" s="25"/>
    </row>
    <row r="1257" spans="1:8" x14ac:dyDescent="0.25">
      <c r="A1257" s="23">
        <v>500368710</v>
      </c>
      <c r="B1257" s="23" t="s">
        <v>48</v>
      </c>
      <c r="C1257" s="24">
        <v>44040</v>
      </c>
      <c r="D1257" s="23" t="s">
        <v>945</v>
      </c>
      <c r="E1257" s="24">
        <v>44103</v>
      </c>
      <c r="F1257" s="23">
        <v>6</v>
      </c>
      <c r="G1257" s="23">
        <v>0</v>
      </c>
      <c r="H1257" s="25"/>
    </row>
    <row r="1258" spans="1:8" x14ac:dyDescent="0.25">
      <c r="A1258" s="23">
        <v>500368711</v>
      </c>
      <c r="B1258" s="23" t="s">
        <v>48</v>
      </c>
      <c r="C1258" s="24">
        <v>44040</v>
      </c>
      <c r="D1258" s="23" t="s">
        <v>945</v>
      </c>
      <c r="E1258" s="24">
        <v>44103</v>
      </c>
      <c r="F1258" s="23">
        <v>7</v>
      </c>
      <c r="G1258" s="23">
        <v>0</v>
      </c>
      <c r="H1258" s="25"/>
    </row>
    <row r="1259" spans="1:8" x14ac:dyDescent="0.25">
      <c r="A1259" s="23">
        <v>504020088</v>
      </c>
      <c r="B1259" s="23" t="s">
        <v>48</v>
      </c>
      <c r="C1259" s="24">
        <v>44040</v>
      </c>
      <c r="D1259" s="23" t="s">
        <v>945</v>
      </c>
      <c r="E1259" s="24">
        <v>44103</v>
      </c>
      <c r="F1259" s="23">
        <v>3</v>
      </c>
      <c r="G1259" s="23">
        <v>0</v>
      </c>
      <c r="H1259" s="25"/>
    </row>
    <row r="1260" spans="1:8" x14ac:dyDescent="0.25">
      <c r="A1260" s="23">
        <v>504006261</v>
      </c>
      <c r="B1260" s="23" t="s">
        <v>48</v>
      </c>
      <c r="C1260" s="24">
        <v>44040</v>
      </c>
      <c r="D1260" s="23" t="s">
        <v>945</v>
      </c>
      <c r="E1260" s="24">
        <v>44103</v>
      </c>
      <c r="F1260" s="23">
        <v>105</v>
      </c>
      <c r="G1260" s="23">
        <v>0</v>
      </c>
      <c r="H1260" s="25"/>
    </row>
    <row r="1261" spans="1:8" x14ac:dyDescent="0.25">
      <c r="A1261" s="23">
        <v>504012746</v>
      </c>
      <c r="B1261" s="23" t="s">
        <v>48</v>
      </c>
      <c r="C1261" s="24">
        <v>44040</v>
      </c>
      <c r="D1261" s="23" t="s">
        <v>945</v>
      </c>
      <c r="E1261" s="24">
        <v>44103</v>
      </c>
      <c r="F1261" s="23">
        <v>377</v>
      </c>
      <c r="G1261" s="23">
        <v>0</v>
      </c>
      <c r="H1261" s="25"/>
    </row>
    <row r="1262" spans="1:8" x14ac:dyDescent="0.25">
      <c r="A1262" s="23">
        <v>504017209</v>
      </c>
      <c r="B1262" s="23" t="s">
        <v>48</v>
      </c>
      <c r="C1262" s="24">
        <v>44040</v>
      </c>
      <c r="D1262" s="23" t="s">
        <v>945</v>
      </c>
      <c r="E1262" s="24">
        <v>44103</v>
      </c>
      <c r="F1262" s="23">
        <v>5</v>
      </c>
      <c r="G1262" s="23">
        <v>0</v>
      </c>
      <c r="H1262" s="25"/>
    </row>
    <row r="1263" spans="1:8" x14ac:dyDescent="0.25">
      <c r="A1263" s="23">
        <v>4769420</v>
      </c>
      <c r="B1263" s="23" t="s">
        <v>48</v>
      </c>
      <c r="C1263" s="24">
        <v>44040</v>
      </c>
      <c r="D1263" s="23" t="s">
        <v>945</v>
      </c>
      <c r="E1263" s="24">
        <v>44103</v>
      </c>
      <c r="F1263" s="23">
        <v>19</v>
      </c>
      <c r="G1263" s="23">
        <v>0</v>
      </c>
      <c r="H1263" s="25"/>
    </row>
    <row r="1264" spans="1:8" x14ac:dyDescent="0.25">
      <c r="A1264" s="23">
        <v>504033770</v>
      </c>
      <c r="B1264" s="23" t="s">
        <v>48</v>
      </c>
      <c r="C1264" s="24">
        <v>44040</v>
      </c>
      <c r="D1264" s="23" t="s">
        <v>945</v>
      </c>
      <c r="E1264" s="24">
        <v>44103</v>
      </c>
      <c r="F1264" s="23">
        <v>363</v>
      </c>
      <c r="G1264" s="23">
        <v>0</v>
      </c>
      <c r="H1264" s="25"/>
    </row>
    <row r="1265" spans="1:8" x14ac:dyDescent="0.25">
      <c r="A1265" s="23">
        <v>4784054</v>
      </c>
      <c r="B1265" s="23" t="s">
        <v>48</v>
      </c>
      <c r="C1265" s="24">
        <v>44040</v>
      </c>
      <c r="D1265" s="23" t="s">
        <v>945</v>
      </c>
      <c r="E1265" s="24">
        <v>44103</v>
      </c>
      <c r="F1265" s="23">
        <v>4</v>
      </c>
      <c r="G1265" s="23">
        <v>0</v>
      </c>
      <c r="H1265" s="25"/>
    </row>
    <row r="1266" spans="1:8" x14ac:dyDescent="0.25">
      <c r="A1266" s="23">
        <v>4802126</v>
      </c>
      <c r="B1266" s="23" t="s">
        <v>48</v>
      </c>
      <c r="C1266" s="24">
        <v>44040</v>
      </c>
      <c r="D1266" s="23" t="s">
        <v>945</v>
      </c>
      <c r="E1266" s="24">
        <v>44103</v>
      </c>
      <c r="F1266" s="23">
        <v>96</v>
      </c>
      <c r="G1266" s="23">
        <v>0</v>
      </c>
      <c r="H1266" s="25"/>
    </row>
    <row r="1267" spans="1:8" x14ac:dyDescent="0.25">
      <c r="A1267" s="23">
        <v>771326</v>
      </c>
      <c r="B1267" s="23" t="s">
        <v>48</v>
      </c>
      <c r="C1267" s="24">
        <v>44040</v>
      </c>
      <c r="D1267" s="23" t="s">
        <v>945</v>
      </c>
      <c r="E1267" s="24">
        <v>44103</v>
      </c>
      <c r="F1267" s="23">
        <v>130</v>
      </c>
      <c r="G1267" s="23">
        <v>0</v>
      </c>
      <c r="H1267" s="25"/>
    </row>
    <row r="1268" spans="1:8" x14ac:dyDescent="0.25">
      <c r="A1268" s="23">
        <v>10297760</v>
      </c>
      <c r="B1268" s="23" t="s">
        <v>48</v>
      </c>
      <c r="C1268" s="24">
        <v>44040</v>
      </c>
      <c r="D1268" s="23" t="s">
        <v>945</v>
      </c>
      <c r="E1268" s="24">
        <v>44103</v>
      </c>
      <c r="F1268" s="23">
        <v>60</v>
      </c>
      <c r="G1268" s="23">
        <v>0</v>
      </c>
      <c r="H1268" s="25"/>
    </row>
    <row r="1269" spans="1:8" x14ac:dyDescent="0.25">
      <c r="A1269" s="23">
        <v>14327401</v>
      </c>
      <c r="B1269" s="23" t="s">
        <v>48</v>
      </c>
      <c r="C1269" s="24">
        <v>44040</v>
      </c>
      <c r="D1269" s="23" t="s">
        <v>945</v>
      </c>
      <c r="E1269" s="24">
        <v>44103</v>
      </c>
      <c r="F1269" s="23">
        <v>15</v>
      </c>
      <c r="G1269" s="23">
        <v>0</v>
      </c>
      <c r="H1269" s="25"/>
    </row>
    <row r="1270" spans="1:8" x14ac:dyDescent="0.25">
      <c r="A1270" s="23">
        <v>16605528</v>
      </c>
      <c r="B1270" s="23" t="s">
        <v>48</v>
      </c>
      <c r="C1270" s="24">
        <v>44040</v>
      </c>
      <c r="D1270" s="23" t="s">
        <v>945</v>
      </c>
      <c r="E1270" s="24">
        <v>44103</v>
      </c>
      <c r="F1270" s="23">
        <v>338</v>
      </c>
      <c r="G1270" s="23">
        <v>0</v>
      </c>
      <c r="H1270" s="25"/>
    </row>
    <row r="1271" spans="1:8" x14ac:dyDescent="0.25">
      <c r="A1271" s="23">
        <v>16598225</v>
      </c>
      <c r="B1271" s="23" t="s">
        <v>48</v>
      </c>
      <c r="C1271" s="24">
        <v>44040</v>
      </c>
      <c r="D1271" s="23" t="s">
        <v>945</v>
      </c>
      <c r="E1271" s="24">
        <v>44103</v>
      </c>
      <c r="F1271" s="23">
        <v>517</v>
      </c>
      <c r="G1271" s="23">
        <v>0</v>
      </c>
      <c r="H1271" s="25"/>
    </row>
    <row r="1272" spans="1:8" x14ac:dyDescent="0.25">
      <c r="A1272" s="23">
        <v>16507614</v>
      </c>
      <c r="B1272" s="23" t="s">
        <v>48</v>
      </c>
      <c r="C1272" s="24">
        <v>44040</v>
      </c>
      <c r="D1272" s="23" t="s">
        <v>945</v>
      </c>
      <c r="E1272" s="24">
        <v>44103</v>
      </c>
      <c r="F1272" s="23">
        <v>42</v>
      </c>
      <c r="G1272" s="23">
        <v>0</v>
      </c>
      <c r="H1272" s="25"/>
    </row>
    <row r="1273" spans="1:8" x14ac:dyDescent="0.25">
      <c r="A1273" s="23">
        <v>16677875</v>
      </c>
      <c r="B1273" s="23" t="s">
        <v>48</v>
      </c>
      <c r="C1273" s="24">
        <v>44040</v>
      </c>
      <c r="D1273" s="23" t="s">
        <v>945</v>
      </c>
      <c r="E1273" s="24">
        <v>44103</v>
      </c>
      <c r="F1273" s="23">
        <v>3</v>
      </c>
      <c r="G1273" s="23">
        <v>0</v>
      </c>
      <c r="H1273" s="25"/>
    </row>
    <row r="1274" spans="1:8" x14ac:dyDescent="0.25">
      <c r="A1274" s="23">
        <v>16588824</v>
      </c>
      <c r="B1274" s="23" t="s">
        <v>48</v>
      </c>
      <c r="C1274" s="24">
        <v>44040</v>
      </c>
      <c r="D1274" s="23" t="s">
        <v>945</v>
      </c>
      <c r="E1274" s="24">
        <v>44103</v>
      </c>
      <c r="F1274" s="23">
        <v>36</v>
      </c>
      <c r="G1274" s="23">
        <v>0</v>
      </c>
      <c r="H1274" s="25"/>
    </row>
    <row r="1275" spans="1:8" x14ac:dyDescent="0.25">
      <c r="A1275" s="23">
        <v>15888733</v>
      </c>
      <c r="B1275" s="23" t="s">
        <v>48</v>
      </c>
      <c r="C1275" s="24">
        <v>44040</v>
      </c>
      <c r="D1275" s="23" t="s">
        <v>945</v>
      </c>
      <c r="E1275" s="24">
        <v>44103</v>
      </c>
      <c r="F1275" s="23">
        <v>270</v>
      </c>
      <c r="G1275" s="23">
        <v>0</v>
      </c>
      <c r="H1275" s="25"/>
    </row>
    <row r="1276" spans="1:8" x14ac:dyDescent="0.25">
      <c r="A1276" s="23">
        <v>504033915</v>
      </c>
      <c r="B1276" s="23" t="s">
        <v>48</v>
      </c>
      <c r="C1276" s="24">
        <v>44040</v>
      </c>
      <c r="D1276" s="23" t="s">
        <v>945</v>
      </c>
      <c r="E1276" s="24">
        <v>44103</v>
      </c>
      <c r="F1276" s="23">
        <v>5</v>
      </c>
      <c r="G1276" s="23">
        <v>0</v>
      </c>
      <c r="H1276" s="25"/>
    </row>
    <row r="1277" spans="1:8" x14ac:dyDescent="0.25">
      <c r="A1277" s="23">
        <v>504014232</v>
      </c>
      <c r="B1277" s="23" t="s">
        <v>48</v>
      </c>
      <c r="C1277" s="24">
        <v>44040</v>
      </c>
      <c r="D1277" s="23" t="s">
        <v>945</v>
      </c>
      <c r="E1277" s="24">
        <v>44103</v>
      </c>
      <c r="F1277" s="23">
        <v>338</v>
      </c>
      <c r="G1277" s="23">
        <v>0</v>
      </c>
      <c r="H1277" s="25"/>
    </row>
    <row r="1278" spans="1:8" x14ac:dyDescent="0.25">
      <c r="A1278" s="23">
        <v>504027916</v>
      </c>
      <c r="B1278" s="23" t="s">
        <v>48</v>
      </c>
      <c r="C1278" s="24">
        <v>44040</v>
      </c>
      <c r="D1278" s="23" t="s">
        <v>945</v>
      </c>
      <c r="E1278" s="24">
        <v>44103</v>
      </c>
      <c r="F1278" s="23">
        <v>3</v>
      </c>
      <c r="G1278" s="23">
        <v>0</v>
      </c>
      <c r="H1278" s="25"/>
    </row>
    <row r="1279" spans="1:8" x14ac:dyDescent="0.25">
      <c r="A1279" s="23">
        <v>504040077</v>
      </c>
      <c r="B1279" s="23" t="s">
        <v>48</v>
      </c>
      <c r="C1279" s="24">
        <v>44040</v>
      </c>
      <c r="D1279" s="23" t="s">
        <v>945</v>
      </c>
      <c r="E1279" s="24">
        <v>44103</v>
      </c>
      <c r="F1279" s="23">
        <v>20</v>
      </c>
      <c r="G1279" s="23">
        <v>0</v>
      </c>
      <c r="H1279" s="25"/>
    </row>
    <row r="1280" spans="1:8" x14ac:dyDescent="0.25">
      <c r="A1280" s="23">
        <v>504032241</v>
      </c>
      <c r="B1280" s="23" t="s">
        <v>48</v>
      </c>
      <c r="C1280" s="24">
        <v>44040</v>
      </c>
      <c r="D1280" s="23" t="s">
        <v>945</v>
      </c>
      <c r="E1280" s="24">
        <v>44103</v>
      </c>
      <c r="F1280" s="23">
        <v>3</v>
      </c>
      <c r="G1280" s="23">
        <v>0</v>
      </c>
      <c r="H1280" s="25"/>
    </row>
    <row r="1281" spans="1:8" x14ac:dyDescent="0.25">
      <c r="A1281" s="23">
        <v>504045925</v>
      </c>
      <c r="B1281" s="23" t="s">
        <v>48</v>
      </c>
      <c r="C1281" s="24">
        <v>44040</v>
      </c>
      <c r="D1281" s="23" t="s">
        <v>945</v>
      </c>
      <c r="E1281" s="24">
        <v>44103</v>
      </c>
      <c r="F1281" s="23">
        <v>14</v>
      </c>
      <c r="G1281" s="23">
        <v>0</v>
      </c>
      <c r="H1281" s="25"/>
    </row>
    <row r="1282" spans="1:8" x14ac:dyDescent="0.25">
      <c r="A1282" s="23">
        <v>504032243</v>
      </c>
      <c r="B1282" s="23" t="s">
        <v>48</v>
      </c>
      <c r="C1282" s="24">
        <v>44040</v>
      </c>
      <c r="D1282" s="23" t="s">
        <v>945</v>
      </c>
      <c r="E1282" s="24">
        <v>44103</v>
      </c>
      <c r="F1282" s="23">
        <v>4</v>
      </c>
      <c r="G1282" s="23">
        <v>0</v>
      </c>
      <c r="H1282" s="25"/>
    </row>
    <row r="1283" spans="1:8" x14ac:dyDescent="0.25">
      <c r="A1283" s="23">
        <v>504022580</v>
      </c>
      <c r="B1283" s="23" t="s">
        <v>48</v>
      </c>
      <c r="C1283" s="24">
        <v>44040</v>
      </c>
      <c r="D1283" s="23" t="s">
        <v>945</v>
      </c>
      <c r="E1283" s="24">
        <v>44103</v>
      </c>
      <c r="F1283" s="23">
        <v>3</v>
      </c>
      <c r="G1283" s="23">
        <v>0</v>
      </c>
      <c r="H1283" s="25"/>
    </row>
    <row r="1284" spans="1:8" x14ac:dyDescent="0.25">
      <c r="A1284" s="23">
        <v>504018366</v>
      </c>
      <c r="B1284" s="23" t="s">
        <v>48</v>
      </c>
      <c r="C1284" s="24">
        <v>44040</v>
      </c>
      <c r="D1284" s="23" t="s">
        <v>945</v>
      </c>
      <c r="E1284" s="24">
        <v>44103</v>
      </c>
      <c r="F1284" s="23">
        <v>38</v>
      </c>
      <c r="G1284" s="23">
        <v>0</v>
      </c>
      <c r="H1284" s="25"/>
    </row>
    <row r="1285" spans="1:8" x14ac:dyDescent="0.25">
      <c r="A1285" s="23">
        <v>504047549</v>
      </c>
      <c r="B1285" s="23" t="s">
        <v>48</v>
      </c>
      <c r="C1285" s="24">
        <v>44040</v>
      </c>
      <c r="D1285" s="23" t="s">
        <v>945</v>
      </c>
      <c r="E1285" s="24">
        <v>44103</v>
      </c>
      <c r="F1285" s="23">
        <v>8</v>
      </c>
      <c r="G1285" s="23">
        <v>0</v>
      </c>
      <c r="H1285" s="25"/>
    </row>
    <row r="1286" spans="1:8" x14ac:dyDescent="0.25">
      <c r="A1286" s="23">
        <v>504015788</v>
      </c>
      <c r="B1286" s="23" t="s">
        <v>48</v>
      </c>
      <c r="C1286" s="24">
        <v>44040</v>
      </c>
      <c r="D1286" s="23" t="s">
        <v>945</v>
      </c>
      <c r="E1286" s="24">
        <v>44103</v>
      </c>
      <c r="F1286" s="23">
        <v>25</v>
      </c>
      <c r="G1286" s="23">
        <v>0</v>
      </c>
      <c r="H1286" s="25"/>
    </row>
    <row r="1287" spans="1:8" x14ac:dyDescent="0.25">
      <c r="A1287" s="23">
        <v>504070038</v>
      </c>
      <c r="B1287" s="23" t="s">
        <v>48</v>
      </c>
      <c r="C1287" s="24">
        <v>44040</v>
      </c>
      <c r="D1287" s="23" t="s">
        <v>945</v>
      </c>
      <c r="E1287" s="24">
        <v>44103</v>
      </c>
      <c r="F1287" s="23">
        <v>256</v>
      </c>
      <c r="G1287" s="23">
        <v>24</v>
      </c>
      <c r="H1287" s="25"/>
    </row>
    <row r="1288" spans="1:8" x14ac:dyDescent="0.25">
      <c r="A1288" s="23">
        <v>504106695</v>
      </c>
      <c r="B1288" s="23" t="s">
        <v>48</v>
      </c>
      <c r="C1288" s="24">
        <v>44040</v>
      </c>
      <c r="D1288" s="23" t="s">
        <v>945</v>
      </c>
      <c r="E1288" s="24">
        <v>44103</v>
      </c>
      <c r="F1288" s="23">
        <v>41</v>
      </c>
      <c r="G1288" s="23">
        <v>0</v>
      </c>
      <c r="H1288" s="25"/>
    </row>
    <row r="1289" spans="1:8" x14ac:dyDescent="0.25">
      <c r="A1289" s="23">
        <v>504112123</v>
      </c>
      <c r="B1289" s="23" t="s">
        <v>48</v>
      </c>
      <c r="C1289" s="24">
        <v>44040</v>
      </c>
      <c r="D1289" s="23" t="s">
        <v>945</v>
      </c>
      <c r="E1289" s="24">
        <v>44103</v>
      </c>
      <c r="F1289" s="23">
        <v>44</v>
      </c>
      <c r="G1289" s="23">
        <v>0</v>
      </c>
      <c r="H1289" s="25"/>
    </row>
    <row r="1290" spans="1:8" x14ac:dyDescent="0.25">
      <c r="A1290" s="23">
        <v>504101720</v>
      </c>
      <c r="B1290" s="23" t="s">
        <v>48</v>
      </c>
      <c r="C1290" s="24">
        <v>44040</v>
      </c>
      <c r="D1290" s="23" t="s">
        <v>945</v>
      </c>
      <c r="E1290" s="24">
        <v>44103</v>
      </c>
      <c r="F1290" s="23">
        <v>434</v>
      </c>
      <c r="G1290" s="23">
        <v>0</v>
      </c>
      <c r="H1290" s="25"/>
    </row>
    <row r="1291" spans="1:8" x14ac:dyDescent="0.25">
      <c r="A1291" s="23">
        <v>504115069</v>
      </c>
      <c r="B1291" s="23" t="s">
        <v>48</v>
      </c>
      <c r="C1291" s="24">
        <v>44040</v>
      </c>
      <c r="D1291" s="23" t="s">
        <v>945</v>
      </c>
      <c r="E1291" s="24">
        <v>44103</v>
      </c>
      <c r="F1291" s="23">
        <v>99</v>
      </c>
      <c r="G1291" s="23">
        <v>0</v>
      </c>
      <c r="H1291" s="25"/>
    </row>
    <row r="1292" spans="1:8" x14ac:dyDescent="0.25">
      <c r="A1292" s="23">
        <v>504127797</v>
      </c>
      <c r="B1292" s="23" t="s">
        <v>48</v>
      </c>
      <c r="C1292" s="24">
        <v>44040</v>
      </c>
      <c r="D1292" s="23" t="s">
        <v>945</v>
      </c>
      <c r="E1292" s="24">
        <v>44103</v>
      </c>
      <c r="F1292" s="23">
        <v>881</v>
      </c>
      <c r="G1292" s="23">
        <v>390</v>
      </c>
      <c r="H1292" s="25"/>
    </row>
    <row r="1293" spans="1:8" x14ac:dyDescent="0.25">
      <c r="A1293" s="23">
        <v>2992241</v>
      </c>
      <c r="B1293" s="23" t="s">
        <v>48</v>
      </c>
      <c r="C1293" s="24">
        <v>44040</v>
      </c>
      <c r="D1293" s="23" t="s">
        <v>945</v>
      </c>
      <c r="E1293" s="24">
        <v>44103</v>
      </c>
      <c r="F1293" s="23">
        <v>190</v>
      </c>
      <c r="G1293" s="23">
        <v>0</v>
      </c>
      <c r="H1293" s="25"/>
    </row>
    <row r="1294" spans="1:8" x14ac:dyDescent="0.25">
      <c r="A1294" s="23">
        <v>2992662</v>
      </c>
      <c r="B1294" s="23" t="s">
        <v>48</v>
      </c>
      <c r="C1294" s="24">
        <v>44040</v>
      </c>
      <c r="D1294" s="23" t="s">
        <v>945</v>
      </c>
      <c r="E1294" s="24">
        <v>44103</v>
      </c>
      <c r="F1294" s="23">
        <v>88</v>
      </c>
      <c r="G1294" s="23">
        <v>0</v>
      </c>
      <c r="H1294" s="25"/>
    </row>
    <row r="1295" spans="1:8" x14ac:dyDescent="0.25">
      <c r="A1295" s="23">
        <v>2996831</v>
      </c>
      <c r="B1295" s="23" t="s">
        <v>48</v>
      </c>
      <c r="C1295" s="24">
        <v>44040</v>
      </c>
      <c r="D1295" s="23" t="s">
        <v>945</v>
      </c>
      <c r="E1295" s="24">
        <v>44103</v>
      </c>
      <c r="F1295" s="23">
        <v>22</v>
      </c>
      <c r="G1295" s="23">
        <v>0</v>
      </c>
      <c r="H1295" s="25"/>
    </row>
    <row r="1296" spans="1:8" x14ac:dyDescent="0.25">
      <c r="A1296" s="23">
        <v>1930181</v>
      </c>
      <c r="B1296" s="23" t="s">
        <v>48</v>
      </c>
      <c r="C1296" s="24">
        <v>44040</v>
      </c>
      <c r="D1296" s="23" t="s">
        <v>945</v>
      </c>
      <c r="E1296" s="24">
        <v>44103</v>
      </c>
      <c r="F1296" s="23">
        <v>83</v>
      </c>
      <c r="G1296" s="23">
        <v>0</v>
      </c>
      <c r="H1296" s="25"/>
    </row>
    <row r="1297" spans="1:8" x14ac:dyDescent="0.25">
      <c r="A1297" s="23">
        <v>504136788</v>
      </c>
      <c r="B1297" s="23" t="s">
        <v>48</v>
      </c>
      <c r="C1297" s="24">
        <v>44040</v>
      </c>
      <c r="D1297" s="23" t="s">
        <v>945</v>
      </c>
      <c r="E1297" s="24">
        <v>44103</v>
      </c>
      <c r="F1297" s="23">
        <v>26</v>
      </c>
      <c r="G1297" s="23">
        <v>0</v>
      </c>
      <c r="H1297" s="25"/>
    </row>
    <row r="1298" spans="1:8" x14ac:dyDescent="0.25">
      <c r="A1298" s="23">
        <v>504125635</v>
      </c>
      <c r="B1298" s="23" t="s">
        <v>48</v>
      </c>
      <c r="C1298" s="24">
        <v>44040</v>
      </c>
      <c r="D1298" s="23" t="s">
        <v>945</v>
      </c>
      <c r="E1298" s="24">
        <v>44103</v>
      </c>
      <c r="F1298" s="23">
        <v>2</v>
      </c>
      <c r="G1298" s="23">
        <v>0</v>
      </c>
      <c r="H1298" s="25"/>
    </row>
    <row r="1299" spans="1:8" x14ac:dyDescent="0.25">
      <c r="A1299" s="23">
        <v>504116745</v>
      </c>
      <c r="B1299" s="23" t="s">
        <v>48</v>
      </c>
      <c r="C1299" s="24">
        <v>44040</v>
      </c>
      <c r="D1299" s="23" t="s">
        <v>945</v>
      </c>
      <c r="E1299" s="24">
        <v>44103</v>
      </c>
      <c r="F1299" s="23">
        <v>69</v>
      </c>
      <c r="G1299" s="23">
        <v>0</v>
      </c>
      <c r="H1299" s="25"/>
    </row>
    <row r="1300" spans="1:8" x14ac:dyDescent="0.25">
      <c r="A1300" s="23">
        <v>504145758</v>
      </c>
      <c r="B1300" s="23" t="s">
        <v>48</v>
      </c>
      <c r="C1300" s="24">
        <v>44040</v>
      </c>
      <c r="D1300" s="23" t="s">
        <v>945</v>
      </c>
      <c r="E1300" s="24">
        <v>44103</v>
      </c>
      <c r="F1300" s="23">
        <v>41</v>
      </c>
      <c r="G1300" s="23">
        <v>0</v>
      </c>
      <c r="H1300" s="25"/>
    </row>
    <row r="1301" spans="1:8" x14ac:dyDescent="0.25">
      <c r="A1301" s="23">
        <v>504132147</v>
      </c>
      <c r="B1301" s="23" t="s">
        <v>48</v>
      </c>
      <c r="C1301" s="24">
        <v>44040</v>
      </c>
      <c r="D1301" s="23" t="s">
        <v>945</v>
      </c>
      <c r="E1301" s="24">
        <v>44103</v>
      </c>
      <c r="F1301" s="23">
        <v>418</v>
      </c>
      <c r="G1301" s="23">
        <v>0</v>
      </c>
      <c r="H1301" s="25"/>
    </row>
    <row r="1302" spans="1:8" x14ac:dyDescent="0.25">
      <c r="A1302" s="23">
        <v>504140125</v>
      </c>
      <c r="B1302" s="23" t="s">
        <v>48</v>
      </c>
      <c r="C1302" s="24">
        <v>44040</v>
      </c>
      <c r="D1302" s="23" t="s">
        <v>945</v>
      </c>
      <c r="E1302" s="24">
        <v>44103</v>
      </c>
      <c r="F1302" s="23">
        <v>17</v>
      </c>
      <c r="G1302" s="23">
        <v>0</v>
      </c>
      <c r="H1302" s="25"/>
    </row>
    <row r="1303" spans="1:8" x14ac:dyDescent="0.25">
      <c r="A1303" s="23">
        <v>504136998</v>
      </c>
      <c r="B1303" s="23" t="s">
        <v>48</v>
      </c>
      <c r="C1303" s="24">
        <v>44040</v>
      </c>
      <c r="D1303" s="23" t="s">
        <v>945</v>
      </c>
      <c r="E1303" s="24">
        <v>44103</v>
      </c>
      <c r="F1303" s="23">
        <v>50</v>
      </c>
      <c r="G1303" s="23">
        <v>0</v>
      </c>
      <c r="H1303" s="25"/>
    </row>
    <row r="1304" spans="1:8" x14ac:dyDescent="0.25">
      <c r="A1304" s="23">
        <v>504147809</v>
      </c>
      <c r="B1304" s="23" t="s">
        <v>48</v>
      </c>
      <c r="C1304" s="24">
        <v>44040</v>
      </c>
      <c r="D1304" s="23" t="s">
        <v>945</v>
      </c>
      <c r="E1304" s="24">
        <v>44103</v>
      </c>
      <c r="F1304" s="23">
        <v>46</v>
      </c>
      <c r="G1304" s="23">
        <v>0</v>
      </c>
      <c r="H1304" s="25"/>
    </row>
    <row r="1305" spans="1:8" x14ac:dyDescent="0.25">
      <c r="A1305" s="23">
        <v>504125778</v>
      </c>
      <c r="B1305" s="23" t="s">
        <v>48</v>
      </c>
      <c r="C1305" s="24">
        <v>44040</v>
      </c>
      <c r="D1305" s="23" t="s">
        <v>945</v>
      </c>
      <c r="E1305" s="24">
        <v>44103</v>
      </c>
      <c r="F1305" s="23">
        <v>311</v>
      </c>
      <c r="G1305" s="23">
        <v>0</v>
      </c>
      <c r="H1305" s="25"/>
    </row>
    <row r="1306" spans="1:8" x14ac:dyDescent="0.25">
      <c r="A1306" s="23">
        <v>504203275</v>
      </c>
      <c r="B1306" s="23" t="s">
        <v>48</v>
      </c>
      <c r="C1306" s="24">
        <v>44040</v>
      </c>
      <c r="D1306" s="23" t="s">
        <v>945</v>
      </c>
      <c r="E1306" s="24">
        <v>44103</v>
      </c>
      <c r="F1306" s="23">
        <v>17</v>
      </c>
      <c r="G1306" s="23">
        <v>0</v>
      </c>
      <c r="H1306" s="25"/>
    </row>
    <row r="1307" spans="1:8" x14ac:dyDescent="0.25">
      <c r="A1307" s="23">
        <v>504140957</v>
      </c>
      <c r="B1307" s="23" t="s">
        <v>48</v>
      </c>
      <c r="C1307" s="24">
        <v>44040</v>
      </c>
      <c r="D1307" s="23" t="s">
        <v>945</v>
      </c>
      <c r="E1307" s="24">
        <v>44103</v>
      </c>
      <c r="F1307" s="23">
        <v>4</v>
      </c>
      <c r="G1307" s="23">
        <v>0</v>
      </c>
      <c r="H1307" s="25"/>
    </row>
    <row r="1308" spans="1:8" x14ac:dyDescent="0.25">
      <c r="A1308" s="23">
        <v>504255185</v>
      </c>
      <c r="B1308" s="23" t="s">
        <v>48</v>
      </c>
      <c r="C1308" s="24">
        <v>44040</v>
      </c>
      <c r="D1308" s="23" t="s">
        <v>945</v>
      </c>
      <c r="E1308" s="24">
        <v>44103</v>
      </c>
      <c r="F1308" s="23">
        <v>432</v>
      </c>
      <c r="G1308" s="23">
        <v>0</v>
      </c>
      <c r="H1308" s="25"/>
    </row>
    <row r="1309" spans="1:8" x14ac:dyDescent="0.25">
      <c r="A1309" s="23">
        <v>504214073</v>
      </c>
      <c r="B1309" s="23" t="s">
        <v>48</v>
      </c>
      <c r="C1309" s="24">
        <v>44040</v>
      </c>
      <c r="D1309" s="23" t="s">
        <v>945</v>
      </c>
      <c r="E1309" s="24">
        <v>44103</v>
      </c>
      <c r="F1309" s="23">
        <v>3</v>
      </c>
      <c r="G1309" s="23">
        <v>0</v>
      </c>
      <c r="H1309" s="25"/>
    </row>
    <row r="1310" spans="1:8" x14ac:dyDescent="0.25">
      <c r="A1310" s="23">
        <v>504233009</v>
      </c>
      <c r="B1310" s="23" t="s">
        <v>48</v>
      </c>
      <c r="C1310" s="24">
        <v>44040</v>
      </c>
      <c r="D1310" s="23" t="s">
        <v>945</v>
      </c>
      <c r="E1310" s="24">
        <v>44103</v>
      </c>
      <c r="F1310" s="23">
        <v>4</v>
      </c>
      <c r="G1310" s="23">
        <v>0</v>
      </c>
      <c r="H1310" s="25"/>
    </row>
    <row r="1311" spans="1:8" x14ac:dyDescent="0.25">
      <c r="A1311" s="23">
        <v>504188241</v>
      </c>
      <c r="B1311" s="23" t="s">
        <v>48</v>
      </c>
      <c r="C1311" s="24">
        <v>44040</v>
      </c>
      <c r="D1311" s="23" t="s">
        <v>945</v>
      </c>
      <c r="E1311" s="24">
        <v>44103</v>
      </c>
      <c r="F1311" s="23">
        <v>548</v>
      </c>
      <c r="G1311" s="23">
        <v>0</v>
      </c>
      <c r="H1311" s="25"/>
    </row>
    <row r="1312" spans="1:8" x14ac:dyDescent="0.25">
      <c r="A1312" s="23">
        <v>504070037</v>
      </c>
      <c r="B1312" s="23" t="s">
        <v>48</v>
      </c>
      <c r="C1312" s="24">
        <v>44040</v>
      </c>
      <c r="D1312" s="23" t="s">
        <v>945</v>
      </c>
      <c r="E1312" s="24">
        <v>44103</v>
      </c>
      <c r="F1312" s="23">
        <v>22</v>
      </c>
      <c r="G1312" s="23">
        <v>0</v>
      </c>
      <c r="H1312" s="25"/>
    </row>
    <row r="1313" spans="1:8" x14ac:dyDescent="0.25">
      <c r="A1313" s="23">
        <v>504070039</v>
      </c>
      <c r="B1313" s="23" t="s">
        <v>48</v>
      </c>
      <c r="C1313" s="24">
        <v>44040</v>
      </c>
      <c r="D1313" s="23" t="s">
        <v>945</v>
      </c>
      <c r="E1313" s="24">
        <v>44103</v>
      </c>
      <c r="F1313" s="23">
        <v>21</v>
      </c>
      <c r="G1313" s="23">
        <v>0</v>
      </c>
      <c r="H1313" s="25"/>
    </row>
    <row r="1314" spans="1:8" x14ac:dyDescent="0.25">
      <c r="A1314" s="23">
        <v>5801932928</v>
      </c>
      <c r="B1314" s="23" t="s">
        <v>48</v>
      </c>
      <c r="C1314" s="24">
        <v>44040</v>
      </c>
      <c r="D1314" s="23" t="s">
        <v>945</v>
      </c>
      <c r="E1314" s="24">
        <v>44103</v>
      </c>
      <c r="F1314" s="23">
        <v>74</v>
      </c>
      <c r="G1314" s="23">
        <v>4</v>
      </c>
      <c r="H1314" s="25"/>
    </row>
    <row r="1315" spans="1:8" x14ac:dyDescent="0.25">
      <c r="A1315" s="23">
        <v>5801935311</v>
      </c>
      <c r="B1315" s="23" t="s">
        <v>48</v>
      </c>
      <c r="C1315" s="24">
        <v>44040</v>
      </c>
      <c r="D1315" s="23" t="s">
        <v>945</v>
      </c>
      <c r="E1315" s="24">
        <v>44103</v>
      </c>
      <c r="F1315" s="23">
        <v>11</v>
      </c>
      <c r="G1315" s="23">
        <v>0</v>
      </c>
      <c r="H1315" s="25"/>
    </row>
    <row r="1316" spans="1:8" x14ac:dyDescent="0.25">
      <c r="A1316" s="23">
        <v>5802061038</v>
      </c>
      <c r="B1316" s="23" t="s">
        <v>48</v>
      </c>
      <c r="C1316" s="24">
        <v>44040</v>
      </c>
      <c r="D1316" s="23" t="s">
        <v>945</v>
      </c>
      <c r="E1316" s="24">
        <v>44103</v>
      </c>
      <c r="F1316" s="23">
        <v>105</v>
      </c>
      <c r="G1316" s="23">
        <v>0</v>
      </c>
      <c r="H1316" s="25"/>
    </row>
    <row r="1317" spans="1:8" x14ac:dyDescent="0.25">
      <c r="A1317" s="23">
        <v>5802016084</v>
      </c>
      <c r="B1317" s="23" t="s">
        <v>48</v>
      </c>
      <c r="C1317" s="24">
        <v>44040</v>
      </c>
      <c r="D1317" s="23" t="s">
        <v>945</v>
      </c>
      <c r="E1317" s="24">
        <v>44103</v>
      </c>
      <c r="F1317" s="23">
        <v>254</v>
      </c>
      <c r="G1317" s="23">
        <v>0</v>
      </c>
      <c r="H1317" s="25"/>
    </row>
    <row r="1318" spans="1:8" x14ac:dyDescent="0.25">
      <c r="A1318" s="23">
        <v>5802016480</v>
      </c>
      <c r="B1318" s="23" t="s">
        <v>48</v>
      </c>
      <c r="C1318" s="24">
        <v>44040</v>
      </c>
      <c r="D1318" s="23" t="s">
        <v>945</v>
      </c>
      <c r="E1318" s="24">
        <v>44103</v>
      </c>
      <c r="F1318" s="23">
        <v>2</v>
      </c>
      <c r="G1318" s="23">
        <v>0</v>
      </c>
      <c r="H1318" s="25"/>
    </row>
    <row r="1319" spans="1:8" x14ac:dyDescent="0.25">
      <c r="A1319" s="23">
        <v>5802019383</v>
      </c>
      <c r="B1319" s="23" t="s">
        <v>48</v>
      </c>
      <c r="C1319" s="24">
        <v>44040</v>
      </c>
      <c r="D1319" s="23" t="s">
        <v>945</v>
      </c>
      <c r="E1319" s="24">
        <v>44103</v>
      </c>
      <c r="F1319" s="23">
        <v>4</v>
      </c>
      <c r="G1319" s="23">
        <v>0</v>
      </c>
      <c r="H1319" s="25"/>
    </row>
    <row r="1320" spans="1:8" x14ac:dyDescent="0.25">
      <c r="A1320" s="23">
        <v>5802124628</v>
      </c>
      <c r="B1320" s="23" t="s">
        <v>48</v>
      </c>
      <c r="C1320" s="24">
        <v>44040</v>
      </c>
      <c r="D1320" s="23" t="s">
        <v>945</v>
      </c>
      <c r="E1320" s="24">
        <v>44103</v>
      </c>
      <c r="F1320" s="23">
        <v>7</v>
      </c>
      <c r="G1320" s="23">
        <v>0</v>
      </c>
      <c r="H1320" s="25"/>
    </row>
    <row r="1321" spans="1:8" x14ac:dyDescent="0.25">
      <c r="A1321" s="23">
        <v>5802009617</v>
      </c>
      <c r="B1321" s="23" t="s">
        <v>48</v>
      </c>
      <c r="C1321" s="24">
        <v>44040</v>
      </c>
      <c r="D1321" s="23" t="s">
        <v>945</v>
      </c>
      <c r="E1321" s="24">
        <v>44103</v>
      </c>
      <c r="F1321" s="23">
        <v>264</v>
      </c>
      <c r="G1321" s="23">
        <v>0</v>
      </c>
      <c r="H1321" s="25"/>
    </row>
    <row r="1322" spans="1:8" x14ac:dyDescent="0.25">
      <c r="A1322" s="23">
        <v>5802122595</v>
      </c>
      <c r="B1322" s="23" t="s">
        <v>48</v>
      </c>
      <c r="C1322" s="24">
        <v>44040</v>
      </c>
      <c r="D1322" s="23" t="s">
        <v>945</v>
      </c>
      <c r="E1322" s="24">
        <v>44103</v>
      </c>
      <c r="F1322" s="23">
        <v>264</v>
      </c>
      <c r="G1322" s="23">
        <v>0</v>
      </c>
      <c r="H1322" s="25"/>
    </row>
    <row r="1323" spans="1:8" x14ac:dyDescent="0.25">
      <c r="A1323" s="23">
        <v>504088073</v>
      </c>
      <c r="B1323" s="23" t="s">
        <v>48</v>
      </c>
      <c r="C1323" s="24">
        <v>44040</v>
      </c>
      <c r="D1323" s="23" t="s">
        <v>945</v>
      </c>
      <c r="E1323" s="24">
        <v>44103</v>
      </c>
      <c r="F1323" s="23">
        <v>4</v>
      </c>
      <c r="G1323" s="23">
        <v>0</v>
      </c>
      <c r="H1323" s="25"/>
    </row>
    <row r="1324" spans="1:8" x14ac:dyDescent="0.25">
      <c r="A1324" s="23">
        <v>504078223</v>
      </c>
      <c r="B1324" s="23" t="s">
        <v>48</v>
      </c>
      <c r="C1324" s="24">
        <v>44040</v>
      </c>
      <c r="D1324" s="23" t="s">
        <v>945</v>
      </c>
      <c r="E1324" s="24">
        <v>44103</v>
      </c>
      <c r="F1324" s="23">
        <v>141</v>
      </c>
      <c r="G1324" s="23">
        <v>0</v>
      </c>
      <c r="H1324" s="25"/>
    </row>
    <row r="1325" spans="1:8" x14ac:dyDescent="0.25">
      <c r="A1325" s="23">
        <v>2996234</v>
      </c>
      <c r="B1325" s="23" t="s">
        <v>48</v>
      </c>
      <c r="C1325" s="24">
        <v>44040</v>
      </c>
      <c r="D1325" s="23" t="s">
        <v>945</v>
      </c>
      <c r="E1325" s="24">
        <v>44103</v>
      </c>
      <c r="F1325" s="23">
        <v>57</v>
      </c>
      <c r="G1325" s="23">
        <v>0</v>
      </c>
      <c r="H1325" s="25"/>
    </row>
    <row r="1326" spans="1:8" x14ac:dyDescent="0.25">
      <c r="A1326" s="23">
        <v>1930182</v>
      </c>
      <c r="B1326" s="23" t="s">
        <v>48</v>
      </c>
      <c r="C1326" s="24">
        <v>44040</v>
      </c>
      <c r="D1326" s="23" t="s">
        <v>945</v>
      </c>
      <c r="E1326" s="24">
        <v>44103</v>
      </c>
      <c r="F1326" s="23">
        <v>37</v>
      </c>
      <c r="G1326" s="23">
        <v>0</v>
      </c>
      <c r="H1326" s="25"/>
    </row>
    <row r="1327" spans="1:8" x14ac:dyDescent="0.25">
      <c r="A1327" s="23">
        <v>2995655</v>
      </c>
      <c r="B1327" s="23" t="s">
        <v>48</v>
      </c>
      <c r="C1327" s="24">
        <v>44040</v>
      </c>
      <c r="D1327" s="23" t="s">
        <v>945</v>
      </c>
      <c r="E1327" s="24">
        <v>44103</v>
      </c>
      <c r="F1327" s="23">
        <v>360</v>
      </c>
      <c r="G1327" s="23">
        <v>0</v>
      </c>
      <c r="H1327" s="25"/>
    </row>
    <row r="1328" spans="1:8" x14ac:dyDescent="0.25">
      <c r="A1328" s="23">
        <v>2992142</v>
      </c>
      <c r="B1328" s="23" t="s">
        <v>48</v>
      </c>
      <c r="C1328" s="24">
        <v>44040</v>
      </c>
      <c r="D1328" s="23" t="s">
        <v>945</v>
      </c>
      <c r="E1328" s="24">
        <v>44103</v>
      </c>
      <c r="F1328" s="23">
        <v>4</v>
      </c>
      <c r="G1328" s="23">
        <v>0</v>
      </c>
      <c r="H1328" s="25"/>
    </row>
    <row r="1329" spans="1:8" x14ac:dyDescent="0.25">
      <c r="A1329" s="23">
        <v>1902138</v>
      </c>
      <c r="B1329" s="23" t="s">
        <v>48</v>
      </c>
      <c r="C1329" s="24">
        <v>44040</v>
      </c>
      <c r="D1329" s="23" t="s">
        <v>945</v>
      </c>
      <c r="E1329" s="24">
        <v>44103</v>
      </c>
      <c r="F1329" s="23">
        <v>3</v>
      </c>
      <c r="G1329" s="23">
        <v>0</v>
      </c>
      <c r="H1329" s="25"/>
    </row>
    <row r="1330" spans="1:8" x14ac:dyDescent="0.25">
      <c r="A1330" s="23">
        <v>2992544</v>
      </c>
      <c r="B1330" s="23" t="s">
        <v>48</v>
      </c>
      <c r="C1330" s="24">
        <v>44040</v>
      </c>
      <c r="D1330" s="23" t="s">
        <v>945</v>
      </c>
      <c r="E1330" s="24">
        <v>44103</v>
      </c>
      <c r="F1330" s="23">
        <v>120</v>
      </c>
      <c r="G1330" s="23">
        <v>0</v>
      </c>
      <c r="H1330" s="25"/>
    </row>
    <row r="1331" spans="1:8" x14ac:dyDescent="0.25">
      <c r="A1331" s="23">
        <v>1930814</v>
      </c>
      <c r="B1331" s="23" t="s">
        <v>48</v>
      </c>
      <c r="C1331" s="24">
        <v>44040</v>
      </c>
      <c r="D1331" s="23" t="s">
        <v>945</v>
      </c>
      <c r="E1331" s="24">
        <v>44103</v>
      </c>
      <c r="F1331" s="23">
        <v>17</v>
      </c>
      <c r="G1331" s="23">
        <v>0</v>
      </c>
      <c r="H1331" s="25"/>
    </row>
    <row r="1332" spans="1:8" x14ac:dyDescent="0.25">
      <c r="A1332" s="23">
        <v>2995811</v>
      </c>
      <c r="B1332" s="23" t="s">
        <v>48</v>
      </c>
      <c r="C1332" s="24">
        <v>44040</v>
      </c>
      <c r="D1332" s="23" t="s">
        <v>945</v>
      </c>
      <c r="E1332" s="24">
        <v>44103</v>
      </c>
      <c r="F1332" s="23">
        <v>377</v>
      </c>
      <c r="G1332" s="23">
        <v>0</v>
      </c>
      <c r="H1332" s="25"/>
    </row>
    <row r="1333" spans="1:8" x14ac:dyDescent="0.25">
      <c r="A1333" s="23">
        <v>2992242</v>
      </c>
      <c r="B1333" s="23" t="s">
        <v>48</v>
      </c>
      <c r="C1333" s="24">
        <v>44040</v>
      </c>
      <c r="D1333" s="23" t="s">
        <v>945</v>
      </c>
      <c r="E1333" s="24">
        <v>44103</v>
      </c>
      <c r="F1333" s="23">
        <v>255</v>
      </c>
      <c r="G1333" s="23">
        <v>0</v>
      </c>
      <c r="H1333" s="25"/>
    </row>
    <row r="1334" spans="1:8" x14ac:dyDescent="0.25">
      <c r="A1334" s="23">
        <v>746152</v>
      </c>
      <c r="B1334" s="23" t="s">
        <v>48</v>
      </c>
      <c r="C1334" s="24">
        <v>44040</v>
      </c>
      <c r="D1334" s="23" t="s">
        <v>945</v>
      </c>
      <c r="E1334" s="24">
        <v>44103</v>
      </c>
      <c r="F1334" s="23">
        <v>2</v>
      </c>
      <c r="G1334" s="23">
        <v>0</v>
      </c>
      <c r="H1334" s="25"/>
    </row>
    <row r="1335" spans="1:8" x14ac:dyDescent="0.25">
      <c r="A1335" s="23">
        <v>4802611</v>
      </c>
      <c r="B1335" s="23" t="s">
        <v>48</v>
      </c>
      <c r="C1335" s="24">
        <v>44040</v>
      </c>
      <c r="D1335" s="23" t="s">
        <v>945</v>
      </c>
      <c r="E1335" s="24">
        <v>44103</v>
      </c>
      <c r="F1335" s="23">
        <v>3</v>
      </c>
      <c r="G1335" s="23">
        <v>0</v>
      </c>
      <c r="H1335" s="25"/>
    </row>
    <row r="1336" spans="1:8" x14ac:dyDescent="0.25">
      <c r="A1336" s="23">
        <v>4894727</v>
      </c>
      <c r="B1336" s="23" t="s">
        <v>48</v>
      </c>
      <c r="C1336" s="24">
        <v>44040</v>
      </c>
      <c r="D1336" s="23" t="s">
        <v>945</v>
      </c>
      <c r="E1336" s="24">
        <v>44103</v>
      </c>
      <c r="F1336" s="23">
        <v>24</v>
      </c>
      <c r="G1336" s="23">
        <v>0</v>
      </c>
      <c r="H1336" s="25"/>
    </row>
    <row r="1337" spans="1:8" x14ac:dyDescent="0.25">
      <c r="A1337" s="23">
        <v>98413884</v>
      </c>
      <c r="B1337" s="23" t="s">
        <v>48</v>
      </c>
      <c r="C1337" s="24">
        <v>44040</v>
      </c>
      <c r="D1337" s="23" t="s">
        <v>945</v>
      </c>
      <c r="E1337" s="24">
        <v>44103</v>
      </c>
      <c r="F1337" s="23">
        <v>110</v>
      </c>
      <c r="G1337" s="23">
        <v>0</v>
      </c>
      <c r="H1337" s="25"/>
    </row>
    <row r="1338" spans="1:8" x14ac:dyDescent="0.25">
      <c r="A1338" s="23">
        <v>98400787</v>
      </c>
      <c r="B1338" s="23" t="s">
        <v>48</v>
      </c>
      <c r="C1338" s="24">
        <v>44040</v>
      </c>
      <c r="D1338" s="23" t="s">
        <v>945</v>
      </c>
      <c r="E1338" s="24">
        <v>44103</v>
      </c>
      <c r="F1338" s="23">
        <v>59</v>
      </c>
      <c r="G1338" s="23">
        <v>0</v>
      </c>
      <c r="H1338" s="25"/>
    </row>
    <row r="1339" spans="1:8" x14ac:dyDescent="0.25">
      <c r="A1339" s="23">
        <v>504048156</v>
      </c>
      <c r="B1339" s="23" t="s">
        <v>48</v>
      </c>
      <c r="C1339" s="24">
        <v>44040</v>
      </c>
      <c r="D1339" s="23" t="s">
        <v>945</v>
      </c>
      <c r="E1339" s="24">
        <v>44103</v>
      </c>
      <c r="F1339" s="23">
        <v>31</v>
      </c>
      <c r="G1339" s="23">
        <v>0</v>
      </c>
      <c r="H1339" s="25"/>
    </row>
    <row r="1340" spans="1:8" x14ac:dyDescent="0.25">
      <c r="A1340" s="23">
        <v>504056152</v>
      </c>
      <c r="B1340" s="23" t="s">
        <v>48</v>
      </c>
      <c r="C1340" s="24">
        <v>44040</v>
      </c>
      <c r="D1340" s="23" t="s">
        <v>945</v>
      </c>
      <c r="E1340" s="24">
        <v>44103</v>
      </c>
      <c r="F1340" s="23">
        <v>155</v>
      </c>
      <c r="G1340" s="23">
        <v>10</v>
      </c>
      <c r="H1340" s="25"/>
    </row>
    <row r="1341" spans="1:8" x14ac:dyDescent="0.25">
      <c r="A1341" s="23">
        <v>504068388</v>
      </c>
      <c r="B1341" s="23" t="s">
        <v>48</v>
      </c>
      <c r="C1341" s="24">
        <v>44040</v>
      </c>
      <c r="D1341" s="23" t="s">
        <v>945</v>
      </c>
      <c r="E1341" s="24">
        <v>44103</v>
      </c>
      <c r="F1341" s="23">
        <v>309</v>
      </c>
      <c r="G1341" s="23">
        <v>0</v>
      </c>
      <c r="H1341" s="25"/>
    </row>
    <row r="1342" spans="1:8" x14ac:dyDescent="0.25">
      <c r="A1342" s="23">
        <v>504064822</v>
      </c>
      <c r="B1342" s="23" t="s">
        <v>48</v>
      </c>
      <c r="C1342" s="24">
        <v>44040</v>
      </c>
      <c r="D1342" s="23" t="s">
        <v>945</v>
      </c>
      <c r="E1342" s="24">
        <v>44103</v>
      </c>
      <c r="F1342" s="23">
        <v>17</v>
      </c>
      <c r="G1342" s="23">
        <v>0</v>
      </c>
      <c r="H1342" s="25"/>
    </row>
    <row r="1343" spans="1:8" x14ac:dyDescent="0.25">
      <c r="A1343" s="23">
        <v>504070791</v>
      </c>
      <c r="B1343" s="23" t="s">
        <v>48</v>
      </c>
      <c r="C1343" s="24">
        <v>44040</v>
      </c>
      <c r="D1343" s="23" t="s">
        <v>945</v>
      </c>
      <c r="E1343" s="24">
        <v>44103</v>
      </c>
      <c r="F1343" s="23">
        <v>14</v>
      </c>
      <c r="G1343" s="23">
        <v>0</v>
      </c>
      <c r="H1343" s="25"/>
    </row>
    <row r="1344" spans="1:8" x14ac:dyDescent="0.25">
      <c r="A1344" s="23">
        <v>504086469</v>
      </c>
      <c r="B1344" s="23" t="s">
        <v>48</v>
      </c>
      <c r="C1344" s="24">
        <v>44040</v>
      </c>
      <c r="D1344" s="23" t="s">
        <v>945</v>
      </c>
      <c r="E1344" s="24">
        <v>44103</v>
      </c>
      <c r="F1344" s="23">
        <v>34</v>
      </c>
      <c r="G1344" s="23">
        <v>0</v>
      </c>
      <c r="H1344" s="25"/>
    </row>
    <row r="1345" spans="1:8" x14ac:dyDescent="0.25">
      <c r="A1345" s="23">
        <v>504087182</v>
      </c>
      <c r="B1345" s="23" t="s">
        <v>48</v>
      </c>
      <c r="C1345" s="24">
        <v>44040</v>
      </c>
      <c r="D1345" s="23" t="s">
        <v>945</v>
      </c>
      <c r="E1345" s="24">
        <v>44103</v>
      </c>
      <c r="F1345" s="23">
        <v>6</v>
      </c>
      <c r="G1345" s="23">
        <v>0</v>
      </c>
      <c r="H1345" s="25"/>
    </row>
    <row r="1346" spans="1:8" x14ac:dyDescent="0.25">
      <c r="A1346" s="23">
        <v>504082651</v>
      </c>
      <c r="B1346" s="23" t="s">
        <v>48</v>
      </c>
      <c r="C1346" s="24">
        <v>44040</v>
      </c>
      <c r="D1346" s="23" t="s">
        <v>945</v>
      </c>
      <c r="E1346" s="24">
        <v>44103</v>
      </c>
      <c r="F1346" s="23">
        <v>36</v>
      </c>
      <c r="G1346" s="23">
        <v>0</v>
      </c>
      <c r="H1346" s="25"/>
    </row>
    <row r="1347" spans="1:8" x14ac:dyDescent="0.25">
      <c r="A1347" s="23">
        <v>504084365</v>
      </c>
      <c r="B1347" s="23" t="s">
        <v>48</v>
      </c>
      <c r="C1347" s="24">
        <v>44040</v>
      </c>
      <c r="D1347" s="23" t="s">
        <v>945</v>
      </c>
      <c r="E1347" s="24">
        <v>44103</v>
      </c>
      <c r="F1347" s="23">
        <v>10</v>
      </c>
      <c r="G1347" s="23">
        <v>0</v>
      </c>
      <c r="H1347" s="25"/>
    </row>
    <row r="1348" spans="1:8" x14ac:dyDescent="0.25">
      <c r="A1348" s="23">
        <v>504361204</v>
      </c>
      <c r="B1348" s="23" t="s">
        <v>48</v>
      </c>
      <c r="C1348" s="24">
        <v>44040</v>
      </c>
      <c r="D1348" s="23" t="s">
        <v>945</v>
      </c>
      <c r="E1348" s="24">
        <v>44103</v>
      </c>
      <c r="F1348" s="23">
        <v>17</v>
      </c>
      <c r="G1348" s="23">
        <v>0</v>
      </c>
      <c r="H1348" s="25"/>
    </row>
    <row r="1349" spans="1:8" x14ac:dyDescent="0.25">
      <c r="A1349" s="23">
        <v>504081062</v>
      </c>
      <c r="B1349" s="23" t="s">
        <v>48</v>
      </c>
      <c r="C1349" s="24">
        <v>44040</v>
      </c>
      <c r="D1349" s="23" t="s">
        <v>945</v>
      </c>
      <c r="E1349" s="24">
        <v>44103</v>
      </c>
      <c r="F1349" s="23">
        <v>1816</v>
      </c>
      <c r="G1349" s="23">
        <v>0</v>
      </c>
      <c r="H1349" s="25"/>
    </row>
    <row r="1350" spans="1:8" x14ac:dyDescent="0.25">
      <c r="A1350" s="23">
        <v>504360054</v>
      </c>
      <c r="B1350" s="23" t="s">
        <v>48</v>
      </c>
      <c r="C1350" s="24">
        <v>44040</v>
      </c>
      <c r="D1350" s="23" t="s">
        <v>945</v>
      </c>
      <c r="E1350" s="24">
        <v>44103</v>
      </c>
      <c r="F1350" s="23">
        <v>43</v>
      </c>
      <c r="G1350" s="23">
        <v>0</v>
      </c>
      <c r="H1350" s="25"/>
    </row>
    <row r="1351" spans="1:8" x14ac:dyDescent="0.25">
      <c r="A1351" s="23">
        <v>504355536</v>
      </c>
      <c r="B1351" s="23" t="s">
        <v>48</v>
      </c>
      <c r="C1351" s="24">
        <v>44040</v>
      </c>
      <c r="D1351" s="23" t="s">
        <v>945</v>
      </c>
      <c r="E1351" s="24">
        <v>44103</v>
      </c>
      <c r="F1351" s="23">
        <v>124</v>
      </c>
      <c r="G1351" s="23">
        <v>0</v>
      </c>
      <c r="H1351" s="25"/>
    </row>
    <row r="1352" spans="1:8" x14ac:dyDescent="0.25">
      <c r="A1352" s="23">
        <v>504375094</v>
      </c>
      <c r="B1352" s="23" t="s">
        <v>48</v>
      </c>
      <c r="C1352" s="24">
        <v>44040</v>
      </c>
      <c r="D1352" s="23" t="s">
        <v>945</v>
      </c>
      <c r="E1352" s="24">
        <v>44103</v>
      </c>
      <c r="F1352" s="23">
        <v>339</v>
      </c>
      <c r="G1352" s="23">
        <v>0</v>
      </c>
      <c r="H1352" s="25"/>
    </row>
    <row r="1353" spans="1:8" x14ac:dyDescent="0.25">
      <c r="A1353" s="23">
        <v>504375100</v>
      </c>
      <c r="B1353" s="23" t="s">
        <v>48</v>
      </c>
      <c r="C1353" s="24">
        <v>44040</v>
      </c>
      <c r="D1353" s="23" t="s">
        <v>945</v>
      </c>
      <c r="E1353" s="24">
        <v>44103</v>
      </c>
      <c r="F1353" s="23">
        <v>14</v>
      </c>
      <c r="G1353" s="23">
        <v>0</v>
      </c>
      <c r="H1353" s="25"/>
    </row>
    <row r="1354" spans="1:8" x14ac:dyDescent="0.25">
      <c r="A1354" s="23">
        <v>504375110</v>
      </c>
      <c r="B1354" s="23" t="s">
        <v>48</v>
      </c>
      <c r="C1354" s="24">
        <v>44040</v>
      </c>
      <c r="D1354" s="23" t="s">
        <v>945</v>
      </c>
      <c r="E1354" s="24">
        <v>44103</v>
      </c>
      <c r="F1354" s="23">
        <v>4</v>
      </c>
      <c r="G1354" s="23">
        <v>0</v>
      </c>
      <c r="H1354" s="25"/>
    </row>
    <row r="1355" spans="1:8" x14ac:dyDescent="0.25">
      <c r="A1355" s="23">
        <v>504351507</v>
      </c>
      <c r="B1355" s="23" t="s">
        <v>48</v>
      </c>
      <c r="C1355" s="24">
        <v>44040</v>
      </c>
      <c r="D1355" s="23" t="s">
        <v>945</v>
      </c>
      <c r="E1355" s="24">
        <v>44103</v>
      </c>
      <c r="F1355" s="23">
        <v>22</v>
      </c>
      <c r="G1355" s="23">
        <v>0</v>
      </c>
      <c r="H1355" s="25"/>
    </row>
    <row r="1356" spans="1:8" x14ac:dyDescent="0.25">
      <c r="A1356" s="23">
        <v>504367494</v>
      </c>
      <c r="B1356" s="23" t="s">
        <v>48</v>
      </c>
      <c r="C1356" s="24">
        <v>44040</v>
      </c>
      <c r="D1356" s="23" t="s">
        <v>945</v>
      </c>
      <c r="E1356" s="24">
        <v>44103</v>
      </c>
      <c r="F1356" s="23">
        <v>215</v>
      </c>
      <c r="G1356" s="23">
        <v>57</v>
      </c>
      <c r="H1356" s="25"/>
    </row>
    <row r="1357" spans="1:8" x14ac:dyDescent="0.25">
      <c r="A1357" s="23">
        <v>504353253</v>
      </c>
      <c r="B1357" s="23" t="s">
        <v>48</v>
      </c>
      <c r="C1357" s="24">
        <v>44040</v>
      </c>
      <c r="D1357" s="23" t="s">
        <v>945</v>
      </c>
      <c r="E1357" s="24">
        <v>44103</v>
      </c>
      <c r="F1357" s="23">
        <v>2</v>
      </c>
      <c r="G1357" s="23">
        <v>0</v>
      </c>
      <c r="H1357" s="25"/>
    </row>
    <row r="1358" spans="1:8" x14ac:dyDescent="0.25">
      <c r="A1358" s="23">
        <v>504377416</v>
      </c>
      <c r="B1358" s="23" t="s">
        <v>48</v>
      </c>
      <c r="C1358" s="24">
        <v>44040</v>
      </c>
      <c r="D1358" s="23" t="s">
        <v>945</v>
      </c>
      <c r="E1358" s="24">
        <v>44103</v>
      </c>
      <c r="F1358" s="23">
        <v>25</v>
      </c>
      <c r="G1358" s="23">
        <v>0</v>
      </c>
      <c r="H1358" s="25"/>
    </row>
    <row r="1359" spans="1:8" x14ac:dyDescent="0.25">
      <c r="A1359" s="23">
        <v>504085786</v>
      </c>
      <c r="B1359" s="23" t="s">
        <v>48</v>
      </c>
      <c r="C1359" s="24">
        <v>44040</v>
      </c>
      <c r="D1359" s="23" t="s">
        <v>945</v>
      </c>
      <c r="E1359" s="24">
        <v>44103</v>
      </c>
      <c r="F1359" s="23">
        <v>8</v>
      </c>
      <c r="G1359" s="23">
        <v>5</v>
      </c>
      <c r="H1359" s="25"/>
    </row>
    <row r="1360" spans="1:8" x14ac:dyDescent="0.25">
      <c r="A1360" s="23">
        <v>504096443</v>
      </c>
      <c r="B1360" s="23" t="s">
        <v>48</v>
      </c>
      <c r="C1360" s="24">
        <v>44040</v>
      </c>
      <c r="D1360" s="23" t="s">
        <v>945</v>
      </c>
      <c r="E1360" s="24">
        <v>44103</v>
      </c>
      <c r="F1360" s="23">
        <v>56</v>
      </c>
      <c r="G1360" s="23">
        <v>0</v>
      </c>
      <c r="H1360" s="25"/>
    </row>
    <row r="1361" spans="1:8" x14ac:dyDescent="0.25">
      <c r="A1361" s="23">
        <v>2991503</v>
      </c>
      <c r="B1361" s="23" t="s">
        <v>48</v>
      </c>
      <c r="C1361" s="24">
        <v>44040</v>
      </c>
      <c r="D1361" s="23" t="s">
        <v>945</v>
      </c>
      <c r="E1361" s="24">
        <v>44103</v>
      </c>
      <c r="F1361" s="23">
        <v>4</v>
      </c>
      <c r="G1361" s="23">
        <v>0</v>
      </c>
      <c r="H1361" s="25"/>
    </row>
    <row r="1362" spans="1:8" x14ac:dyDescent="0.25">
      <c r="A1362" s="23">
        <v>2996005</v>
      </c>
      <c r="B1362" s="23" t="s">
        <v>48</v>
      </c>
      <c r="C1362" s="24">
        <v>44040</v>
      </c>
      <c r="D1362" s="23" t="s">
        <v>945</v>
      </c>
      <c r="E1362" s="24">
        <v>44103</v>
      </c>
      <c r="F1362" s="23">
        <v>5</v>
      </c>
      <c r="G1362" s="23">
        <v>0</v>
      </c>
      <c r="H1362" s="25"/>
    </row>
    <row r="1363" spans="1:8" x14ac:dyDescent="0.25">
      <c r="A1363" s="23">
        <v>2994048</v>
      </c>
      <c r="B1363" s="23" t="s">
        <v>48</v>
      </c>
      <c r="C1363" s="24">
        <v>44040</v>
      </c>
      <c r="D1363" s="23" t="s">
        <v>945</v>
      </c>
      <c r="E1363" s="24">
        <v>44103</v>
      </c>
      <c r="F1363" s="23">
        <v>24</v>
      </c>
      <c r="G1363" s="23">
        <v>0</v>
      </c>
      <c r="H1363" s="25"/>
    </row>
    <row r="1364" spans="1:8" x14ac:dyDescent="0.25">
      <c r="A1364" s="23">
        <v>2991847</v>
      </c>
      <c r="B1364" s="23" t="s">
        <v>48</v>
      </c>
      <c r="C1364" s="24">
        <v>44040</v>
      </c>
      <c r="D1364" s="23" t="s">
        <v>945</v>
      </c>
      <c r="E1364" s="24">
        <v>44103</v>
      </c>
      <c r="F1364" s="23">
        <v>3</v>
      </c>
      <c r="G1364" s="23">
        <v>0</v>
      </c>
      <c r="H1364" s="25"/>
    </row>
    <row r="1365" spans="1:8" x14ac:dyDescent="0.25">
      <c r="A1365" s="23">
        <v>4792169</v>
      </c>
      <c r="B1365" s="23" t="s">
        <v>48</v>
      </c>
      <c r="C1365" s="24">
        <v>44040</v>
      </c>
      <c r="D1365" s="23" t="s">
        <v>945</v>
      </c>
      <c r="E1365" s="24">
        <v>44103</v>
      </c>
      <c r="F1365" s="23">
        <v>32</v>
      </c>
      <c r="G1365" s="23">
        <v>0</v>
      </c>
      <c r="H1365" s="25"/>
    </row>
    <row r="1366" spans="1:8" x14ac:dyDescent="0.25">
      <c r="A1366" s="23">
        <v>4847102</v>
      </c>
      <c r="B1366" s="23" t="s">
        <v>48</v>
      </c>
      <c r="C1366" s="24">
        <v>44040</v>
      </c>
      <c r="D1366" s="23" t="s">
        <v>945</v>
      </c>
      <c r="E1366" s="24">
        <v>44103</v>
      </c>
      <c r="F1366" s="23">
        <v>10</v>
      </c>
      <c r="G1366" s="23">
        <v>0</v>
      </c>
      <c r="H1366" s="25"/>
    </row>
    <row r="1367" spans="1:8" x14ac:dyDescent="0.25">
      <c r="A1367" s="23">
        <v>2997409</v>
      </c>
      <c r="B1367" s="23" t="s">
        <v>48</v>
      </c>
      <c r="C1367" s="24">
        <v>44040</v>
      </c>
      <c r="D1367" s="23" t="s">
        <v>945</v>
      </c>
      <c r="E1367" s="24">
        <v>44103</v>
      </c>
      <c r="F1367" s="23">
        <v>5</v>
      </c>
      <c r="G1367" s="23">
        <v>0</v>
      </c>
      <c r="H1367" s="25"/>
    </row>
    <row r="1368" spans="1:8" x14ac:dyDescent="0.25">
      <c r="A1368" s="23">
        <v>4780558</v>
      </c>
      <c r="B1368" s="23" t="s">
        <v>48</v>
      </c>
      <c r="C1368" s="24">
        <v>44040</v>
      </c>
      <c r="D1368" s="23" t="s">
        <v>945</v>
      </c>
      <c r="E1368" s="24">
        <v>44103</v>
      </c>
      <c r="F1368" s="23">
        <v>245</v>
      </c>
      <c r="G1368" s="23">
        <v>0</v>
      </c>
      <c r="H1368" s="25"/>
    </row>
    <row r="1369" spans="1:8" x14ac:dyDescent="0.25">
      <c r="A1369" s="23">
        <v>2997412</v>
      </c>
      <c r="B1369" s="23" t="s">
        <v>48</v>
      </c>
      <c r="C1369" s="24">
        <v>44040</v>
      </c>
      <c r="D1369" s="23" t="s">
        <v>945</v>
      </c>
      <c r="E1369" s="24">
        <v>44103</v>
      </c>
      <c r="F1369" s="23">
        <v>2</v>
      </c>
      <c r="G1369" s="23">
        <v>0</v>
      </c>
      <c r="H1369" s="25"/>
    </row>
    <row r="1370" spans="1:8" x14ac:dyDescent="0.25">
      <c r="A1370" s="23">
        <v>4819891</v>
      </c>
      <c r="B1370" s="23" t="s">
        <v>48</v>
      </c>
      <c r="C1370" s="24">
        <v>44040</v>
      </c>
      <c r="D1370" s="23" t="s">
        <v>945</v>
      </c>
      <c r="E1370" s="24">
        <v>44103</v>
      </c>
      <c r="F1370" s="23">
        <v>1000</v>
      </c>
      <c r="G1370" s="23">
        <v>0</v>
      </c>
      <c r="H1370" s="25"/>
    </row>
    <row r="1371" spans="1:8" x14ac:dyDescent="0.25">
      <c r="A1371" s="23">
        <v>4893962</v>
      </c>
      <c r="B1371" s="23" t="s">
        <v>48</v>
      </c>
      <c r="C1371" s="24">
        <v>44040</v>
      </c>
      <c r="D1371" s="23" t="s">
        <v>945</v>
      </c>
      <c r="E1371" s="24">
        <v>44103</v>
      </c>
      <c r="F1371" s="23">
        <v>60</v>
      </c>
      <c r="G1371" s="23">
        <v>0</v>
      </c>
      <c r="H1371" s="25"/>
    </row>
    <row r="1372" spans="1:8" x14ac:dyDescent="0.25">
      <c r="A1372" s="23">
        <v>4890454</v>
      </c>
      <c r="B1372" s="23" t="s">
        <v>48</v>
      </c>
      <c r="C1372" s="24">
        <v>44040</v>
      </c>
      <c r="D1372" s="23" t="s">
        <v>945</v>
      </c>
      <c r="E1372" s="24">
        <v>44103</v>
      </c>
      <c r="F1372" s="23">
        <v>2</v>
      </c>
      <c r="G1372" s="23">
        <v>0</v>
      </c>
      <c r="H1372" s="25"/>
    </row>
    <row r="1373" spans="1:8" x14ac:dyDescent="0.25">
      <c r="A1373" s="23">
        <v>4893386</v>
      </c>
      <c r="B1373" s="23" t="s">
        <v>48</v>
      </c>
      <c r="C1373" s="24">
        <v>44040</v>
      </c>
      <c r="D1373" s="23" t="s">
        <v>945</v>
      </c>
      <c r="E1373" s="24">
        <v>44103</v>
      </c>
      <c r="F1373" s="23">
        <v>15</v>
      </c>
      <c r="G1373" s="23">
        <v>0</v>
      </c>
      <c r="H1373" s="25"/>
    </row>
    <row r="1374" spans="1:8" x14ac:dyDescent="0.25">
      <c r="A1374" s="23">
        <v>4895083</v>
      </c>
      <c r="B1374" s="23" t="s">
        <v>48</v>
      </c>
      <c r="C1374" s="24">
        <v>44040</v>
      </c>
      <c r="D1374" s="23" t="s">
        <v>945</v>
      </c>
      <c r="E1374" s="24">
        <v>44103</v>
      </c>
      <c r="F1374" s="23">
        <v>60</v>
      </c>
      <c r="G1374" s="23">
        <v>0</v>
      </c>
      <c r="H1374" s="25"/>
    </row>
    <row r="1375" spans="1:8" x14ac:dyDescent="0.25">
      <c r="A1375" s="23">
        <v>4895232</v>
      </c>
      <c r="B1375" s="23" t="s">
        <v>48</v>
      </c>
      <c r="C1375" s="24">
        <v>44040</v>
      </c>
      <c r="D1375" s="23" t="s">
        <v>945</v>
      </c>
      <c r="E1375" s="24">
        <v>44103</v>
      </c>
      <c r="F1375" s="23">
        <v>20</v>
      </c>
      <c r="G1375" s="23">
        <v>0</v>
      </c>
      <c r="H1375" s="25"/>
    </row>
    <row r="1376" spans="1:8" x14ac:dyDescent="0.25">
      <c r="A1376" s="23">
        <v>93160151</v>
      </c>
      <c r="B1376" s="23" t="s">
        <v>48</v>
      </c>
      <c r="C1376" s="24">
        <v>44040</v>
      </c>
      <c r="D1376" s="23" t="s">
        <v>945</v>
      </c>
      <c r="E1376" s="24">
        <v>44103</v>
      </c>
      <c r="F1376" s="23">
        <v>25</v>
      </c>
      <c r="G1376" s="23">
        <v>0</v>
      </c>
      <c r="H1376" s="25"/>
    </row>
    <row r="1377" spans="1:8" x14ac:dyDescent="0.25">
      <c r="A1377" s="23">
        <v>17084476</v>
      </c>
      <c r="B1377" s="23" t="s">
        <v>48</v>
      </c>
      <c r="C1377" s="24">
        <v>44040</v>
      </c>
      <c r="D1377" s="23" t="s">
        <v>945</v>
      </c>
      <c r="E1377" s="24">
        <v>44103</v>
      </c>
      <c r="F1377" s="23">
        <v>60</v>
      </c>
      <c r="G1377" s="23">
        <v>0</v>
      </c>
      <c r="H1377" s="25"/>
    </row>
    <row r="1378" spans="1:8" x14ac:dyDescent="0.25">
      <c r="A1378" s="23">
        <v>17094814</v>
      </c>
      <c r="B1378" s="23" t="s">
        <v>48</v>
      </c>
      <c r="C1378" s="24">
        <v>44040</v>
      </c>
      <c r="D1378" s="23" t="s">
        <v>945</v>
      </c>
      <c r="E1378" s="24">
        <v>44103</v>
      </c>
      <c r="F1378" s="23">
        <v>40</v>
      </c>
      <c r="G1378" s="23">
        <v>0</v>
      </c>
      <c r="H1378" s="25"/>
    </row>
    <row r="1379" spans="1:8" x14ac:dyDescent="0.25">
      <c r="A1379" s="23">
        <v>16692024</v>
      </c>
      <c r="B1379" s="23" t="s">
        <v>48</v>
      </c>
      <c r="C1379" s="24">
        <v>44040</v>
      </c>
      <c r="D1379" s="23" t="s">
        <v>945</v>
      </c>
      <c r="E1379" s="24">
        <v>44103</v>
      </c>
      <c r="F1379" s="23">
        <v>118</v>
      </c>
      <c r="G1379" s="23">
        <v>0</v>
      </c>
      <c r="H1379" s="25"/>
    </row>
    <row r="1380" spans="1:8" x14ac:dyDescent="0.25">
      <c r="A1380" s="23">
        <v>504387103</v>
      </c>
      <c r="B1380" s="23" t="s">
        <v>48</v>
      </c>
      <c r="C1380" s="24">
        <v>44040</v>
      </c>
      <c r="D1380" s="23" t="s">
        <v>945</v>
      </c>
      <c r="E1380" s="24">
        <v>44103</v>
      </c>
      <c r="F1380" s="23">
        <v>6</v>
      </c>
      <c r="G1380" s="23">
        <v>0</v>
      </c>
      <c r="H1380" s="25"/>
    </row>
    <row r="1381" spans="1:8" x14ac:dyDescent="0.25">
      <c r="A1381" s="23">
        <v>504387382</v>
      </c>
      <c r="B1381" s="23" t="s">
        <v>48</v>
      </c>
      <c r="C1381" s="24">
        <v>44040</v>
      </c>
      <c r="D1381" s="23" t="s">
        <v>945</v>
      </c>
      <c r="E1381" s="24">
        <v>44103</v>
      </c>
      <c r="F1381" s="23">
        <v>357</v>
      </c>
      <c r="G1381" s="23">
        <v>0</v>
      </c>
      <c r="H1381" s="25"/>
    </row>
    <row r="1382" spans="1:8" x14ac:dyDescent="0.25">
      <c r="A1382" s="23">
        <v>504360207</v>
      </c>
      <c r="B1382" s="23" t="s">
        <v>48</v>
      </c>
      <c r="C1382" s="24">
        <v>44040</v>
      </c>
      <c r="D1382" s="23" t="s">
        <v>945</v>
      </c>
      <c r="E1382" s="24">
        <v>44103</v>
      </c>
      <c r="F1382" s="23">
        <v>331</v>
      </c>
      <c r="G1382" s="23">
        <v>0</v>
      </c>
      <c r="H1382" s="25"/>
    </row>
    <row r="1383" spans="1:8" x14ac:dyDescent="0.25">
      <c r="A1383" s="23">
        <v>504385767</v>
      </c>
      <c r="B1383" s="23" t="s">
        <v>48</v>
      </c>
      <c r="C1383" s="24">
        <v>44040</v>
      </c>
      <c r="D1383" s="23" t="s">
        <v>945</v>
      </c>
      <c r="E1383" s="24">
        <v>44103</v>
      </c>
      <c r="F1383" s="23">
        <v>227</v>
      </c>
      <c r="G1383" s="23">
        <v>10</v>
      </c>
      <c r="H1383" s="25"/>
    </row>
    <row r="1384" spans="1:8" x14ac:dyDescent="0.25">
      <c r="A1384" s="23">
        <v>504385731</v>
      </c>
      <c r="B1384" s="23" t="s">
        <v>48</v>
      </c>
      <c r="C1384" s="24">
        <v>44040</v>
      </c>
      <c r="D1384" s="23" t="s">
        <v>945</v>
      </c>
      <c r="E1384" s="24">
        <v>44103</v>
      </c>
      <c r="F1384" s="23">
        <v>98</v>
      </c>
      <c r="G1384" s="23">
        <v>0</v>
      </c>
      <c r="H1384" s="25"/>
    </row>
    <row r="1385" spans="1:8" x14ac:dyDescent="0.25">
      <c r="A1385" s="23">
        <v>504384342</v>
      </c>
      <c r="B1385" s="23" t="s">
        <v>48</v>
      </c>
      <c r="C1385" s="24">
        <v>44040</v>
      </c>
      <c r="D1385" s="23" t="s">
        <v>945</v>
      </c>
      <c r="E1385" s="24">
        <v>44103</v>
      </c>
      <c r="F1385" s="23">
        <v>56</v>
      </c>
      <c r="G1385" s="23">
        <v>0</v>
      </c>
      <c r="H1385" s="25"/>
    </row>
    <row r="1386" spans="1:8" x14ac:dyDescent="0.25">
      <c r="A1386" s="23">
        <v>504385811</v>
      </c>
      <c r="B1386" s="23" t="s">
        <v>48</v>
      </c>
      <c r="C1386" s="24">
        <v>44040</v>
      </c>
      <c r="D1386" s="23" t="s">
        <v>945</v>
      </c>
      <c r="E1386" s="24">
        <v>44103</v>
      </c>
      <c r="F1386" s="23">
        <v>43</v>
      </c>
      <c r="G1386" s="23">
        <v>0</v>
      </c>
      <c r="H1386" s="25"/>
    </row>
    <row r="1387" spans="1:8" x14ac:dyDescent="0.25">
      <c r="A1387" s="23">
        <v>504222833</v>
      </c>
      <c r="B1387" s="23" t="s">
        <v>48</v>
      </c>
      <c r="C1387" s="24">
        <v>44040</v>
      </c>
      <c r="D1387" s="23" t="s">
        <v>945</v>
      </c>
      <c r="E1387" s="24">
        <v>44103</v>
      </c>
      <c r="F1387" s="23">
        <v>47</v>
      </c>
      <c r="G1387" s="23">
        <v>0</v>
      </c>
      <c r="H1387" s="25"/>
    </row>
    <row r="1388" spans="1:8" x14ac:dyDescent="0.25">
      <c r="A1388" s="23">
        <v>504165245</v>
      </c>
      <c r="B1388" s="23" t="s">
        <v>48</v>
      </c>
      <c r="C1388" s="24">
        <v>44040</v>
      </c>
      <c r="D1388" s="23" t="s">
        <v>945</v>
      </c>
      <c r="E1388" s="24">
        <v>44103</v>
      </c>
      <c r="F1388" s="23">
        <v>7</v>
      </c>
      <c r="G1388" s="23">
        <v>0</v>
      </c>
      <c r="H1388" s="25"/>
    </row>
    <row r="1389" spans="1:8" x14ac:dyDescent="0.25">
      <c r="A1389" s="23">
        <v>504149935</v>
      </c>
      <c r="B1389" s="23" t="s">
        <v>48</v>
      </c>
      <c r="C1389" s="24">
        <v>44040</v>
      </c>
      <c r="D1389" s="23" t="s">
        <v>945</v>
      </c>
      <c r="E1389" s="24">
        <v>44103</v>
      </c>
      <c r="F1389" s="23">
        <v>4</v>
      </c>
      <c r="G1389" s="23">
        <v>0</v>
      </c>
      <c r="H1389" s="25"/>
    </row>
    <row r="1390" spans="1:8" x14ac:dyDescent="0.25">
      <c r="A1390" s="23">
        <v>504246091</v>
      </c>
      <c r="B1390" s="23" t="s">
        <v>48</v>
      </c>
      <c r="C1390" s="24">
        <v>44040</v>
      </c>
      <c r="D1390" s="23" t="s">
        <v>945</v>
      </c>
      <c r="E1390" s="24">
        <v>44103</v>
      </c>
      <c r="F1390" s="23">
        <v>86</v>
      </c>
      <c r="G1390" s="23">
        <v>48</v>
      </c>
      <c r="H1390" s="25"/>
    </row>
    <row r="1391" spans="1:8" x14ac:dyDescent="0.25">
      <c r="A1391" s="23">
        <v>504221688</v>
      </c>
      <c r="B1391" s="23" t="s">
        <v>48</v>
      </c>
      <c r="C1391" s="24">
        <v>44040</v>
      </c>
      <c r="D1391" s="23" t="s">
        <v>945</v>
      </c>
      <c r="E1391" s="24">
        <v>44103</v>
      </c>
      <c r="F1391" s="23">
        <v>31</v>
      </c>
      <c r="G1391" s="23">
        <v>0</v>
      </c>
      <c r="H1391" s="25"/>
    </row>
    <row r="1392" spans="1:8" x14ac:dyDescent="0.25">
      <c r="A1392" s="23">
        <v>504153152</v>
      </c>
      <c r="B1392" s="23" t="s">
        <v>48</v>
      </c>
      <c r="C1392" s="24">
        <v>44040</v>
      </c>
      <c r="D1392" s="23" t="s">
        <v>945</v>
      </c>
      <c r="E1392" s="24">
        <v>44103</v>
      </c>
      <c r="F1392" s="23">
        <v>28</v>
      </c>
      <c r="G1392" s="23">
        <v>0</v>
      </c>
      <c r="H1392" s="25"/>
    </row>
    <row r="1393" spans="1:8" x14ac:dyDescent="0.25">
      <c r="A1393" s="23">
        <v>504157631</v>
      </c>
      <c r="B1393" s="23" t="s">
        <v>48</v>
      </c>
      <c r="C1393" s="24">
        <v>44040</v>
      </c>
      <c r="D1393" s="23" t="s">
        <v>945</v>
      </c>
      <c r="E1393" s="24">
        <v>44103</v>
      </c>
      <c r="F1393" s="23">
        <v>30</v>
      </c>
      <c r="G1393" s="23">
        <v>0</v>
      </c>
      <c r="H1393" s="25"/>
    </row>
    <row r="1394" spans="1:8" x14ac:dyDescent="0.25">
      <c r="A1394" s="23">
        <v>504203276</v>
      </c>
      <c r="B1394" s="23" t="s">
        <v>48</v>
      </c>
      <c r="C1394" s="24">
        <v>44040</v>
      </c>
      <c r="D1394" s="23" t="s">
        <v>945</v>
      </c>
      <c r="E1394" s="24">
        <v>44103</v>
      </c>
      <c r="F1394" s="23">
        <v>153</v>
      </c>
      <c r="G1394" s="23">
        <v>0</v>
      </c>
      <c r="H1394" s="25"/>
    </row>
    <row r="1395" spans="1:8" x14ac:dyDescent="0.25">
      <c r="A1395" s="23">
        <v>504211431</v>
      </c>
      <c r="B1395" s="23" t="s">
        <v>48</v>
      </c>
      <c r="C1395" s="24">
        <v>44040</v>
      </c>
      <c r="D1395" s="23" t="s">
        <v>945</v>
      </c>
      <c r="E1395" s="24">
        <v>44103</v>
      </c>
      <c r="F1395" s="23">
        <v>33</v>
      </c>
      <c r="G1395" s="23">
        <v>0</v>
      </c>
      <c r="H1395" s="25"/>
    </row>
    <row r="1396" spans="1:8" x14ac:dyDescent="0.25">
      <c r="A1396" s="23">
        <v>504170086</v>
      </c>
      <c r="B1396" s="23" t="s">
        <v>48</v>
      </c>
      <c r="C1396" s="24">
        <v>44040</v>
      </c>
      <c r="D1396" s="23" t="s">
        <v>945</v>
      </c>
      <c r="E1396" s="24">
        <v>44103</v>
      </c>
      <c r="F1396" s="23">
        <v>14</v>
      </c>
      <c r="G1396" s="23">
        <v>0</v>
      </c>
      <c r="H1396" s="25"/>
    </row>
    <row r="1397" spans="1:8" x14ac:dyDescent="0.25">
      <c r="A1397" s="23">
        <v>504221864</v>
      </c>
      <c r="B1397" s="23" t="s">
        <v>48</v>
      </c>
      <c r="C1397" s="24">
        <v>44040</v>
      </c>
      <c r="D1397" s="23" t="s">
        <v>945</v>
      </c>
      <c r="E1397" s="24">
        <v>44103</v>
      </c>
      <c r="F1397" s="23">
        <v>33</v>
      </c>
      <c r="G1397" s="23">
        <v>0</v>
      </c>
      <c r="H1397" s="25"/>
    </row>
    <row r="1398" spans="1:8" x14ac:dyDescent="0.25">
      <c r="A1398" s="23">
        <v>504222835</v>
      </c>
      <c r="B1398" s="23" t="s">
        <v>48</v>
      </c>
      <c r="C1398" s="24">
        <v>44040</v>
      </c>
      <c r="D1398" s="23" t="s">
        <v>945</v>
      </c>
      <c r="E1398" s="24">
        <v>44103</v>
      </c>
      <c r="F1398" s="23">
        <v>183</v>
      </c>
      <c r="G1398" s="23">
        <v>0</v>
      </c>
      <c r="H1398" s="25"/>
    </row>
    <row r="1399" spans="1:8" x14ac:dyDescent="0.25">
      <c r="A1399" s="23">
        <v>504317811</v>
      </c>
      <c r="B1399" s="23" t="s">
        <v>48</v>
      </c>
      <c r="C1399" s="24">
        <v>44040</v>
      </c>
      <c r="D1399" s="23" t="s">
        <v>945</v>
      </c>
      <c r="E1399" s="24">
        <v>44103</v>
      </c>
      <c r="F1399" s="23">
        <v>107</v>
      </c>
      <c r="G1399" s="23">
        <v>0</v>
      </c>
      <c r="H1399" s="25"/>
    </row>
    <row r="1400" spans="1:8" x14ac:dyDescent="0.25">
      <c r="A1400" s="23">
        <v>504342430</v>
      </c>
      <c r="B1400" s="23" t="s">
        <v>48</v>
      </c>
      <c r="C1400" s="24">
        <v>44040</v>
      </c>
      <c r="D1400" s="23" t="s">
        <v>945</v>
      </c>
      <c r="E1400" s="24">
        <v>44103</v>
      </c>
      <c r="F1400" s="23">
        <v>12</v>
      </c>
      <c r="G1400" s="23">
        <v>0</v>
      </c>
      <c r="H1400" s="25"/>
    </row>
    <row r="1401" spans="1:8" x14ac:dyDescent="0.25">
      <c r="A1401" s="23">
        <v>504328643</v>
      </c>
      <c r="B1401" s="23" t="s">
        <v>48</v>
      </c>
      <c r="C1401" s="24">
        <v>44040</v>
      </c>
      <c r="D1401" s="23" t="s">
        <v>945</v>
      </c>
      <c r="E1401" s="24">
        <v>44103</v>
      </c>
      <c r="F1401" s="23">
        <v>3</v>
      </c>
      <c r="G1401" s="23">
        <v>0</v>
      </c>
      <c r="H1401" s="25"/>
    </row>
    <row r="1402" spans="1:8" x14ac:dyDescent="0.25">
      <c r="A1402" s="23">
        <v>504260512</v>
      </c>
      <c r="B1402" s="23" t="s">
        <v>48</v>
      </c>
      <c r="C1402" s="24">
        <v>44040</v>
      </c>
      <c r="D1402" s="23" t="s">
        <v>945</v>
      </c>
      <c r="E1402" s="24">
        <v>44103</v>
      </c>
      <c r="F1402" s="23">
        <v>4</v>
      </c>
      <c r="G1402" s="23">
        <v>0</v>
      </c>
      <c r="H1402" s="25"/>
    </row>
    <row r="1403" spans="1:8" x14ac:dyDescent="0.25">
      <c r="A1403" s="23">
        <v>504255989</v>
      </c>
      <c r="B1403" s="23" t="s">
        <v>48</v>
      </c>
      <c r="C1403" s="24">
        <v>44040</v>
      </c>
      <c r="D1403" s="23" t="s">
        <v>945</v>
      </c>
      <c r="E1403" s="24">
        <v>44103</v>
      </c>
      <c r="F1403" s="23">
        <v>4</v>
      </c>
      <c r="G1403" s="23">
        <v>0</v>
      </c>
      <c r="H1403" s="25"/>
    </row>
    <row r="1404" spans="1:8" x14ac:dyDescent="0.25">
      <c r="A1404" s="23">
        <v>504279064</v>
      </c>
      <c r="B1404" s="23" t="s">
        <v>48</v>
      </c>
      <c r="C1404" s="24">
        <v>44040</v>
      </c>
      <c r="D1404" s="23" t="s">
        <v>945</v>
      </c>
      <c r="E1404" s="24">
        <v>44103</v>
      </c>
      <c r="F1404" s="23">
        <v>34</v>
      </c>
      <c r="G1404" s="23">
        <v>0</v>
      </c>
      <c r="H1404" s="25"/>
    </row>
    <row r="1405" spans="1:8" x14ac:dyDescent="0.25">
      <c r="A1405" s="23">
        <v>504331494</v>
      </c>
      <c r="B1405" s="23" t="s">
        <v>48</v>
      </c>
      <c r="C1405" s="24">
        <v>44040</v>
      </c>
      <c r="D1405" s="23" t="s">
        <v>945</v>
      </c>
      <c r="E1405" s="24">
        <v>44103</v>
      </c>
      <c r="F1405" s="23">
        <v>107</v>
      </c>
      <c r="G1405" s="23">
        <v>0</v>
      </c>
      <c r="H1405" s="25"/>
    </row>
    <row r="1406" spans="1:8" x14ac:dyDescent="0.25">
      <c r="A1406" s="23">
        <v>504092116</v>
      </c>
      <c r="B1406" s="23" t="s">
        <v>48</v>
      </c>
      <c r="C1406" s="24">
        <v>44040</v>
      </c>
      <c r="D1406" s="23" t="s">
        <v>945</v>
      </c>
      <c r="E1406" s="24">
        <v>44103</v>
      </c>
      <c r="F1406" s="23">
        <v>34</v>
      </c>
      <c r="G1406" s="23">
        <v>0</v>
      </c>
      <c r="H1406" s="25"/>
    </row>
    <row r="1407" spans="1:8" x14ac:dyDescent="0.25">
      <c r="A1407" s="23">
        <v>504096626</v>
      </c>
      <c r="B1407" s="23" t="s">
        <v>48</v>
      </c>
      <c r="C1407" s="24">
        <v>44040</v>
      </c>
      <c r="D1407" s="23" t="s">
        <v>945</v>
      </c>
      <c r="E1407" s="24">
        <v>44103</v>
      </c>
      <c r="F1407" s="23">
        <v>5</v>
      </c>
      <c r="G1407" s="23">
        <v>0</v>
      </c>
      <c r="H1407" s="25"/>
    </row>
    <row r="1408" spans="1:8" x14ac:dyDescent="0.25">
      <c r="A1408" s="23">
        <v>504099833</v>
      </c>
      <c r="B1408" s="23" t="s">
        <v>48</v>
      </c>
      <c r="C1408" s="24">
        <v>44040</v>
      </c>
      <c r="D1408" s="23" t="s">
        <v>945</v>
      </c>
      <c r="E1408" s="24">
        <v>44103</v>
      </c>
      <c r="F1408" s="23">
        <v>18</v>
      </c>
      <c r="G1408" s="23">
        <v>0</v>
      </c>
      <c r="H1408" s="25"/>
    </row>
    <row r="1409" spans="1:8" x14ac:dyDescent="0.25">
      <c r="A1409" s="23">
        <v>5801472355</v>
      </c>
      <c r="B1409" s="23" t="s">
        <v>48</v>
      </c>
      <c r="C1409" s="24">
        <v>44040</v>
      </c>
      <c r="D1409" s="23" t="s">
        <v>945</v>
      </c>
      <c r="E1409" s="24">
        <v>44103</v>
      </c>
      <c r="F1409" s="23">
        <v>22</v>
      </c>
      <c r="G1409" s="23">
        <v>0</v>
      </c>
      <c r="H1409" s="25"/>
    </row>
    <row r="1410" spans="1:8" x14ac:dyDescent="0.25">
      <c r="A1410" s="23">
        <v>5801370306</v>
      </c>
      <c r="B1410" s="23" t="s">
        <v>48</v>
      </c>
      <c r="C1410" s="24">
        <v>44040</v>
      </c>
      <c r="D1410" s="23" t="s">
        <v>945</v>
      </c>
      <c r="E1410" s="24">
        <v>44103</v>
      </c>
      <c r="F1410" s="23">
        <v>23</v>
      </c>
      <c r="G1410" s="23">
        <v>0</v>
      </c>
      <c r="H1410" s="25"/>
    </row>
    <row r="1411" spans="1:8" x14ac:dyDescent="0.25">
      <c r="A1411" s="23">
        <v>5801472356</v>
      </c>
      <c r="B1411" s="23" t="s">
        <v>48</v>
      </c>
      <c r="C1411" s="24">
        <v>44040</v>
      </c>
      <c r="D1411" s="23" t="s">
        <v>945</v>
      </c>
      <c r="E1411" s="24">
        <v>44103</v>
      </c>
      <c r="F1411" s="23">
        <v>23</v>
      </c>
      <c r="G1411" s="23">
        <v>0</v>
      </c>
      <c r="H1411" s="25"/>
    </row>
    <row r="1412" spans="1:8" x14ac:dyDescent="0.25">
      <c r="A1412" s="23">
        <v>5801554483</v>
      </c>
      <c r="B1412" s="23" t="s">
        <v>48</v>
      </c>
      <c r="C1412" s="24">
        <v>44040</v>
      </c>
      <c r="D1412" s="23" t="s">
        <v>945</v>
      </c>
      <c r="E1412" s="24">
        <v>44103</v>
      </c>
      <c r="F1412" s="23">
        <v>127</v>
      </c>
      <c r="G1412" s="23">
        <v>0</v>
      </c>
      <c r="H1412" s="25"/>
    </row>
    <row r="1413" spans="1:8" x14ac:dyDescent="0.25">
      <c r="A1413" s="23">
        <v>5801554532</v>
      </c>
      <c r="B1413" s="23" t="s">
        <v>48</v>
      </c>
      <c r="C1413" s="24">
        <v>44040</v>
      </c>
      <c r="D1413" s="23" t="s">
        <v>945</v>
      </c>
      <c r="E1413" s="24">
        <v>44103</v>
      </c>
      <c r="F1413" s="23">
        <v>34</v>
      </c>
      <c r="G1413" s="23">
        <v>0</v>
      </c>
      <c r="H1413" s="25"/>
    </row>
    <row r="1414" spans="1:8" x14ac:dyDescent="0.25">
      <c r="A1414" s="23">
        <v>5801551544</v>
      </c>
      <c r="B1414" s="23" t="s">
        <v>48</v>
      </c>
      <c r="C1414" s="24">
        <v>44040</v>
      </c>
      <c r="D1414" s="23" t="s">
        <v>945</v>
      </c>
      <c r="E1414" s="24">
        <v>44103</v>
      </c>
      <c r="F1414" s="23">
        <v>200</v>
      </c>
      <c r="G1414" s="23">
        <v>0</v>
      </c>
      <c r="H1414" s="25"/>
    </row>
    <row r="1415" spans="1:8" x14ac:dyDescent="0.25">
      <c r="A1415" s="23">
        <v>5801483558</v>
      </c>
      <c r="B1415" s="23" t="s">
        <v>48</v>
      </c>
      <c r="C1415" s="24">
        <v>44040</v>
      </c>
      <c r="D1415" s="23" t="s">
        <v>945</v>
      </c>
      <c r="E1415" s="24">
        <v>44103</v>
      </c>
      <c r="F1415" s="23">
        <v>278</v>
      </c>
      <c r="G1415" s="23">
        <v>0</v>
      </c>
      <c r="H1415" s="25"/>
    </row>
    <row r="1416" spans="1:8" x14ac:dyDescent="0.25">
      <c r="A1416" s="23">
        <v>4895039</v>
      </c>
      <c r="B1416" s="23" t="s">
        <v>48</v>
      </c>
      <c r="C1416" s="24">
        <v>44040</v>
      </c>
      <c r="D1416" s="23" t="s">
        <v>945</v>
      </c>
      <c r="E1416" s="24">
        <v>44103</v>
      </c>
      <c r="F1416" s="23">
        <v>755</v>
      </c>
      <c r="G1416" s="23">
        <v>0</v>
      </c>
      <c r="H1416" s="25"/>
    </row>
    <row r="1417" spans="1:8" x14ac:dyDescent="0.25">
      <c r="A1417" s="23">
        <v>1908677</v>
      </c>
      <c r="B1417" s="23" t="s">
        <v>48</v>
      </c>
      <c r="C1417" s="24">
        <v>44040</v>
      </c>
      <c r="D1417" s="23" t="s">
        <v>945</v>
      </c>
      <c r="E1417" s="24">
        <v>44103</v>
      </c>
      <c r="F1417" s="23">
        <v>4</v>
      </c>
      <c r="G1417" s="23">
        <v>0</v>
      </c>
      <c r="H1417" s="25"/>
    </row>
    <row r="1418" spans="1:8" x14ac:dyDescent="0.25">
      <c r="A1418" s="23">
        <v>2996002</v>
      </c>
      <c r="B1418" s="23" t="s">
        <v>48</v>
      </c>
      <c r="C1418" s="24">
        <v>44040</v>
      </c>
      <c r="D1418" s="23" t="s">
        <v>945</v>
      </c>
      <c r="E1418" s="24">
        <v>44103</v>
      </c>
      <c r="F1418" s="23">
        <v>6</v>
      </c>
      <c r="G1418" s="23">
        <v>0</v>
      </c>
      <c r="H1418" s="25"/>
    </row>
    <row r="1419" spans="1:8" x14ac:dyDescent="0.25">
      <c r="A1419" s="23">
        <v>4823619</v>
      </c>
      <c r="B1419" s="23" t="s">
        <v>48</v>
      </c>
      <c r="C1419" s="24">
        <v>44040</v>
      </c>
      <c r="D1419" s="23" t="s">
        <v>945</v>
      </c>
      <c r="E1419" s="24">
        <v>44103</v>
      </c>
      <c r="F1419" s="23">
        <v>4</v>
      </c>
      <c r="G1419" s="23">
        <v>0</v>
      </c>
      <c r="H1419" s="25"/>
    </row>
    <row r="1420" spans="1:8" x14ac:dyDescent="0.25">
      <c r="A1420" s="23">
        <v>4851004</v>
      </c>
      <c r="B1420" s="23" t="s">
        <v>48</v>
      </c>
      <c r="C1420" s="24">
        <v>44040</v>
      </c>
      <c r="D1420" s="23" t="s">
        <v>945</v>
      </c>
      <c r="E1420" s="24">
        <v>44103</v>
      </c>
      <c r="F1420" s="23">
        <v>30</v>
      </c>
      <c r="G1420" s="23">
        <v>0</v>
      </c>
      <c r="H1420" s="25"/>
    </row>
    <row r="1421" spans="1:8" x14ac:dyDescent="0.25">
      <c r="A1421" s="23">
        <v>5801487258</v>
      </c>
      <c r="B1421" s="23" t="s">
        <v>48</v>
      </c>
      <c r="C1421" s="24">
        <v>44040</v>
      </c>
      <c r="D1421" s="23" t="s">
        <v>945</v>
      </c>
      <c r="E1421" s="24">
        <v>44103</v>
      </c>
      <c r="F1421" s="23">
        <v>16</v>
      </c>
      <c r="G1421" s="23">
        <v>0</v>
      </c>
      <c r="H1421" s="25"/>
    </row>
    <row r="1422" spans="1:8" x14ac:dyDescent="0.25">
      <c r="A1422" s="23">
        <v>5801483583</v>
      </c>
      <c r="B1422" s="23" t="s">
        <v>48</v>
      </c>
      <c r="C1422" s="24">
        <v>44040</v>
      </c>
      <c r="D1422" s="23" t="s">
        <v>945</v>
      </c>
      <c r="E1422" s="24">
        <v>44103</v>
      </c>
      <c r="F1422" s="23">
        <v>226</v>
      </c>
      <c r="G1422" s="23">
        <v>0</v>
      </c>
      <c r="H1422" s="25"/>
    </row>
    <row r="1423" spans="1:8" x14ac:dyDescent="0.25">
      <c r="A1423" s="23">
        <v>5801487262</v>
      </c>
      <c r="B1423" s="23" t="s">
        <v>48</v>
      </c>
      <c r="C1423" s="24">
        <v>44040</v>
      </c>
      <c r="D1423" s="23" t="s">
        <v>945</v>
      </c>
      <c r="E1423" s="24">
        <v>44103</v>
      </c>
      <c r="F1423" s="23">
        <v>16</v>
      </c>
      <c r="G1423" s="23">
        <v>0</v>
      </c>
      <c r="H1423" s="25"/>
    </row>
    <row r="1424" spans="1:8" x14ac:dyDescent="0.25">
      <c r="A1424" s="23">
        <v>5801563128</v>
      </c>
      <c r="B1424" s="23" t="s">
        <v>48</v>
      </c>
      <c r="C1424" s="24">
        <v>44040</v>
      </c>
      <c r="D1424" s="23" t="s">
        <v>945</v>
      </c>
      <c r="E1424" s="24">
        <v>44103</v>
      </c>
      <c r="F1424" s="23">
        <v>331</v>
      </c>
      <c r="G1424" s="23">
        <v>0</v>
      </c>
      <c r="H1424" s="25"/>
    </row>
    <row r="1425" spans="1:8" x14ac:dyDescent="0.25">
      <c r="A1425" s="23">
        <v>5801541760</v>
      </c>
      <c r="B1425" s="23" t="s">
        <v>48</v>
      </c>
      <c r="C1425" s="24">
        <v>44040</v>
      </c>
      <c r="D1425" s="23" t="s">
        <v>945</v>
      </c>
      <c r="E1425" s="24">
        <v>44103</v>
      </c>
      <c r="F1425" s="23">
        <v>55</v>
      </c>
      <c r="G1425" s="23">
        <v>0</v>
      </c>
      <c r="H1425" s="25"/>
    </row>
    <row r="1426" spans="1:8" x14ac:dyDescent="0.25">
      <c r="A1426" s="23">
        <v>5801512635</v>
      </c>
      <c r="B1426" s="23" t="s">
        <v>48</v>
      </c>
      <c r="C1426" s="24">
        <v>44040</v>
      </c>
      <c r="D1426" s="23" t="s">
        <v>945</v>
      </c>
      <c r="E1426" s="24">
        <v>44103</v>
      </c>
      <c r="F1426" s="23">
        <v>3</v>
      </c>
      <c r="G1426" s="23">
        <v>0</v>
      </c>
      <c r="H1426" s="25"/>
    </row>
    <row r="1427" spans="1:8" x14ac:dyDescent="0.25">
      <c r="A1427" s="23">
        <v>5801485340</v>
      </c>
      <c r="B1427" s="23" t="s">
        <v>48</v>
      </c>
      <c r="C1427" s="24">
        <v>44040</v>
      </c>
      <c r="D1427" s="23" t="s">
        <v>945</v>
      </c>
      <c r="E1427" s="24">
        <v>44103</v>
      </c>
      <c r="F1427" s="23">
        <v>2</v>
      </c>
      <c r="G1427" s="23">
        <v>0</v>
      </c>
      <c r="H1427" s="25"/>
    </row>
    <row r="1428" spans="1:8" x14ac:dyDescent="0.25">
      <c r="A1428" s="23">
        <v>5801551667</v>
      </c>
      <c r="B1428" s="23" t="s">
        <v>48</v>
      </c>
      <c r="C1428" s="24">
        <v>44040</v>
      </c>
      <c r="D1428" s="23" t="s">
        <v>945</v>
      </c>
      <c r="E1428" s="24">
        <v>44103</v>
      </c>
      <c r="F1428" s="23">
        <v>177</v>
      </c>
      <c r="G1428" s="23">
        <v>0</v>
      </c>
      <c r="H1428" s="25"/>
    </row>
    <row r="1429" spans="1:8" x14ac:dyDescent="0.25">
      <c r="A1429" s="23">
        <v>5801514681</v>
      </c>
      <c r="B1429" s="23" t="s">
        <v>48</v>
      </c>
      <c r="C1429" s="24">
        <v>44040</v>
      </c>
      <c r="D1429" s="23" t="s">
        <v>945</v>
      </c>
      <c r="E1429" s="24">
        <v>44103</v>
      </c>
      <c r="F1429" s="23">
        <v>31</v>
      </c>
      <c r="G1429" s="23">
        <v>0</v>
      </c>
      <c r="H1429" s="25"/>
    </row>
    <row r="1430" spans="1:8" x14ac:dyDescent="0.25">
      <c r="A1430" s="23">
        <v>5801554410</v>
      </c>
      <c r="B1430" s="23" t="s">
        <v>48</v>
      </c>
      <c r="C1430" s="24">
        <v>44040</v>
      </c>
      <c r="D1430" s="23" t="s">
        <v>945</v>
      </c>
      <c r="E1430" s="24">
        <v>44103</v>
      </c>
      <c r="F1430" s="23">
        <v>12</v>
      </c>
      <c r="G1430" s="23">
        <v>0</v>
      </c>
      <c r="H1430" s="25"/>
    </row>
    <row r="1431" spans="1:8" x14ac:dyDescent="0.25">
      <c r="A1431" s="23">
        <v>5801554401</v>
      </c>
      <c r="B1431" s="23" t="s">
        <v>48</v>
      </c>
      <c r="C1431" s="24">
        <v>44040</v>
      </c>
      <c r="D1431" s="23" t="s">
        <v>945</v>
      </c>
      <c r="E1431" s="24">
        <v>44103</v>
      </c>
      <c r="F1431" s="23">
        <v>9</v>
      </c>
      <c r="G1431" s="23">
        <v>0</v>
      </c>
      <c r="H1431" s="25"/>
    </row>
    <row r="1432" spans="1:8" x14ac:dyDescent="0.25">
      <c r="A1432" s="23">
        <v>504389081</v>
      </c>
      <c r="B1432" s="23" t="s">
        <v>48</v>
      </c>
      <c r="C1432" s="24">
        <v>44040</v>
      </c>
      <c r="D1432" s="23" t="s">
        <v>945</v>
      </c>
      <c r="E1432" s="24">
        <v>44103</v>
      </c>
      <c r="F1432" s="23">
        <v>32</v>
      </c>
      <c r="G1432" s="23">
        <v>0</v>
      </c>
      <c r="H1432" s="25"/>
    </row>
    <row r="1433" spans="1:8" x14ac:dyDescent="0.25">
      <c r="A1433" s="23">
        <v>504388939</v>
      </c>
      <c r="B1433" s="23" t="s">
        <v>48</v>
      </c>
      <c r="C1433" s="24">
        <v>44040</v>
      </c>
      <c r="D1433" s="23" t="s">
        <v>945</v>
      </c>
      <c r="E1433" s="24">
        <v>44103</v>
      </c>
      <c r="F1433" s="23">
        <v>10</v>
      </c>
      <c r="G1433" s="23">
        <v>0</v>
      </c>
      <c r="H1433" s="25"/>
    </row>
    <row r="1434" spans="1:8" x14ac:dyDescent="0.25">
      <c r="A1434" s="23">
        <v>504384346</v>
      </c>
      <c r="B1434" s="23" t="s">
        <v>48</v>
      </c>
      <c r="C1434" s="24">
        <v>44040</v>
      </c>
      <c r="D1434" s="23" t="s">
        <v>945</v>
      </c>
      <c r="E1434" s="24">
        <v>44103</v>
      </c>
      <c r="F1434" s="23">
        <v>90</v>
      </c>
      <c r="G1434" s="23">
        <v>0</v>
      </c>
      <c r="H1434" s="25"/>
    </row>
    <row r="1435" spans="1:8" x14ac:dyDescent="0.25">
      <c r="A1435" s="23">
        <v>504385699</v>
      </c>
      <c r="B1435" s="23" t="s">
        <v>48</v>
      </c>
      <c r="C1435" s="24">
        <v>44040</v>
      </c>
      <c r="D1435" s="23" t="s">
        <v>945</v>
      </c>
      <c r="E1435" s="24">
        <v>44103</v>
      </c>
      <c r="F1435" s="23">
        <v>104</v>
      </c>
      <c r="G1435" s="23">
        <v>0</v>
      </c>
      <c r="H1435" s="25"/>
    </row>
    <row r="1436" spans="1:8" x14ac:dyDescent="0.25">
      <c r="A1436" s="23">
        <v>504385765</v>
      </c>
      <c r="B1436" s="23" t="s">
        <v>48</v>
      </c>
      <c r="C1436" s="24">
        <v>44040</v>
      </c>
      <c r="D1436" s="23" t="s">
        <v>945</v>
      </c>
      <c r="E1436" s="24">
        <v>44103</v>
      </c>
      <c r="F1436" s="23">
        <v>8</v>
      </c>
      <c r="G1436" s="23">
        <v>0</v>
      </c>
      <c r="H1436" s="25"/>
    </row>
    <row r="1437" spans="1:8" x14ac:dyDescent="0.25">
      <c r="A1437" s="23">
        <v>504389794</v>
      </c>
      <c r="B1437" s="23" t="s">
        <v>48</v>
      </c>
      <c r="C1437" s="24">
        <v>44040</v>
      </c>
      <c r="D1437" s="23" t="s">
        <v>945</v>
      </c>
      <c r="E1437" s="24">
        <v>44103</v>
      </c>
      <c r="F1437" s="23">
        <v>22</v>
      </c>
      <c r="G1437" s="23">
        <v>0</v>
      </c>
      <c r="H1437" s="25"/>
    </row>
    <row r="1438" spans="1:8" x14ac:dyDescent="0.25">
      <c r="A1438" s="23">
        <v>504386427</v>
      </c>
      <c r="B1438" s="23" t="s">
        <v>48</v>
      </c>
      <c r="C1438" s="24">
        <v>44040</v>
      </c>
      <c r="D1438" s="23" t="s">
        <v>945</v>
      </c>
      <c r="E1438" s="24">
        <v>44103</v>
      </c>
      <c r="F1438" s="23">
        <v>30</v>
      </c>
      <c r="G1438" s="23">
        <v>0</v>
      </c>
      <c r="H1438" s="25"/>
    </row>
    <row r="1439" spans="1:8" x14ac:dyDescent="0.25">
      <c r="A1439" s="23">
        <v>504386584</v>
      </c>
      <c r="B1439" s="23" t="s">
        <v>48</v>
      </c>
      <c r="C1439" s="24">
        <v>44040</v>
      </c>
      <c r="D1439" s="23" t="s">
        <v>945</v>
      </c>
      <c r="E1439" s="24">
        <v>44103</v>
      </c>
      <c r="F1439" s="23">
        <v>6</v>
      </c>
      <c r="G1439" s="23">
        <v>0</v>
      </c>
      <c r="H1439" s="25"/>
    </row>
    <row r="1440" spans="1:8" x14ac:dyDescent="0.25">
      <c r="A1440" s="23">
        <v>5801363259</v>
      </c>
      <c r="B1440" s="23" t="s">
        <v>48</v>
      </c>
      <c r="C1440" s="24">
        <v>44040</v>
      </c>
      <c r="D1440" s="23" t="s">
        <v>945</v>
      </c>
      <c r="E1440" s="24">
        <v>44103</v>
      </c>
      <c r="F1440" s="23">
        <v>9</v>
      </c>
      <c r="G1440" s="23">
        <v>0</v>
      </c>
      <c r="H1440" s="25"/>
    </row>
    <row r="1441" spans="1:8" x14ac:dyDescent="0.25">
      <c r="A1441" s="23">
        <v>5801435660</v>
      </c>
      <c r="B1441" s="23" t="s">
        <v>48</v>
      </c>
      <c r="C1441" s="24">
        <v>44040</v>
      </c>
      <c r="D1441" s="23" t="s">
        <v>945</v>
      </c>
      <c r="E1441" s="24">
        <v>44103</v>
      </c>
      <c r="F1441" s="23">
        <v>3</v>
      </c>
      <c r="G1441" s="23">
        <v>0</v>
      </c>
      <c r="H1441" s="25"/>
    </row>
    <row r="1442" spans="1:8" x14ac:dyDescent="0.25">
      <c r="A1442" s="23">
        <v>504264089</v>
      </c>
      <c r="B1442" s="23" t="s">
        <v>48</v>
      </c>
      <c r="C1442" s="24">
        <v>44040</v>
      </c>
      <c r="D1442" s="23" t="s">
        <v>945</v>
      </c>
      <c r="E1442" s="24">
        <v>44103</v>
      </c>
      <c r="F1442" s="23">
        <v>24</v>
      </c>
      <c r="G1442" s="23">
        <v>0</v>
      </c>
      <c r="H1442" s="25"/>
    </row>
    <row r="1443" spans="1:8" x14ac:dyDescent="0.25">
      <c r="A1443" s="23">
        <v>504267070</v>
      </c>
      <c r="B1443" s="23" t="s">
        <v>48</v>
      </c>
      <c r="C1443" s="24">
        <v>44040</v>
      </c>
      <c r="D1443" s="23" t="s">
        <v>945</v>
      </c>
      <c r="E1443" s="24">
        <v>44103</v>
      </c>
      <c r="F1443" s="23">
        <v>2</v>
      </c>
      <c r="G1443" s="23">
        <v>0</v>
      </c>
      <c r="H1443" s="25"/>
    </row>
    <row r="1444" spans="1:8" x14ac:dyDescent="0.25">
      <c r="A1444" s="23">
        <v>504287620</v>
      </c>
      <c r="B1444" s="23" t="s">
        <v>48</v>
      </c>
      <c r="C1444" s="24">
        <v>44040</v>
      </c>
      <c r="D1444" s="23" t="s">
        <v>945</v>
      </c>
      <c r="E1444" s="24">
        <v>44103</v>
      </c>
      <c r="F1444" s="23">
        <v>5</v>
      </c>
      <c r="G1444" s="23">
        <v>0</v>
      </c>
      <c r="H1444" s="25"/>
    </row>
    <row r="1445" spans="1:8" x14ac:dyDescent="0.25">
      <c r="A1445" s="23">
        <v>504307592</v>
      </c>
      <c r="B1445" s="23" t="s">
        <v>48</v>
      </c>
      <c r="C1445" s="24">
        <v>44040</v>
      </c>
      <c r="D1445" s="23" t="s">
        <v>945</v>
      </c>
      <c r="E1445" s="24">
        <v>44103</v>
      </c>
      <c r="F1445" s="23">
        <v>76</v>
      </c>
      <c r="G1445" s="23">
        <v>0</v>
      </c>
      <c r="H1445" s="25"/>
    </row>
    <row r="1446" spans="1:8" x14ac:dyDescent="0.25">
      <c r="A1446" s="23">
        <v>504382791</v>
      </c>
      <c r="B1446" s="23" t="s">
        <v>48</v>
      </c>
      <c r="C1446" s="24">
        <v>44040</v>
      </c>
      <c r="D1446" s="23" t="s">
        <v>945</v>
      </c>
      <c r="E1446" s="24">
        <v>44103</v>
      </c>
      <c r="F1446" s="23">
        <v>38</v>
      </c>
      <c r="G1446" s="23">
        <v>0</v>
      </c>
      <c r="H1446" s="25"/>
    </row>
    <row r="1447" spans="1:8" x14ac:dyDescent="0.25">
      <c r="A1447" s="23">
        <v>504380259</v>
      </c>
      <c r="B1447" s="23" t="s">
        <v>48</v>
      </c>
      <c r="C1447" s="24">
        <v>44040</v>
      </c>
      <c r="D1447" s="23" t="s">
        <v>945</v>
      </c>
      <c r="E1447" s="24">
        <v>44103</v>
      </c>
      <c r="F1447" s="23">
        <v>372</v>
      </c>
      <c r="G1447" s="23">
        <v>0</v>
      </c>
      <c r="H1447" s="25"/>
    </row>
    <row r="1448" spans="1:8" x14ac:dyDescent="0.25">
      <c r="A1448" s="23">
        <v>5802168789</v>
      </c>
      <c r="B1448" s="23" t="s">
        <v>48</v>
      </c>
      <c r="C1448" s="24">
        <v>44040</v>
      </c>
      <c r="D1448" s="23" t="s">
        <v>945</v>
      </c>
      <c r="E1448" s="24">
        <v>44103</v>
      </c>
      <c r="F1448" s="23">
        <v>500</v>
      </c>
      <c r="G1448" s="23">
        <v>0</v>
      </c>
      <c r="H1448" s="25"/>
    </row>
    <row r="1449" spans="1:8" x14ac:dyDescent="0.25">
      <c r="A1449" s="23">
        <v>504384189</v>
      </c>
      <c r="B1449" s="23" t="s">
        <v>48</v>
      </c>
      <c r="C1449" s="24">
        <v>44040</v>
      </c>
      <c r="D1449" s="23" t="s">
        <v>945</v>
      </c>
      <c r="E1449" s="24">
        <v>44103</v>
      </c>
      <c r="F1449" s="23">
        <v>95</v>
      </c>
      <c r="G1449" s="23">
        <v>0</v>
      </c>
      <c r="H1449" s="25"/>
    </row>
    <row r="1450" spans="1:8" x14ac:dyDescent="0.25">
      <c r="A1450" s="23">
        <v>5802010700</v>
      </c>
      <c r="B1450" s="23" t="s">
        <v>48</v>
      </c>
      <c r="C1450" s="24">
        <v>44040</v>
      </c>
      <c r="D1450" s="23" t="s">
        <v>945</v>
      </c>
      <c r="E1450" s="24">
        <v>44103</v>
      </c>
      <c r="F1450" s="23">
        <v>3</v>
      </c>
      <c r="G1450" s="23">
        <v>0</v>
      </c>
      <c r="H1450" s="25"/>
    </row>
    <row r="1451" spans="1:8" x14ac:dyDescent="0.25">
      <c r="A1451" s="23">
        <v>5802135353</v>
      </c>
      <c r="B1451" s="23" t="s">
        <v>48</v>
      </c>
      <c r="C1451" s="24">
        <v>44040</v>
      </c>
      <c r="D1451" s="23" t="s">
        <v>945</v>
      </c>
      <c r="E1451" s="24">
        <v>44103</v>
      </c>
      <c r="F1451" s="23">
        <v>17</v>
      </c>
      <c r="G1451" s="23">
        <v>0</v>
      </c>
      <c r="H1451" s="25"/>
    </row>
    <row r="1452" spans="1:8" x14ac:dyDescent="0.25">
      <c r="A1452" s="23">
        <v>5802000942</v>
      </c>
      <c r="B1452" s="23" t="s">
        <v>48</v>
      </c>
      <c r="C1452" s="24">
        <v>44040</v>
      </c>
      <c r="D1452" s="23" t="s">
        <v>945</v>
      </c>
      <c r="E1452" s="24">
        <v>44103</v>
      </c>
      <c r="F1452" s="23">
        <v>35</v>
      </c>
      <c r="G1452" s="23">
        <v>0</v>
      </c>
      <c r="H1452" s="25"/>
    </row>
    <row r="1453" spans="1:8" x14ac:dyDescent="0.25">
      <c r="A1453" s="23">
        <v>5802048518</v>
      </c>
      <c r="B1453" s="23" t="s">
        <v>48</v>
      </c>
      <c r="C1453" s="24">
        <v>44040</v>
      </c>
      <c r="D1453" s="23" t="s">
        <v>945</v>
      </c>
      <c r="E1453" s="24">
        <v>44103</v>
      </c>
      <c r="F1453" s="23">
        <v>11</v>
      </c>
      <c r="G1453" s="23">
        <v>0</v>
      </c>
      <c r="H1453" s="25"/>
    </row>
    <row r="1454" spans="1:8" x14ac:dyDescent="0.25">
      <c r="A1454" s="23">
        <v>5802114203</v>
      </c>
      <c r="B1454" s="23" t="s">
        <v>48</v>
      </c>
      <c r="C1454" s="24">
        <v>44040</v>
      </c>
      <c r="D1454" s="23" t="s">
        <v>945</v>
      </c>
      <c r="E1454" s="24">
        <v>44103</v>
      </c>
      <c r="F1454" s="23">
        <v>348</v>
      </c>
      <c r="G1454" s="23">
        <v>0</v>
      </c>
      <c r="H1454" s="25"/>
    </row>
    <row r="1455" spans="1:8" x14ac:dyDescent="0.25">
      <c r="A1455" s="23">
        <v>5801554418</v>
      </c>
      <c r="B1455" s="23" t="s">
        <v>48</v>
      </c>
      <c r="C1455" s="24">
        <v>44040</v>
      </c>
      <c r="D1455" s="23" t="s">
        <v>945</v>
      </c>
      <c r="E1455" s="24">
        <v>44103</v>
      </c>
      <c r="F1455" s="23">
        <v>6</v>
      </c>
      <c r="G1455" s="23">
        <v>0</v>
      </c>
      <c r="H1455" s="25"/>
    </row>
    <row r="1456" spans="1:8" x14ac:dyDescent="0.25">
      <c r="A1456" s="23">
        <v>5801572470</v>
      </c>
      <c r="B1456" s="23" t="s">
        <v>48</v>
      </c>
      <c r="C1456" s="24">
        <v>44040</v>
      </c>
      <c r="D1456" s="23" t="s">
        <v>945</v>
      </c>
      <c r="E1456" s="24">
        <v>44103</v>
      </c>
      <c r="F1456" s="23">
        <v>10</v>
      </c>
      <c r="G1456" s="23">
        <v>0</v>
      </c>
      <c r="H1456" s="25"/>
    </row>
    <row r="1457" spans="1:8" x14ac:dyDescent="0.25">
      <c r="A1457" s="23">
        <v>5801544772</v>
      </c>
      <c r="B1457" s="23" t="s">
        <v>48</v>
      </c>
      <c r="C1457" s="24">
        <v>44040</v>
      </c>
      <c r="D1457" s="23" t="s">
        <v>945</v>
      </c>
      <c r="E1457" s="24">
        <v>44103</v>
      </c>
      <c r="F1457" s="23">
        <v>51</v>
      </c>
      <c r="G1457" s="23">
        <v>0</v>
      </c>
      <c r="H1457" s="25"/>
    </row>
    <row r="1458" spans="1:8" x14ac:dyDescent="0.25">
      <c r="A1458" s="23">
        <v>5801572990</v>
      </c>
      <c r="B1458" s="23" t="s">
        <v>48</v>
      </c>
      <c r="C1458" s="24">
        <v>44040</v>
      </c>
      <c r="D1458" s="23" t="s">
        <v>945</v>
      </c>
      <c r="E1458" s="24">
        <v>44103</v>
      </c>
      <c r="F1458" s="23">
        <v>11</v>
      </c>
      <c r="G1458" s="23">
        <v>0</v>
      </c>
      <c r="H1458" s="25"/>
    </row>
    <row r="1459" spans="1:8" x14ac:dyDescent="0.25">
      <c r="A1459" s="23">
        <v>5801494470</v>
      </c>
      <c r="B1459" s="23" t="s">
        <v>48</v>
      </c>
      <c r="C1459" s="24">
        <v>44040</v>
      </c>
      <c r="D1459" s="23" t="s">
        <v>945</v>
      </c>
      <c r="E1459" s="24">
        <v>44103</v>
      </c>
      <c r="F1459" s="23">
        <v>2</v>
      </c>
      <c r="G1459" s="23">
        <v>0</v>
      </c>
      <c r="H1459" s="25"/>
    </row>
    <row r="1460" spans="1:8" x14ac:dyDescent="0.25">
      <c r="A1460" s="23">
        <v>5801592275</v>
      </c>
      <c r="B1460" s="23" t="s">
        <v>48</v>
      </c>
      <c r="C1460" s="24">
        <v>44040</v>
      </c>
      <c r="D1460" s="23" t="s">
        <v>945</v>
      </c>
      <c r="E1460" s="24">
        <v>44103</v>
      </c>
      <c r="F1460" s="23">
        <v>29</v>
      </c>
      <c r="G1460" s="23">
        <v>0</v>
      </c>
      <c r="H1460" s="25"/>
    </row>
    <row r="1461" spans="1:8" x14ac:dyDescent="0.25">
      <c r="A1461" s="23">
        <v>5801753751</v>
      </c>
      <c r="B1461" s="23" t="s">
        <v>48</v>
      </c>
      <c r="C1461" s="24">
        <v>44040</v>
      </c>
      <c r="D1461" s="23" t="s">
        <v>945</v>
      </c>
      <c r="E1461" s="24">
        <v>44103</v>
      </c>
      <c r="F1461" s="23">
        <v>43</v>
      </c>
      <c r="G1461" s="23">
        <v>0</v>
      </c>
      <c r="H1461" s="25"/>
    </row>
    <row r="1462" spans="1:8" x14ac:dyDescent="0.25">
      <c r="A1462" s="23">
        <v>5801663526</v>
      </c>
      <c r="B1462" s="23" t="s">
        <v>48</v>
      </c>
      <c r="C1462" s="24">
        <v>44040</v>
      </c>
      <c r="D1462" s="23" t="s">
        <v>945</v>
      </c>
      <c r="E1462" s="24">
        <v>44103</v>
      </c>
      <c r="F1462" s="23">
        <v>840</v>
      </c>
      <c r="G1462" s="23">
        <v>0</v>
      </c>
      <c r="H1462" s="25"/>
    </row>
    <row r="1463" spans="1:8" x14ac:dyDescent="0.25">
      <c r="A1463" s="23">
        <v>5801603433</v>
      </c>
      <c r="B1463" s="23" t="s">
        <v>48</v>
      </c>
      <c r="C1463" s="24">
        <v>44040</v>
      </c>
      <c r="D1463" s="23" t="s">
        <v>945</v>
      </c>
      <c r="E1463" s="24">
        <v>44103</v>
      </c>
      <c r="F1463" s="23">
        <v>36</v>
      </c>
      <c r="G1463" s="23">
        <v>0</v>
      </c>
      <c r="H1463" s="25"/>
    </row>
    <row r="1464" spans="1:8" x14ac:dyDescent="0.25">
      <c r="A1464" s="23">
        <v>5801716858</v>
      </c>
      <c r="B1464" s="23" t="s">
        <v>48</v>
      </c>
      <c r="C1464" s="24">
        <v>44040</v>
      </c>
      <c r="D1464" s="23" t="s">
        <v>945</v>
      </c>
      <c r="E1464" s="24">
        <v>44103</v>
      </c>
      <c r="F1464" s="23">
        <v>7</v>
      </c>
      <c r="G1464" s="23">
        <v>0</v>
      </c>
      <c r="H1464" s="25"/>
    </row>
    <row r="1465" spans="1:8" x14ac:dyDescent="0.25">
      <c r="A1465" s="23">
        <v>5801627328</v>
      </c>
      <c r="B1465" s="23" t="s">
        <v>48</v>
      </c>
      <c r="C1465" s="24">
        <v>44040</v>
      </c>
      <c r="D1465" s="23" t="s">
        <v>945</v>
      </c>
      <c r="E1465" s="24">
        <v>44103</v>
      </c>
      <c r="F1465" s="23">
        <v>13</v>
      </c>
      <c r="G1465" s="23">
        <v>0</v>
      </c>
      <c r="H1465" s="25"/>
    </row>
    <row r="1466" spans="1:8" x14ac:dyDescent="0.25">
      <c r="A1466" s="23">
        <v>5801669637</v>
      </c>
      <c r="B1466" s="23" t="s">
        <v>48</v>
      </c>
      <c r="C1466" s="24">
        <v>44040</v>
      </c>
      <c r="D1466" s="23" t="s">
        <v>945</v>
      </c>
      <c r="E1466" s="24">
        <v>44103</v>
      </c>
      <c r="F1466" s="23">
        <v>112</v>
      </c>
      <c r="G1466" s="23">
        <v>0</v>
      </c>
      <c r="H1466" s="25"/>
    </row>
    <row r="1467" spans="1:8" x14ac:dyDescent="0.25">
      <c r="A1467" s="23">
        <v>5801754858</v>
      </c>
      <c r="B1467" s="23" t="s">
        <v>48</v>
      </c>
      <c r="C1467" s="24">
        <v>44040</v>
      </c>
      <c r="D1467" s="23" t="s">
        <v>945</v>
      </c>
      <c r="E1467" s="24">
        <v>44103</v>
      </c>
      <c r="F1467" s="23">
        <v>11</v>
      </c>
      <c r="G1467" s="23">
        <v>0</v>
      </c>
      <c r="H1467" s="25"/>
    </row>
    <row r="1468" spans="1:8" x14ac:dyDescent="0.25">
      <c r="A1468" s="23">
        <v>5801616096</v>
      </c>
      <c r="B1468" s="23" t="s">
        <v>48</v>
      </c>
      <c r="C1468" s="24">
        <v>44040</v>
      </c>
      <c r="D1468" s="23" t="s">
        <v>945</v>
      </c>
      <c r="E1468" s="24">
        <v>44103</v>
      </c>
      <c r="F1468" s="23">
        <v>17</v>
      </c>
      <c r="G1468" s="23">
        <v>0</v>
      </c>
      <c r="H1468" s="25"/>
    </row>
    <row r="1469" spans="1:8" x14ac:dyDescent="0.25">
      <c r="A1469" s="23">
        <v>5801748503</v>
      </c>
      <c r="B1469" s="23" t="s">
        <v>48</v>
      </c>
      <c r="C1469" s="24">
        <v>44040</v>
      </c>
      <c r="D1469" s="23" t="s">
        <v>945</v>
      </c>
      <c r="E1469" s="24">
        <v>44103</v>
      </c>
      <c r="F1469" s="23">
        <v>28</v>
      </c>
      <c r="G1469" s="23">
        <v>0</v>
      </c>
      <c r="H1469" s="25"/>
    </row>
    <row r="1470" spans="1:8" x14ac:dyDescent="0.25">
      <c r="A1470" s="23">
        <v>5801700593</v>
      </c>
      <c r="B1470" s="23" t="s">
        <v>48</v>
      </c>
      <c r="C1470" s="24">
        <v>44040</v>
      </c>
      <c r="D1470" s="23" t="s">
        <v>945</v>
      </c>
      <c r="E1470" s="24">
        <v>44103</v>
      </c>
      <c r="F1470" s="23">
        <v>9</v>
      </c>
      <c r="G1470" s="23">
        <v>0</v>
      </c>
      <c r="H1470" s="25"/>
    </row>
    <row r="1471" spans="1:8" x14ac:dyDescent="0.25">
      <c r="A1471" s="23">
        <v>5801674387</v>
      </c>
      <c r="B1471" s="23" t="s">
        <v>48</v>
      </c>
      <c r="C1471" s="24">
        <v>44040</v>
      </c>
      <c r="D1471" s="23" t="s">
        <v>945</v>
      </c>
      <c r="E1471" s="24">
        <v>44103</v>
      </c>
      <c r="F1471" s="23">
        <v>20</v>
      </c>
      <c r="G1471" s="23">
        <v>0</v>
      </c>
      <c r="H1471" s="25"/>
    </row>
    <row r="1472" spans="1:8" x14ac:dyDescent="0.25">
      <c r="A1472" s="23">
        <v>5801601335</v>
      </c>
      <c r="B1472" s="23" t="s">
        <v>48</v>
      </c>
      <c r="C1472" s="24">
        <v>44040</v>
      </c>
      <c r="D1472" s="23" t="s">
        <v>945</v>
      </c>
      <c r="E1472" s="24">
        <v>44103</v>
      </c>
      <c r="F1472" s="23">
        <v>47</v>
      </c>
      <c r="G1472" s="23">
        <v>0</v>
      </c>
      <c r="H1472" s="25"/>
    </row>
    <row r="1473" spans="1:8" x14ac:dyDescent="0.25">
      <c r="A1473" s="23">
        <v>5801640964</v>
      </c>
      <c r="B1473" s="23" t="s">
        <v>48</v>
      </c>
      <c r="C1473" s="24">
        <v>44040</v>
      </c>
      <c r="D1473" s="23" t="s">
        <v>945</v>
      </c>
      <c r="E1473" s="24">
        <v>44103</v>
      </c>
      <c r="F1473" s="23">
        <v>4</v>
      </c>
      <c r="G1473" s="23">
        <v>0</v>
      </c>
      <c r="H1473" s="25"/>
    </row>
    <row r="1474" spans="1:8" x14ac:dyDescent="0.25">
      <c r="A1474" s="23">
        <v>5801686484</v>
      </c>
      <c r="B1474" s="23" t="s">
        <v>48</v>
      </c>
      <c r="C1474" s="24">
        <v>44040</v>
      </c>
      <c r="D1474" s="23" t="s">
        <v>945</v>
      </c>
      <c r="E1474" s="24">
        <v>44103</v>
      </c>
      <c r="F1474" s="23">
        <v>326</v>
      </c>
      <c r="G1474" s="23">
        <v>0</v>
      </c>
      <c r="H1474" s="25"/>
    </row>
    <row r="1475" spans="1:8" x14ac:dyDescent="0.25">
      <c r="A1475" s="23">
        <v>5801674660</v>
      </c>
      <c r="B1475" s="23" t="s">
        <v>48</v>
      </c>
      <c r="C1475" s="24">
        <v>44040</v>
      </c>
      <c r="D1475" s="23" t="s">
        <v>945</v>
      </c>
      <c r="E1475" s="24">
        <v>44103</v>
      </c>
      <c r="F1475" s="23">
        <v>18</v>
      </c>
      <c r="G1475" s="23">
        <v>0</v>
      </c>
      <c r="H1475" s="25"/>
    </row>
    <row r="1476" spans="1:8" x14ac:dyDescent="0.25">
      <c r="A1476" s="23">
        <v>16729534</v>
      </c>
      <c r="B1476" s="23" t="s">
        <v>48</v>
      </c>
      <c r="C1476" s="24">
        <v>44040</v>
      </c>
      <c r="D1476" s="23" t="s">
        <v>945</v>
      </c>
      <c r="E1476" s="24">
        <v>44103</v>
      </c>
      <c r="F1476" s="23">
        <v>30</v>
      </c>
      <c r="G1476" s="23">
        <v>0</v>
      </c>
      <c r="H1476" s="25"/>
    </row>
    <row r="1477" spans="1:8" x14ac:dyDescent="0.25">
      <c r="A1477" s="23">
        <v>17221020</v>
      </c>
      <c r="B1477" s="23" t="s">
        <v>48</v>
      </c>
      <c r="C1477" s="24">
        <v>44040</v>
      </c>
      <c r="D1477" s="23" t="s">
        <v>945</v>
      </c>
      <c r="E1477" s="24">
        <v>44103</v>
      </c>
      <c r="F1477" s="23">
        <v>24</v>
      </c>
      <c r="G1477" s="23">
        <v>0</v>
      </c>
      <c r="H1477" s="25"/>
    </row>
    <row r="1478" spans="1:8" x14ac:dyDescent="0.25">
      <c r="A1478" s="23">
        <v>98415076</v>
      </c>
      <c r="B1478" s="23" t="s">
        <v>48</v>
      </c>
      <c r="C1478" s="24">
        <v>44040</v>
      </c>
      <c r="D1478" s="23" t="s">
        <v>945</v>
      </c>
      <c r="E1478" s="24">
        <v>44103</v>
      </c>
      <c r="F1478" s="23">
        <v>7</v>
      </c>
      <c r="G1478" s="23">
        <v>0</v>
      </c>
      <c r="H1478" s="25"/>
    </row>
    <row r="1479" spans="1:8" x14ac:dyDescent="0.25">
      <c r="A1479" s="23">
        <v>98418138</v>
      </c>
      <c r="B1479" s="23" t="s">
        <v>48</v>
      </c>
      <c r="C1479" s="24">
        <v>44040</v>
      </c>
      <c r="D1479" s="23" t="s">
        <v>945</v>
      </c>
      <c r="E1479" s="24">
        <v>44103</v>
      </c>
      <c r="F1479" s="23">
        <v>31</v>
      </c>
      <c r="G1479" s="23">
        <v>0</v>
      </c>
      <c r="H1479" s="25"/>
    </row>
    <row r="1480" spans="1:8" x14ac:dyDescent="0.25">
      <c r="A1480" s="23">
        <v>99432760</v>
      </c>
      <c r="B1480" s="23" t="s">
        <v>48</v>
      </c>
      <c r="C1480" s="24">
        <v>44040</v>
      </c>
      <c r="D1480" s="23" t="s">
        <v>945</v>
      </c>
      <c r="E1480" s="24">
        <v>44103</v>
      </c>
      <c r="F1480" s="23">
        <v>7</v>
      </c>
      <c r="G1480" s="23">
        <v>0</v>
      </c>
      <c r="H1480" s="25"/>
    </row>
    <row r="1481" spans="1:8" x14ac:dyDescent="0.25">
      <c r="A1481" s="23">
        <v>5801660689</v>
      </c>
      <c r="B1481" s="23" t="s">
        <v>48</v>
      </c>
      <c r="C1481" s="24">
        <v>44040</v>
      </c>
      <c r="D1481" s="23" t="s">
        <v>945</v>
      </c>
      <c r="E1481" s="24">
        <v>44103</v>
      </c>
      <c r="F1481" s="23">
        <v>7</v>
      </c>
      <c r="G1481" s="23">
        <v>0</v>
      </c>
      <c r="H1481" s="25"/>
    </row>
    <row r="1482" spans="1:8" x14ac:dyDescent="0.25">
      <c r="A1482" s="23">
        <v>5801703191</v>
      </c>
      <c r="B1482" s="23" t="s">
        <v>48</v>
      </c>
      <c r="C1482" s="24">
        <v>44040</v>
      </c>
      <c r="D1482" s="23" t="s">
        <v>945</v>
      </c>
      <c r="E1482" s="24">
        <v>44103</v>
      </c>
      <c r="F1482" s="23">
        <v>28</v>
      </c>
      <c r="G1482" s="23">
        <v>0</v>
      </c>
      <c r="H1482" s="25"/>
    </row>
    <row r="1483" spans="1:8" x14ac:dyDescent="0.25">
      <c r="A1483" s="23">
        <v>5801695386</v>
      </c>
      <c r="B1483" s="23" t="s">
        <v>48</v>
      </c>
      <c r="C1483" s="24">
        <v>44040</v>
      </c>
      <c r="D1483" s="23" t="s">
        <v>945</v>
      </c>
      <c r="E1483" s="24">
        <v>44103</v>
      </c>
      <c r="F1483" s="23">
        <v>15</v>
      </c>
      <c r="G1483" s="23">
        <v>0</v>
      </c>
      <c r="H1483" s="25"/>
    </row>
    <row r="1484" spans="1:8" x14ac:dyDescent="0.25">
      <c r="A1484" s="23">
        <v>5801591212</v>
      </c>
      <c r="B1484" s="23" t="s">
        <v>48</v>
      </c>
      <c r="C1484" s="24">
        <v>44040</v>
      </c>
      <c r="D1484" s="23" t="s">
        <v>945</v>
      </c>
      <c r="E1484" s="24">
        <v>44103</v>
      </c>
      <c r="F1484" s="23">
        <v>22</v>
      </c>
      <c r="G1484" s="23">
        <v>0</v>
      </c>
      <c r="H1484" s="25"/>
    </row>
    <row r="1485" spans="1:8" x14ac:dyDescent="0.25">
      <c r="A1485" s="23">
        <v>5801644454</v>
      </c>
      <c r="B1485" s="23" t="s">
        <v>48</v>
      </c>
      <c r="C1485" s="24">
        <v>44040</v>
      </c>
      <c r="D1485" s="23" t="s">
        <v>945</v>
      </c>
      <c r="E1485" s="24">
        <v>44103</v>
      </c>
      <c r="F1485" s="23">
        <v>59</v>
      </c>
      <c r="G1485" s="23">
        <v>0</v>
      </c>
      <c r="H1485" s="25"/>
    </row>
    <row r="1486" spans="1:8" x14ac:dyDescent="0.25">
      <c r="A1486" s="23">
        <v>5801681663</v>
      </c>
      <c r="B1486" s="23" t="s">
        <v>48</v>
      </c>
      <c r="C1486" s="24">
        <v>44040</v>
      </c>
      <c r="D1486" s="23" t="s">
        <v>945</v>
      </c>
      <c r="E1486" s="24">
        <v>44103</v>
      </c>
      <c r="F1486" s="23">
        <v>15</v>
      </c>
      <c r="G1486" s="23">
        <v>10</v>
      </c>
      <c r="H1486" s="25"/>
    </row>
    <row r="1487" spans="1:8" x14ac:dyDescent="0.25">
      <c r="A1487" s="23">
        <v>5801645770</v>
      </c>
      <c r="B1487" s="23" t="s">
        <v>48</v>
      </c>
      <c r="C1487" s="24">
        <v>44040</v>
      </c>
      <c r="D1487" s="23" t="s">
        <v>945</v>
      </c>
      <c r="E1487" s="24">
        <v>44103</v>
      </c>
      <c r="F1487" s="23">
        <v>32</v>
      </c>
      <c r="G1487" s="23">
        <v>0</v>
      </c>
      <c r="H1487" s="25"/>
    </row>
    <row r="1488" spans="1:8" x14ac:dyDescent="0.25">
      <c r="A1488" s="23">
        <v>5801599681</v>
      </c>
      <c r="B1488" s="23" t="s">
        <v>48</v>
      </c>
      <c r="C1488" s="24">
        <v>44040</v>
      </c>
      <c r="D1488" s="23" t="s">
        <v>945</v>
      </c>
      <c r="E1488" s="24">
        <v>44103</v>
      </c>
      <c r="F1488" s="23">
        <v>6</v>
      </c>
      <c r="G1488" s="23">
        <v>0</v>
      </c>
      <c r="H1488" s="25"/>
    </row>
    <row r="1489" spans="1:8" x14ac:dyDescent="0.25">
      <c r="A1489" s="23">
        <v>5801705532</v>
      </c>
      <c r="B1489" s="23" t="s">
        <v>48</v>
      </c>
      <c r="C1489" s="24">
        <v>44040</v>
      </c>
      <c r="D1489" s="23" t="s">
        <v>945</v>
      </c>
      <c r="E1489" s="24">
        <v>44103</v>
      </c>
      <c r="F1489" s="23">
        <v>52</v>
      </c>
      <c r="G1489" s="23">
        <v>0</v>
      </c>
      <c r="H1489" s="25"/>
    </row>
    <row r="1490" spans="1:8" x14ac:dyDescent="0.25">
      <c r="A1490" s="23">
        <v>5801851153</v>
      </c>
      <c r="B1490" s="23" t="s">
        <v>48</v>
      </c>
      <c r="C1490" s="24">
        <v>44040</v>
      </c>
      <c r="D1490" s="23" t="s">
        <v>945</v>
      </c>
      <c r="E1490" s="24">
        <v>44103</v>
      </c>
      <c r="F1490" s="23">
        <v>357</v>
      </c>
      <c r="G1490" s="23">
        <v>0</v>
      </c>
      <c r="H1490" s="25"/>
    </row>
    <row r="1491" spans="1:8" x14ac:dyDescent="0.25">
      <c r="A1491" s="23">
        <v>5801935974</v>
      </c>
      <c r="B1491" s="23" t="s">
        <v>48</v>
      </c>
      <c r="C1491" s="24">
        <v>44040</v>
      </c>
      <c r="D1491" s="23" t="s">
        <v>945</v>
      </c>
      <c r="E1491" s="24">
        <v>44103</v>
      </c>
      <c r="F1491" s="23">
        <v>5</v>
      </c>
      <c r="G1491" s="23">
        <v>0</v>
      </c>
      <c r="H1491" s="25"/>
    </row>
    <row r="1492" spans="1:8" x14ac:dyDescent="0.25">
      <c r="A1492" s="23">
        <v>5801935975</v>
      </c>
      <c r="B1492" s="23" t="s">
        <v>48</v>
      </c>
      <c r="C1492" s="24">
        <v>44040</v>
      </c>
      <c r="D1492" s="23" t="s">
        <v>945</v>
      </c>
      <c r="E1492" s="24">
        <v>44103</v>
      </c>
      <c r="F1492" s="23">
        <v>3</v>
      </c>
      <c r="G1492" s="23">
        <v>0</v>
      </c>
      <c r="H1492" s="25"/>
    </row>
    <row r="1493" spans="1:8" x14ac:dyDescent="0.25">
      <c r="A1493" s="23">
        <v>5801935977</v>
      </c>
      <c r="B1493" s="23" t="s">
        <v>48</v>
      </c>
      <c r="C1493" s="24">
        <v>44040</v>
      </c>
      <c r="D1493" s="23" t="s">
        <v>945</v>
      </c>
      <c r="E1493" s="24">
        <v>44103</v>
      </c>
      <c r="F1493" s="23">
        <v>3</v>
      </c>
      <c r="G1493" s="23">
        <v>0</v>
      </c>
      <c r="H1493" s="25"/>
    </row>
    <row r="1494" spans="1:8" x14ac:dyDescent="0.25">
      <c r="A1494" s="23">
        <v>5801921802</v>
      </c>
      <c r="B1494" s="23" t="s">
        <v>48</v>
      </c>
      <c r="C1494" s="24">
        <v>44040</v>
      </c>
      <c r="D1494" s="23" t="s">
        <v>945</v>
      </c>
      <c r="E1494" s="24">
        <v>44103</v>
      </c>
      <c r="F1494" s="23">
        <v>21</v>
      </c>
      <c r="G1494" s="23">
        <v>0</v>
      </c>
      <c r="H1494" s="25"/>
    </row>
    <row r="1495" spans="1:8" x14ac:dyDescent="0.25">
      <c r="A1495" s="23">
        <v>5801921827</v>
      </c>
      <c r="B1495" s="23" t="s">
        <v>48</v>
      </c>
      <c r="C1495" s="24">
        <v>44040</v>
      </c>
      <c r="D1495" s="23" t="s">
        <v>945</v>
      </c>
      <c r="E1495" s="24">
        <v>44103</v>
      </c>
      <c r="F1495" s="23">
        <v>68</v>
      </c>
      <c r="G1495" s="23">
        <v>0</v>
      </c>
      <c r="H1495" s="25"/>
    </row>
    <row r="1496" spans="1:8" x14ac:dyDescent="0.25">
      <c r="A1496" s="23">
        <v>5801398674</v>
      </c>
      <c r="B1496" s="23" t="s">
        <v>48</v>
      </c>
      <c r="C1496" s="24">
        <v>44040</v>
      </c>
      <c r="D1496" s="23" t="s">
        <v>945</v>
      </c>
      <c r="E1496" s="24">
        <v>44103</v>
      </c>
      <c r="F1496" s="23">
        <v>47</v>
      </c>
      <c r="G1496" s="23">
        <v>0</v>
      </c>
      <c r="H1496" s="25"/>
    </row>
    <row r="1497" spans="1:8" x14ac:dyDescent="0.25">
      <c r="A1497" s="23">
        <v>5802102036</v>
      </c>
      <c r="B1497" s="23" t="s">
        <v>48</v>
      </c>
      <c r="C1497" s="24">
        <v>44040</v>
      </c>
      <c r="D1497" s="23" t="s">
        <v>945</v>
      </c>
      <c r="E1497" s="24">
        <v>44103</v>
      </c>
      <c r="F1497" s="23">
        <v>363</v>
      </c>
      <c r="G1497" s="23">
        <v>0</v>
      </c>
      <c r="H1497" s="25"/>
    </row>
    <row r="1498" spans="1:8" x14ac:dyDescent="0.25">
      <c r="A1498" s="23">
        <v>5801400568</v>
      </c>
      <c r="B1498" s="23" t="s">
        <v>48</v>
      </c>
      <c r="C1498" s="24">
        <v>44040</v>
      </c>
      <c r="D1498" s="23" t="s">
        <v>945</v>
      </c>
      <c r="E1498" s="24">
        <v>44103</v>
      </c>
      <c r="F1498" s="23">
        <v>14</v>
      </c>
      <c r="G1498" s="23">
        <v>0</v>
      </c>
      <c r="H1498" s="25"/>
    </row>
    <row r="1499" spans="1:8" x14ac:dyDescent="0.25">
      <c r="A1499" s="23">
        <v>98428924</v>
      </c>
      <c r="B1499" s="23" t="s">
        <v>48</v>
      </c>
      <c r="C1499" s="24">
        <v>44040</v>
      </c>
      <c r="D1499" s="23" t="s">
        <v>945</v>
      </c>
      <c r="E1499" s="24">
        <v>44103</v>
      </c>
      <c r="F1499" s="23">
        <v>10</v>
      </c>
      <c r="G1499" s="23">
        <v>0</v>
      </c>
      <c r="H1499" s="25"/>
    </row>
    <row r="1500" spans="1:8" x14ac:dyDescent="0.25">
      <c r="A1500" s="23">
        <v>5802102055</v>
      </c>
      <c r="B1500" s="23" t="s">
        <v>48</v>
      </c>
      <c r="C1500" s="24">
        <v>44040</v>
      </c>
      <c r="D1500" s="23" t="s">
        <v>945</v>
      </c>
      <c r="E1500" s="24">
        <v>44103</v>
      </c>
      <c r="F1500" s="23">
        <v>352</v>
      </c>
      <c r="G1500" s="23">
        <v>0</v>
      </c>
      <c r="H1500" s="25"/>
    </row>
    <row r="1501" spans="1:8" x14ac:dyDescent="0.25">
      <c r="A1501" s="23">
        <v>5802006484</v>
      </c>
      <c r="B1501" s="23" t="s">
        <v>48</v>
      </c>
      <c r="C1501" s="24">
        <v>44040</v>
      </c>
      <c r="D1501" s="23" t="s">
        <v>945</v>
      </c>
      <c r="E1501" s="24">
        <v>44103</v>
      </c>
      <c r="F1501" s="23">
        <v>4</v>
      </c>
      <c r="G1501" s="23">
        <v>0</v>
      </c>
      <c r="H1501" s="25"/>
    </row>
    <row r="1502" spans="1:8" x14ac:dyDescent="0.25">
      <c r="A1502" s="23">
        <v>98471529</v>
      </c>
      <c r="B1502" s="23" t="s">
        <v>48</v>
      </c>
      <c r="C1502" s="24">
        <v>44040</v>
      </c>
      <c r="D1502" s="23" t="s">
        <v>945</v>
      </c>
      <c r="E1502" s="24">
        <v>44103</v>
      </c>
      <c r="F1502" s="23">
        <v>20</v>
      </c>
      <c r="G1502" s="23">
        <v>0</v>
      </c>
      <c r="H1502" s="25"/>
    </row>
    <row r="1503" spans="1:8" x14ac:dyDescent="0.25">
      <c r="A1503" s="23">
        <v>93191734</v>
      </c>
      <c r="B1503" s="23" t="s">
        <v>48</v>
      </c>
      <c r="C1503" s="24">
        <v>44040</v>
      </c>
      <c r="D1503" s="23" t="s">
        <v>945</v>
      </c>
      <c r="E1503" s="24">
        <v>44103</v>
      </c>
      <c r="F1503" s="23">
        <v>5</v>
      </c>
      <c r="G1503" s="23">
        <v>0</v>
      </c>
      <c r="H1503" s="25"/>
    </row>
    <row r="1504" spans="1:8" x14ac:dyDescent="0.25">
      <c r="A1504" s="23">
        <v>79067806</v>
      </c>
      <c r="B1504" s="23" t="s">
        <v>48</v>
      </c>
      <c r="C1504" s="24">
        <v>44040</v>
      </c>
      <c r="D1504" s="23" t="s">
        <v>945</v>
      </c>
      <c r="E1504" s="24">
        <v>44103</v>
      </c>
      <c r="F1504" s="23">
        <v>2</v>
      </c>
      <c r="G1504" s="23">
        <v>0</v>
      </c>
      <c r="H1504" s="25"/>
    </row>
    <row r="1505" spans="1:8" x14ac:dyDescent="0.25">
      <c r="A1505" s="23">
        <v>98400781</v>
      </c>
      <c r="B1505" s="23" t="s">
        <v>48</v>
      </c>
      <c r="C1505" s="24">
        <v>44040</v>
      </c>
      <c r="D1505" s="23" t="s">
        <v>945</v>
      </c>
      <c r="E1505" s="24">
        <v>44103</v>
      </c>
      <c r="F1505" s="23">
        <v>30</v>
      </c>
      <c r="G1505" s="23">
        <v>0</v>
      </c>
      <c r="H1505" s="25"/>
    </row>
    <row r="1506" spans="1:8" x14ac:dyDescent="0.25">
      <c r="A1506" s="23">
        <v>98467028</v>
      </c>
      <c r="B1506" s="23" t="s">
        <v>48</v>
      </c>
      <c r="C1506" s="24">
        <v>44040</v>
      </c>
      <c r="D1506" s="23" t="s">
        <v>945</v>
      </c>
      <c r="E1506" s="24">
        <v>44103</v>
      </c>
      <c r="F1506" s="23">
        <v>4</v>
      </c>
      <c r="G1506" s="23">
        <v>0</v>
      </c>
      <c r="H1506" s="25"/>
    </row>
    <row r="1507" spans="1:8" x14ac:dyDescent="0.25">
      <c r="A1507" s="23">
        <v>5802122597</v>
      </c>
      <c r="B1507" s="23" t="s">
        <v>48</v>
      </c>
      <c r="C1507" s="24">
        <v>44040</v>
      </c>
      <c r="D1507" s="23" t="s">
        <v>945</v>
      </c>
      <c r="E1507" s="24">
        <v>44103</v>
      </c>
      <c r="F1507" s="23">
        <v>90</v>
      </c>
      <c r="G1507" s="23">
        <v>0</v>
      </c>
      <c r="H1507" s="25"/>
    </row>
    <row r="1508" spans="1:8" x14ac:dyDescent="0.25">
      <c r="A1508" s="23">
        <v>98415162</v>
      </c>
      <c r="B1508" s="23" t="s">
        <v>48</v>
      </c>
      <c r="C1508" s="24">
        <v>44040</v>
      </c>
      <c r="D1508" s="23" t="s">
        <v>945</v>
      </c>
      <c r="E1508" s="24">
        <v>44103</v>
      </c>
      <c r="F1508" s="23">
        <v>3</v>
      </c>
      <c r="G1508" s="23">
        <v>0</v>
      </c>
      <c r="H1508" s="25"/>
    </row>
    <row r="1509" spans="1:8" x14ac:dyDescent="0.25">
      <c r="A1509" s="23">
        <v>99434233</v>
      </c>
      <c r="B1509" s="23" t="s">
        <v>48</v>
      </c>
      <c r="C1509" s="24">
        <v>44040</v>
      </c>
      <c r="D1509" s="23" t="s">
        <v>945</v>
      </c>
      <c r="E1509" s="24">
        <v>44103</v>
      </c>
      <c r="F1509" s="23">
        <v>2</v>
      </c>
      <c r="G1509" s="23">
        <v>0</v>
      </c>
      <c r="H1509" s="25"/>
    </row>
    <row r="1510" spans="1:8" x14ac:dyDescent="0.25">
      <c r="A1510" s="23">
        <v>5802121827</v>
      </c>
      <c r="B1510" s="23" t="s">
        <v>48</v>
      </c>
      <c r="C1510" s="24">
        <v>44040</v>
      </c>
      <c r="D1510" s="23" t="s">
        <v>945</v>
      </c>
      <c r="E1510" s="24">
        <v>44103</v>
      </c>
      <c r="F1510" s="23">
        <v>11</v>
      </c>
      <c r="G1510" s="23">
        <v>0</v>
      </c>
      <c r="H1510" s="25"/>
    </row>
    <row r="1511" spans="1:8" x14ac:dyDescent="0.25">
      <c r="A1511" s="23">
        <v>5802177791</v>
      </c>
      <c r="B1511" s="23" t="s">
        <v>48</v>
      </c>
      <c r="C1511" s="24">
        <v>44040</v>
      </c>
      <c r="D1511" s="23" t="s">
        <v>945</v>
      </c>
      <c r="E1511" s="24">
        <v>44103</v>
      </c>
      <c r="F1511" s="23">
        <v>282</v>
      </c>
      <c r="G1511" s="23">
        <v>0</v>
      </c>
      <c r="H1511" s="25"/>
    </row>
    <row r="1512" spans="1:8" x14ac:dyDescent="0.25">
      <c r="A1512" s="23">
        <v>5802009660</v>
      </c>
      <c r="B1512" s="23" t="s">
        <v>48</v>
      </c>
      <c r="C1512" s="24">
        <v>44040</v>
      </c>
      <c r="D1512" s="23" t="s">
        <v>945</v>
      </c>
      <c r="E1512" s="24">
        <v>44103</v>
      </c>
      <c r="F1512" s="23">
        <v>259</v>
      </c>
      <c r="G1512" s="23">
        <v>0</v>
      </c>
      <c r="H1512" s="25"/>
    </row>
    <row r="1513" spans="1:8" x14ac:dyDescent="0.25">
      <c r="A1513" s="23">
        <v>5802122270</v>
      </c>
      <c r="B1513" s="23" t="s">
        <v>48</v>
      </c>
      <c r="C1513" s="24">
        <v>44040</v>
      </c>
      <c r="D1513" s="23" t="s">
        <v>945</v>
      </c>
      <c r="E1513" s="24">
        <v>44103</v>
      </c>
      <c r="F1513" s="23">
        <v>22</v>
      </c>
      <c r="G1513" s="23">
        <v>6</v>
      </c>
      <c r="H1513" s="25"/>
    </row>
    <row r="1514" spans="1:8" x14ac:dyDescent="0.25">
      <c r="A1514" s="23">
        <v>5802496352</v>
      </c>
      <c r="B1514" s="23" t="s">
        <v>48</v>
      </c>
      <c r="C1514" s="24">
        <v>44040</v>
      </c>
      <c r="D1514" s="23" t="s">
        <v>945</v>
      </c>
      <c r="E1514" s="24">
        <v>44103</v>
      </c>
      <c r="F1514" s="23">
        <v>33</v>
      </c>
      <c r="G1514" s="23">
        <v>0</v>
      </c>
      <c r="H1514" s="25"/>
    </row>
    <row r="1515" spans="1:8" x14ac:dyDescent="0.25">
      <c r="A1515" s="23">
        <v>5802313486</v>
      </c>
      <c r="B1515" s="23" t="s">
        <v>48</v>
      </c>
      <c r="C1515" s="24">
        <v>44040</v>
      </c>
      <c r="D1515" s="23" t="s">
        <v>945</v>
      </c>
      <c r="E1515" s="24">
        <v>44103</v>
      </c>
      <c r="F1515" s="23">
        <v>103</v>
      </c>
      <c r="G1515" s="23">
        <v>0</v>
      </c>
      <c r="H1515" s="25"/>
    </row>
    <row r="1516" spans="1:8" x14ac:dyDescent="0.25">
      <c r="A1516" s="23">
        <v>5802528663</v>
      </c>
      <c r="B1516" s="23" t="s">
        <v>48</v>
      </c>
      <c r="C1516" s="24">
        <v>44040</v>
      </c>
      <c r="D1516" s="23" t="s">
        <v>945</v>
      </c>
      <c r="E1516" s="24">
        <v>44103</v>
      </c>
      <c r="F1516" s="23">
        <v>167</v>
      </c>
      <c r="G1516" s="23">
        <v>0</v>
      </c>
      <c r="H1516" s="25"/>
    </row>
    <row r="1517" spans="1:8" x14ac:dyDescent="0.25">
      <c r="A1517" s="23">
        <v>5802321687</v>
      </c>
      <c r="B1517" s="23" t="s">
        <v>48</v>
      </c>
      <c r="C1517" s="24">
        <v>44040</v>
      </c>
      <c r="D1517" s="23" t="s">
        <v>945</v>
      </c>
      <c r="E1517" s="24">
        <v>44103</v>
      </c>
      <c r="F1517" s="23">
        <v>104</v>
      </c>
      <c r="G1517" s="23">
        <v>0</v>
      </c>
      <c r="H1517" s="25"/>
    </row>
    <row r="1518" spans="1:8" x14ac:dyDescent="0.25">
      <c r="A1518" s="23">
        <v>5802189290</v>
      </c>
      <c r="B1518" s="23" t="s">
        <v>48</v>
      </c>
      <c r="C1518" s="24">
        <v>44040</v>
      </c>
      <c r="D1518" s="23" t="s">
        <v>945</v>
      </c>
      <c r="E1518" s="24">
        <v>44103</v>
      </c>
      <c r="F1518" s="23">
        <v>20</v>
      </c>
      <c r="G1518" s="23">
        <v>0</v>
      </c>
      <c r="H1518" s="25"/>
    </row>
    <row r="1519" spans="1:8" x14ac:dyDescent="0.25">
      <c r="A1519" s="23">
        <v>5802193161</v>
      </c>
      <c r="B1519" s="23" t="s">
        <v>48</v>
      </c>
      <c r="C1519" s="24">
        <v>44040</v>
      </c>
      <c r="D1519" s="23" t="s">
        <v>945</v>
      </c>
      <c r="E1519" s="24">
        <v>44103</v>
      </c>
      <c r="F1519" s="23">
        <v>2</v>
      </c>
      <c r="G1519" s="23">
        <v>0</v>
      </c>
      <c r="H1519" s="25"/>
    </row>
    <row r="1520" spans="1:8" x14ac:dyDescent="0.25">
      <c r="A1520" s="23">
        <v>5802247671</v>
      </c>
      <c r="B1520" s="23" t="s">
        <v>48</v>
      </c>
      <c r="C1520" s="24">
        <v>44040</v>
      </c>
      <c r="D1520" s="23" t="s">
        <v>945</v>
      </c>
      <c r="E1520" s="24">
        <v>44103</v>
      </c>
      <c r="F1520" s="23">
        <v>7</v>
      </c>
      <c r="G1520" s="23">
        <v>0</v>
      </c>
      <c r="H1520" s="25"/>
    </row>
    <row r="1521" spans="1:8" x14ac:dyDescent="0.25">
      <c r="A1521" s="23">
        <v>5802712012</v>
      </c>
      <c r="B1521" s="23" t="s">
        <v>48</v>
      </c>
      <c r="C1521" s="24">
        <v>44040</v>
      </c>
      <c r="D1521" s="23" t="s">
        <v>945</v>
      </c>
      <c r="E1521" s="24">
        <v>44103</v>
      </c>
      <c r="F1521" s="23">
        <v>104</v>
      </c>
      <c r="G1521" s="23">
        <v>0</v>
      </c>
      <c r="H1521" s="25"/>
    </row>
    <row r="1522" spans="1:8" x14ac:dyDescent="0.25">
      <c r="A1522" s="23">
        <v>5802582771</v>
      </c>
      <c r="B1522" s="23" t="s">
        <v>48</v>
      </c>
      <c r="C1522" s="24">
        <v>44040</v>
      </c>
      <c r="D1522" s="23" t="s">
        <v>945</v>
      </c>
      <c r="E1522" s="24">
        <v>44103</v>
      </c>
      <c r="F1522" s="23">
        <v>103</v>
      </c>
      <c r="G1522" s="23">
        <v>0</v>
      </c>
      <c r="H1522" s="25"/>
    </row>
    <row r="1523" spans="1:8" x14ac:dyDescent="0.25">
      <c r="A1523" s="23">
        <v>5802470503</v>
      </c>
      <c r="B1523" s="23" t="s">
        <v>48</v>
      </c>
      <c r="C1523" s="24">
        <v>44040</v>
      </c>
      <c r="D1523" s="23" t="s">
        <v>945</v>
      </c>
      <c r="E1523" s="24">
        <v>44103</v>
      </c>
      <c r="F1523" s="23">
        <v>226</v>
      </c>
      <c r="G1523" s="23">
        <v>0</v>
      </c>
      <c r="H1523" s="25"/>
    </row>
    <row r="1524" spans="1:8" x14ac:dyDescent="0.25">
      <c r="A1524" s="23">
        <v>5802473355</v>
      </c>
      <c r="B1524" s="23" t="s">
        <v>48</v>
      </c>
      <c r="C1524" s="24">
        <v>44040</v>
      </c>
      <c r="D1524" s="23" t="s">
        <v>945</v>
      </c>
      <c r="E1524" s="24">
        <v>44103</v>
      </c>
      <c r="F1524" s="23">
        <v>385</v>
      </c>
      <c r="G1524" s="23">
        <v>0</v>
      </c>
      <c r="H1524" s="25"/>
    </row>
    <row r="1525" spans="1:8" x14ac:dyDescent="0.25">
      <c r="A1525" s="23">
        <v>5802239738</v>
      </c>
      <c r="B1525" s="23" t="s">
        <v>48</v>
      </c>
      <c r="C1525" s="24">
        <v>44040</v>
      </c>
      <c r="D1525" s="23" t="s">
        <v>945</v>
      </c>
      <c r="E1525" s="24">
        <v>44103</v>
      </c>
      <c r="F1525" s="23">
        <v>18</v>
      </c>
      <c r="G1525" s="23">
        <v>0</v>
      </c>
      <c r="H1525" s="25"/>
    </row>
    <row r="1526" spans="1:8" x14ac:dyDescent="0.25">
      <c r="A1526" s="23">
        <v>5801938457</v>
      </c>
      <c r="B1526" s="23" t="s">
        <v>48</v>
      </c>
      <c r="C1526" s="24">
        <v>44040</v>
      </c>
      <c r="D1526" s="23" t="s">
        <v>945</v>
      </c>
      <c r="E1526" s="24">
        <v>44103</v>
      </c>
      <c r="F1526" s="23">
        <v>16</v>
      </c>
      <c r="G1526" s="23">
        <v>0</v>
      </c>
      <c r="H1526" s="25"/>
    </row>
    <row r="1527" spans="1:8" x14ac:dyDescent="0.25">
      <c r="A1527" s="23">
        <v>5801938458</v>
      </c>
      <c r="B1527" s="23" t="s">
        <v>48</v>
      </c>
      <c r="C1527" s="24">
        <v>44040</v>
      </c>
      <c r="D1527" s="23" t="s">
        <v>945</v>
      </c>
      <c r="E1527" s="24">
        <v>44103</v>
      </c>
      <c r="F1527" s="23">
        <v>2</v>
      </c>
      <c r="G1527" s="23">
        <v>0</v>
      </c>
      <c r="H1527" s="25"/>
    </row>
    <row r="1528" spans="1:8" x14ac:dyDescent="0.25">
      <c r="A1528" s="23">
        <v>5801953685</v>
      </c>
      <c r="B1528" s="23" t="s">
        <v>48</v>
      </c>
      <c r="C1528" s="24">
        <v>44040</v>
      </c>
      <c r="D1528" s="23" t="s">
        <v>945</v>
      </c>
      <c r="E1528" s="24">
        <v>44103</v>
      </c>
      <c r="F1528" s="23">
        <v>254</v>
      </c>
      <c r="G1528" s="23">
        <v>0</v>
      </c>
      <c r="H1528" s="25"/>
    </row>
    <row r="1529" spans="1:8" x14ac:dyDescent="0.25">
      <c r="A1529" s="23">
        <v>5801810932</v>
      </c>
      <c r="B1529" s="23" t="s">
        <v>48</v>
      </c>
      <c r="C1529" s="24">
        <v>44040</v>
      </c>
      <c r="D1529" s="23" t="s">
        <v>945</v>
      </c>
      <c r="E1529" s="24">
        <v>44103</v>
      </c>
      <c r="F1529" s="23">
        <v>15</v>
      </c>
      <c r="G1529" s="23">
        <v>0</v>
      </c>
      <c r="H1529" s="25"/>
    </row>
    <row r="1530" spans="1:8" x14ac:dyDescent="0.25">
      <c r="A1530" s="23">
        <v>98458149</v>
      </c>
      <c r="B1530" s="23" t="s">
        <v>48</v>
      </c>
      <c r="C1530" s="24">
        <v>44040</v>
      </c>
      <c r="D1530" s="23" t="s">
        <v>945</v>
      </c>
      <c r="E1530" s="24">
        <v>44103</v>
      </c>
      <c r="F1530" s="23">
        <v>155</v>
      </c>
      <c r="G1530" s="23">
        <v>0</v>
      </c>
      <c r="H1530" s="25"/>
    </row>
    <row r="1531" spans="1:8" x14ac:dyDescent="0.25">
      <c r="A1531" s="23">
        <v>99432808</v>
      </c>
      <c r="B1531" s="23" t="s">
        <v>48</v>
      </c>
      <c r="C1531" s="24">
        <v>44040</v>
      </c>
      <c r="D1531" s="23" t="s">
        <v>945</v>
      </c>
      <c r="E1531" s="24">
        <v>44103</v>
      </c>
      <c r="F1531" s="23">
        <v>17</v>
      </c>
      <c r="G1531" s="23">
        <v>0</v>
      </c>
      <c r="H1531" s="25"/>
    </row>
    <row r="1532" spans="1:8" x14ac:dyDescent="0.25">
      <c r="A1532" s="23">
        <v>98424453</v>
      </c>
      <c r="B1532" s="23" t="s">
        <v>48</v>
      </c>
      <c r="C1532" s="24">
        <v>44040</v>
      </c>
      <c r="D1532" s="23" t="s">
        <v>945</v>
      </c>
      <c r="E1532" s="24">
        <v>44103</v>
      </c>
      <c r="F1532" s="23">
        <v>11</v>
      </c>
      <c r="G1532" s="23">
        <v>0</v>
      </c>
      <c r="H1532" s="25"/>
    </row>
    <row r="1533" spans="1:8" x14ac:dyDescent="0.25">
      <c r="A1533" s="23">
        <v>98486518</v>
      </c>
      <c r="B1533" s="23" t="s">
        <v>48</v>
      </c>
      <c r="C1533" s="24">
        <v>44040</v>
      </c>
      <c r="D1533" s="23" t="s">
        <v>945</v>
      </c>
      <c r="E1533" s="24">
        <v>44103</v>
      </c>
      <c r="F1533" s="23">
        <v>35</v>
      </c>
      <c r="G1533" s="23">
        <v>0</v>
      </c>
      <c r="H1533" s="25"/>
    </row>
    <row r="1534" spans="1:8" x14ac:dyDescent="0.25">
      <c r="A1534" s="23">
        <v>98415831</v>
      </c>
      <c r="B1534" s="23" t="s">
        <v>48</v>
      </c>
      <c r="C1534" s="24">
        <v>44040</v>
      </c>
      <c r="D1534" s="23" t="s">
        <v>945</v>
      </c>
      <c r="E1534" s="24">
        <v>44103</v>
      </c>
      <c r="F1534" s="23">
        <v>4</v>
      </c>
      <c r="G1534" s="23">
        <v>0</v>
      </c>
      <c r="H1534" s="25"/>
    </row>
    <row r="1535" spans="1:8" x14ac:dyDescent="0.25">
      <c r="A1535" s="23">
        <v>98425477</v>
      </c>
      <c r="B1535" s="23" t="s">
        <v>48</v>
      </c>
      <c r="C1535" s="24">
        <v>44040</v>
      </c>
      <c r="D1535" s="23" t="s">
        <v>945</v>
      </c>
      <c r="E1535" s="24">
        <v>44103</v>
      </c>
      <c r="F1535" s="23">
        <v>5</v>
      </c>
      <c r="G1535" s="23">
        <v>0</v>
      </c>
      <c r="H1535" s="25"/>
    </row>
    <row r="1536" spans="1:8" x14ac:dyDescent="0.25">
      <c r="A1536" s="23">
        <v>98425459</v>
      </c>
      <c r="B1536" s="23" t="s">
        <v>48</v>
      </c>
      <c r="C1536" s="24">
        <v>44040</v>
      </c>
      <c r="D1536" s="23" t="s">
        <v>945</v>
      </c>
      <c r="E1536" s="24">
        <v>44103</v>
      </c>
      <c r="F1536" s="23">
        <v>5</v>
      </c>
      <c r="G1536" s="23">
        <v>0</v>
      </c>
      <c r="H1536" s="25"/>
    </row>
    <row r="1537" spans="1:8" x14ac:dyDescent="0.25">
      <c r="A1537" s="23">
        <v>98475228</v>
      </c>
      <c r="B1537" s="23" t="s">
        <v>48</v>
      </c>
      <c r="C1537" s="24">
        <v>44040</v>
      </c>
      <c r="D1537" s="23" t="s">
        <v>945</v>
      </c>
      <c r="E1537" s="24">
        <v>44103</v>
      </c>
      <c r="F1537" s="23">
        <v>10</v>
      </c>
      <c r="G1537" s="23">
        <v>0</v>
      </c>
      <c r="H1537" s="25"/>
    </row>
    <row r="1538" spans="1:8" x14ac:dyDescent="0.25">
      <c r="A1538" s="23">
        <v>98459977</v>
      </c>
      <c r="B1538" s="23" t="s">
        <v>48</v>
      </c>
      <c r="C1538" s="24">
        <v>44040</v>
      </c>
      <c r="D1538" s="23" t="s">
        <v>945</v>
      </c>
      <c r="E1538" s="24">
        <v>44103</v>
      </c>
      <c r="F1538" s="23">
        <v>70</v>
      </c>
      <c r="G1538" s="23">
        <v>0</v>
      </c>
      <c r="H1538" s="25"/>
    </row>
    <row r="1539" spans="1:8" x14ac:dyDescent="0.25">
      <c r="A1539" s="23">
        <v>98475474</v>
      </c>
      <c r="B1539" s="23" t="s">
        <v>48</v>
      </c>
      <c r="C1539" s="24">
        <v>44040</v>
      </c>
      <c r="D1539" s="23" t="s">
        <v>945</v>
      </c>
      <c r="E1539" s="24">
        <v>44103</v>
      </c>
      <c r="F1539" s="23">
        <v>27</v>
      </c>
      <c r="G1539" s="23">
        <v>0</v>
      </c>
      <c r="H1539" s="25"/>
    </row>
    <row r="1540" spans="1:8" x14ac:dyDescent="0.25">
      <c r="A1540" s="23">
        <v>98487547</v>
      </c>
      <c r="B1540" s="23" t="s">
        <v>48</v>
      </c>
      <c r="C1540" s="24">
        <v>44040</v>
      </c>
      <c r="D1540" s="23" t="s">
        <v>945</v>
      </c>
      <c r="E1540" s="24">
        <v>44103</v>
      </c>
      <c r="F1540" s="23">
        <v>31</v>
      </c>
      <c r="G1540" s="23">
        <v>0</v>
      </c>
      <c r="H1540" s="25"/>
    </row>
    <row r="1541" spans="1:8" x14ac:dyDescent="0.25">
      <c r="A1541" s="23">
        <v>93194705</v>
      </c>
      <c r="B1541" s="23" t="s">
        <v>48</v>
      </c>
      <c r="C1541" s="24">
        <v>44040</v>
      </c>
      <c r="D1541" s="23" t="s">
        <v>945</v>
      </c>
      <c r="E1541" s="24">
        <v>44103</v>
      </c>
      <c r="F1541" s="23">
        <v>5</v>
      </c>
      <c r="G1541" s="23">
        <v>0</v>
      </c>
      <c r="H1541" s="25"/>
    </row>
    <row r="1542" spans="1:8" x14ac:dyDescent="0.25">
      <c r="A1542" s="23">
        <v>93194706</v>
      </c>
      <c r="B1542" s="23" t="s">
        <v>48</v>
      </c>
      <c r="C1542" s="24">
        <v>44040</v>
      </c>
      <c r="D1542" s="23" t="s">
        <v>945</v>
      </c>
      <c r="E1542" s="24">
        <v>44103</v>
      </c>
      <c r="F1542" s="23">
        <v>5</v>
      </c>
      <c r="G1542" s="23">
        <v>0</v>
      </c>
      <c r="H1542" s="25"/>
    </row>
    <row r="1543" spans="1:8" x14ac:dyDescent="0.25">
      <c r="A1543" s="23">
        <v>98400776</v>
      </c>
      <c r="B1543" s="23" t="s">
        <v>48</v>
      </c>
      <c r="C1543" s="24">
        <v>44040</v>
      </c>
      <c r="D1543" s="23" t="s">
        <v>945</v>
      </c>
      <c r="E1543" s="24">
        <v>44103</v>
      </c>
      <c r="F1543" s="23">
        <v>54</v>
      </c>
      <c r="G1543" s="23">
        <v>0</v>
      </c>
      <c r="H1543" s="25"/>
    </row>
    <row r="1544" spans="1:8" x14ac:dyDescent="0.25">
      <c r="A1544" s="23">
        <v>98432310</v>
      </c>
      <c r="B1544" s="23" t="s">
        <v>48</v>
      </c>
      <c r="C1544" s="24">
        <v>44040</v>
      </c>
      <c r="D1544" s="23" t="s">
        <v>945</v>
      </c>
      <c r="E1544" s="24">
        <v>44103</v>
      </c>
      <c r="F1544" s="23">
        <v>88</v>
      </c>
      <c r="G1544" s="23">
        <v>33</v>
      </c>
      <c r="H1544" s="25"/>
    </row>
    <row r="1545" spans="1:8" x14ac:dyDescent="0.25">
      <c r="A1545" s="23">
        <v>99441783</v>
      </c>
      <c r="B1545" s="23" t="s">
        <v>48</v>
      </c>
      <c r="C1545" s="24">
        <v>44040</v>
      </c>
      <c r="D1545" s="23" t="s">
        <v>945</v>
      </c>
      <c r="E1545" s="24">
        <v>44103</v>
      </c>
      <c r="F1545" s="23">
        <v>3</v>
      </c>
      <c r="G1545" s="23">
        <v>0</v>
      </c>
      <c r="H1545" s="25"/>
    </row>
    <row r="1546" spans="1:8" x14ac:dyDescent="0.25">
      <c r="A1546" s="23">
        <v>98489690</v>
      </c>
      <c r="B1546" s="23" t="s">
        <v>48</v>
      </c>
      <c r="C1546" s="24">
        <v>44040</v>
      </c>
      <c r="D1546" s="23" t="s">
        <v>945</v>
      </c>
      <c r="E1546" s="24">
        <v>44103</v>
      </c>
      <c r="F1546" s="23">
        <v>150</v>
      </c>
      <c r="G1546" s="23">
        <v>0</v>
      </c>
      <c r="H1546" s="25"/>
    </row>
    <row r="1547" spans="1:8" x14ac:dyDescent="0.25">
      <c r="A1547" s="23">
        <v>98463637</v>
      </c>
      <c r="B1547" s="23" t="s">
        <v>48</v>
      </c>
      <c r="C1547" s="24">
        <v>44040</v>
      </c>
      <c r="D1547" s="23" t="s">
        <v>945</v>
      </c>
      <c r="E1547" s="24">
        <v>44103</v>
      </c>
      <c r="F1547" s="23">
        <v>30</v>
      </c>
      <c r="G1547" s="23">
        <v>0</v>
      </c>
      <c r="H1547" s="25"/>
    </row>
    <row r="1548" spans="1:8" x14ac:dyDescent="0.25">
      <c r="A1548" s="23">
        <v>5801809223</v>
      </c>
      <c r="B1548" s="23" t="s">
        <v>48</v>
      </c>
      <c r="C1548" s="24">
        <v>44040</v>
      </c>
      <c r="D1548" s="23" t="s">
        <v>945</v>
      </c>
      <c r="E1548" s="24">
        <v>44103</v>
      </c>
      <c r="F1548" s="23">
        <v>9</v>
      </c>
      <c r="G1548" s="23">
        <v>0</v>
      </c>
      <c r="H1548" s="25"/>
    </row>
    <row r="1549" spans="1:8" x14ac:dyDescent="0.25">
      <c r="A1549" s="23">
        <v>5801754859</v>
      </c>
      <c r="B1549" s="23" t="s">
        <v>48</v>
      </c>
      <c r="C1549" s="24">
        <v>44040</v>
      </c>
      <c r="D1549" s="23" t="s">
        <v>945</v>
      </c>
      <c r="E1549" s="24">
        <v>44103</v>
      </c>
      <c r="F1549" s="23">
        <v>43</v>
      </c>
      <c r="G1549" s="23">
        <v>0</v>
      </c>
      <c r="H1549" s="25"/>
    </row>
    <row r="1550" spans="1:8" x14ac:dyDescent="0.25">
      <c r="A1550" s="23">
        <v>5801931312</v>
      </c>
      <c r="B1550" s="23" t="s">
        <v>48</v>
      </c>
      <c r="C1550" s="24">
        <v>44040</v>
      </c>
      <c r="D1550" s="23" t="s">
        <v>945</v>
      </c>
      <c r="E1550" s="24">
        <v>44103</v>
      </c>
      <c r="F1550" s="23">
        <v>78</v>
      </c>
      <c r="G1550" s="23">
        <v>0</v>
      </c>
      <c r="H1550" s="25"/>
    </row>
    <row r="1551" spans="1:8" x14ac:dyDescent="0.25">
      <c r="A1551" s="23">
        <v>5801810950</v>
      </c>
      <c r="B1551" s="23" t="s">
        <v>48</v>
      </c>
      <c r="C1551" s="24">
        <v>44040</v>
      </c>
      <c r="D1551" s="23" t="s">
        <v>945</v>
      </c>
      <c r="E1551" s="24">
        <v>44103</v>
      </c>
      <c r="F1551" s="23">
        <v>12</v>
      </c>
      <c r="G1551" s="23">
        <v>0</v>
      </c>
      <c r="H1551" s="25"/>
    </row>
    <row r="1552" spans="1:8" x14ac:dyDescent="0.25">
      <c r="A1552" s="23">
        <v>5801922509</v>
      </c>
      <c r="B1552" s="23" t="s">
        <v>48</v>
      </c>
      <c r="C1552" s="24">
        <v>44040</v>
      </c>
      <c r="D1552" s="23" t="s">
        <v>945</v>
      </c>
      <c r="E1552" s="24">
        <v>44103</v>
      </c>
      <c r="F1552" s="23">
        <v>95</v>
      </c>
      <c r="G1552" s="23">
        <v>0</v>
      </c>
      <c r="H1552" s="25"/>
    </row>
    <row r="1553" spans="1:8" x14ac:dyDescent="0.25">
      <c r="A1553" s="23">
        <v>5801889838</v>
      </c>
      <c r="B1553" s="23" t="s">
        <v>48</v>
      </c>
      <c r="C1553" s="24">
        <v>44040</v>
      </c>
      <c r="D1553" s="23" t="s">
        <v>945</v>
      </c>
      <c r="E1553" s="24">
        <v>44103</v>
      </c>
      <c r="F1553" s="23">
        <v>58</v>
      </c>
      <c r="G1553" s="23">
        <v>0</v>
      </c>
      <c r="H1553" s="25"/>
    </row>
    <row r="1554" spans="1:8" x14ac:dyDescent="0.25">
      <c r="A1554" s="23">
        <v>5801931331</v>
      </c>
      <c r="B1554" s="23" t="s">
        <v>48</v>
      </c>
      <c r="C1554" s="24">
        <v>44040</v>
      </c>
      <c r="D1554" s="23" t="s">
        <v>945</v>
      </c>
      <c r="E1554" s="24">
        <v>44103</v>
      </c>
      <c r="F1554" s="23">
        <v>23</v>
      </c>
      <c r="G1554" s="23">
        <v>0</v>
      </c>
      <c r="H1554" s="25"/>
    </row>
    <row r="1555" spans="1:8" x14ac:dyDescent="0.25">
      <c r="A1555" s="23">
        <v>5801959942</v>
      </c>
      <c r="B1555" s="23" t="s">
        <v>48</v>
      </c>
      <c r="C1555" s="24">
        <v>44040</v>
      </c>
      <c r="D1555" s="23" t="s">
        <v>945</v>
      </c>
      <c r="E1555" s="24">
        <v>44103</v>
      </c>
      <c r="F1555" s="23">
        <v>132</v>
      </c>
      <c r="G1555" s="23">
        <v>0</v>
      </c>
      <c r="H1555" s="25"/>
    </row>
    <row r="1556" spans="1:8" x14ac:dyDescent="0.25">
      <c r="A1556" s="23">
        <v>4833907</v>
      </c>
      <c r="B1556" s="23" t="s">
        <v>48</v>
      </c>
      <c r="C1556" s="24">
        <v>44040</v>
      </c>
      <c r="D1556" s="23" t="s">
        <v>945</v>
      </c>
      <c r="E1556" s="24">
        <v>44103</v>
      </c>
      <c r="F1556" s="23">
        <v>5</v>
      </c>
      <c r="G1556" s="23">
        <v>0</v>
      </c>
      <c r="H1556" s="25"/>
    </row>
    <row r="1557" spans="1:8" x14ac:dyDescent="0.25">
      <c r="A1557" s="23">
        <v>4570799</v>
      </c>
      <c r="B1557" s="23" t="s">
        <v>48</v>
      </c>
      <c r="C1557" s="24">
        <v>44040</v>
      </c>
      <c r="D1557" s="23" t="s">
        <v>945</v>
      </c>
      <c r="E1557" s="24">
        <v>44103</v>
      </c>
      <c r="F1557" s="23">
        <v>120</v>
      </c>
      <c r="G1557" s="23">
        <v>0</v>
      </c>
      <c r="H1557" s="25"/>
    </row>
    <row r="1558" spans="1:8" x14ac:dyDescent="0.25">
      <c r="A1558" s="23">
        <v>4847092</v>
      </c>
      <c r="B1558" s="23" t="s">
        <v>48</v>
      </c>
      <c r="C1558" s="24">
        <v>44040</v>
      </c>
      <c r="D1558" s="23" t="s">
        <v>945</v>
      </c>
      <c r="E1558" s="24">
        <v>44103</v>
      </c>
      <c r="F1558" s="23">
        <v>20</v>
      </c>
      <c r="G1558" s="23">
        <v>0</v>
      </c>
      <c r="H1558" s="25"/>
    </row>
    <row r="1559" spans="1:8" x14ac:dyDescent="0.25">
      <c r="A1559" s="23">
        <v>4599398</v>
      </c>
      <c r="B1559" s="23" t="s">
        <v>48</v>
      </c>
      <c r="C1559" s="24">
        <v>44040</v>
      </c>
      <c r="D1559" s="23" t="s">
        <v>945</v>
      </c>
      <c r="E1559" s="24">
        <v>44103</v>
      </c>
      <c r="F1559" s="23">
        <v>4</v>
      </c>
      <c r="G1559" s="23">
        <v>0</v>
      </c>
      <c r="H1559" s="25"/>
    </row>
    <row r="1560" spans="1:8" x14ac:dyDescent="0.25">
      <c r="A1560" s="23">
        <v>4780612</v>
      </c>
      <c r="B1560" s="23" t="s">
        <v>48</v>
      </c>
      <c r="C1560" s="24">
        <v>44040</v>
      </c>
      <c r="D1560" s="23" t="s">
        <v>945</v>
      </c>
      <c r="E1560" s="24">
        <v>44103</v>
      </c>
      <c r="F1560" s="23">
        <v>11</v>
      </c>
      <c r="G1560" s="23">
        <v>0</v>
      </c>
      <c r="H1560" s="25"/>
    </row>
    <row r="1561" spans="1:8" x14ac:dyDescent="0.25">
      <c r="A1561" s="23">
        <v>2996848</v>
      </c>
      <c r="B1561" s="23" t="s">
        <v>48</v>
      </c>
      <c r="C1561" s="24">
        <v>44040</v>
      </c>
      <c r="D1561" s="23" t="s">
        <v>945</v>
      </c>
      <c r="E1561" s="24">
        <v>44103</v>
      </c>
      <c r="F1561" s="23">
        <v>15</v>
      </c>
      <c r="G1561" s="23">
        <v>0</v>
      </c>
      <c r="H1561" s="25"/>
    </row>
    <row r="1562" spans="1:8" x14ac:dyDescent="0.25">
      <c r="A1562" s="23">
        <v>4655844</v>
      </c>
      <c r="B1562" s="23" t="s">
        <v>48</v>
      </c>
      <c r="C1562" s="24">
        <v>44040</v>
      </c>
      <c r="D1562" s="23" t="s">
        <v>945</v>
      </c>
      <c r="E1562" s="24">
        <v>44103</v>
      </c>
      <c r="F1562" s="23">
        <v>50</v>
      </c>
      <c r="G1562" s="23">
        <v>0</v>
      </c>
      <c r="H1562" s="25"/>
    </row>
    <row r="1563" spans="1:8" x14ac:dyDescent="0.25">
      <c r="A1563" s="23">
        <v>4600189</v>
      </c>
      <c r="B1563" s="23" t="s">
        <v>48</v>
      </c>
      <c r="C1563" s="24">
        <v>44040</v>
      </c>
      <c r="D1563" s="23" t="s">
        <v>945</v>
      </c>
      <c r="E1563" s="24">
        <v>44103</v>
      </c>
      <c r="F1563" s="23">
        <v>8</v>
      </c>
      <c r="G1563" s="23">
        <v>0</v>
      </c>
      <c r="H1563" s="25"/>
    </row>
    <row r="1564" spans="1:8" x14ac:dyDescent="0.25">
      <c r="A1564" s="23">
        <v>4031577</v>
      </c>
      <c r="B1564" s="23" t="s">
        <v>48</v>
      </c>
      <c r="C1564" s="24">
        <v>44040</v>
      </c>
      <c r="D1564" s="23" t="s">
        <v>945</v>
      </c>
      <c r="E1564" s="24">
        <v>44103</v>
      </c>
      <c r="F1564" s="23">
        <v>30</v>
      </c>
      <c r="G1564" s="23">
        <v>0</v>
      </c>
      <c r="H1564" s="25"/>
    </row>
    <row r="1565" spans="1:8" x14ac:dyDescent="0.25">
      <c r="A1565" s="23">
        <v>4812465</v>
      </c>
      <c r="B1565" s="23" t="s">
        <v>48</v>
      </c>
      <c r="C1565" s="24">
        <v>44040</v>
      </c>
      <c r="D1565" s="23" t="s">
        <v>945</v>
      </c>
      <c r="E1565" s="24">
        <v>44103</v>
      </c>
      <c r="F1565" s="23">
        <v>5</v>
      </c>
      <c r="G1565" s="23">
        <v>0</v>
      </c>
      <c r="H1565" s="25"/>
    </row>
    <row r="1566" spans="1:8" x14ac:dyDescent="0.25">
      <c r="A1566" s="23">
        <v>4758713</v>
      </c>
      <c r="B1566" s="23" t="s">
        <v>48</v>
      </c>
      <c r="C1566" s="24">
        <v>44040</v>
      </c>
      <c r="D1566" s="23" t="s">
        <v>945</v>
      </c>
      <c r="E1566" s="24">
        <v>44103</v>
      </c>
      <c r="F1566" s="23">
        <v>6</v>
      </c>
      <c r="G1566" s="23">
        <v>0</v>
      </c>
      <c r="H1566" s="25"/>
    </row>
    <row r="1567" spans="1:8" x14ac:dyDescent="0.25">
      <c r="A1567" s="23">
        <v>4780627</v>
      </c>
      <c r="B1567" s="23" t="s">
        <v>48</v>
      </c>
      <c r="C1567" s="24">
        <v>44040</v>
      </c>
      <c r="D1567" s="23" t="s">
        <v>945</v>
      </c>
      <c r="E1567" s="24">
        <v>44103</v>
      </c>
      <c r="F1567" s="23">
        <v>18</v>
      </c>
      <c r="G1567" s="23">
        <v>0</v>
      </c>
      <c r="H1567" s="25"/>
    </row>
    <row r="1568" spans="1:8" x14ac:dyDescent="0.25">
      <c r="A1568" s="23">
        <v>4655847</v>
      </c>
      <c r="B1568" s="23" t="s">
        <v>48</v>
      </c>
      <c r="C1568" s="24">
        <v>44040</v>
      </c>
      <c r="D1568" s="23" t="s">
        <v>945</v>
      </c>
      <c r="E1568" s="24">
        <v>44103</v>
      </c>
      <c r="F1568" s="23">
        <v>3</v>
      </c>
      <c r="G1568" s="23">
        <v>0</v>
      </c>
      <c r="H1568" s="25"/>
    </row>
    <row r="1569" spans="1:8" x14ac:dyDescent="0.25">
      <c r="A1569" s="23">
        <v>2996901</v>
      </c>
      <c r="B1569" s="23" t="s">
        <v>48</v>
      </c>
      <c r="C1569" s="24">
        <v>44040</v>
      </c>
      <c r="D1569" s="23" t="s">
        <v>945</v>
      </c>
      <c r="E1569" s="24">
        <v>44103</v>
      </c>
      <c r="F1569" s="23">
        <v>44</v>
      </c>
      <c r="G1569" s="23">
        <v>0</v>
      </c>
      <c r="H1569" s="25"/>
    </row>
    <row r="1570" spans="1:8" x14ac:dyDescent="0.25">
      <c r="A1570" s="23">
        <v>16504015</v>
      </c>
      <c r="B1570" s="23" t="s">
        <v>48</v>
      </c>
      <c r="C1570" s="24">
        <v>44040</v>
      </c>
      <c r="D1570" s="23" t="s">
        <v>945</v>
      </c>
      <c r="E1570" s="24">
        <v>44103</v>
      </c>
      <c r="F1570" s="23">
        <v>17</v>
      </c>
      <c r="G1570" s="23">
        <v>0</v>
      </c>
      <c r="H1570" s="25"/>
    </row>
    <row r="1571" spans="1:8" x14ac:dyDescent="0.25">
      <c r="A1571" s="23">
        <v>4840211</v>
      </c>
      <c r="B1571" s="23" t="s">
        <v>48</v>
      </c>
      <c r="C1571" s="24">
        <v>44040</v>
      </c>
      <c r="D1571" s="23" t="s">
        <v>945</v>
      </c>
      <c r="E1571" s="24">
        <v>44103</v>
      </c>
      <c r="F1571" s="23">
        <v>5</v>
      </c>
      <c r="G1571" s="23">
        <v>0</v>
      </c>
      <c r="H1571" s="25"/>
    </row>
    <row r="1572" spans="1:8" x14ac:dyDescent="0.25">
      <c r="A1572" s="23">
        <v>500055922</v>
      </c>
      <c r="B1572" s="23" t="s">
        <v>48</v>
      </c>
      <c r="C1572" s="24">
        <v>44040</v>
      </c>
      <c r="D1572" s="23" t="s">
        <v>945</v>
      </c>
      <c r="E1572" s="24">
        <v>44103</v>
      </c>
      <c r="F1572" s="23">
        <v>69</v>
      </c>
      <c r="G1572" s="23">
        <v>0</v>
      </c>
      <c r="H1572" s="25"/>
    </row>
    <row r="1573" spans="1:8" x14ac:dyDescent="0.25">
      <c r="A1573" s="23">
        <v>500086368</v>
      </c>
      <c r="B1573" s="23" t="s">
        <v>48</v>
      </c>
      <c r="C1573" s="24">
        <v>44040</v>
      </c>
      <c r="D1573" s="23" t="s">
        <v>945</v>
      </c>
      <c r="E1573" s="24">
        <v>44103</v>
      </c>
      <c r="F1573" s="23">
        <v>17</v>
      </c>
      <c r="G1573" s="23">
        <v>0</v>
      </c>
      <c r="H1573" s="25"/>
    </row>
    <row r="1574" spans="1:8" x14ac:dyDescent="0.25">
      <c r="A1574" s="23">
        <v>500086369</v>
      </c>
      <c r="B1574" s="23" t="s">
        <v>48</v>
      </c>
      <c r="C1574" s="24">
        <v>44040</v>
      </c>
      <c r="D1574" s="23" t="s">
        <v>945</v>
      </c>
      <c r="E1574" s="24">
        <v>44103</v>
      </c>
      <c r="F1574" s="23">
        <v>19</v>
      </c>
      <c r="G1574" s="23">
        <v>0</v>
      </c>
      <c r="H1574" s="25"/>
    </row>
    <row r="1575" spans="1:8" x14ac:dyDescent="0.25">
      <c r="A1575" s="23">
        <v>500054689</v>
      </c>
      <c r="B1575" s="23" t="s">
        <v>48</v>
      </c>
      <c r="C1575" s="24">
        <v>44040</v>
      </c>
      <c r="D1575" s="23" t="s">
        <v>945</v>
      </c>
      <c r="E1575" s="24">
        <v>44103</v>
      </c>
      <c r="F1575" s="23">
        <v>37</v>
      </c>
      <c r="G1575" s="23">
        <v>0</v>
      </c>
      <c r="H1575" s="25"/>
    </row>
    <row r="1576" spans="1:8" x14ac:dyDescent="0.25">
      <c r="A1576" s="23">
        <v>500086156</v>
      </c>
      <c r="B1576" s="23" t="s">
        <v>48</v>
      </c>
      <c r="C1576" s="24">
        <v>44040</v>
      </c>
      <c r="D1576" s="23" t="s">
        <v>945</v>
      </c>
      <c r="E1576" s="24">
        <v>44103</v>
      </c>
      <c r="F1576" s="23">
        <v>25</v>
      </c>
      <c r="G1576" s="23">
        <v>0</v>
      </c>
      <c r="H1576" s="25"/>
    </row>
    <row r="1577" spans="1:8" x14ac:dyDescent="0.25">
      <c r="A1577" s="23">
        <v>500086429</v>
      </c>
      <c r="B1577" s="23" t="s">
        <v>48</v>
      </c>
      <c r="C1577" s="24">
        <v>44040</v>
      </c>
      <c r="D1577" s="23" t="s">
        <v>945</v>
      </c>
      <c r="E1577" s="24">
        <v>44103</v>
      </c>
      <c r="F1577" s="23">
        <v>22</v>
      </c>
      <c r="G1577" s="23">
        <v>0</v>
      </c>
      <c r="H1577" s="25"/>
    </row>
    <row r="1578" spans="1:8" x14ac:dyDescent="0.25">
      <c r="A1578" s="23">
        <v>500086201</v>
      </c>
      <c r="B1578" s="23" t="s">
        <v>48</v>
      </c>
      <c r="C1578" s="24">
        <v>44040</v>
      </c>
      <c r="D1578" s="23" t="s">
        <v>945</v>
      </c>
      <c r="E1578" s="24">
        <v>44103</v>
      </c>
      <c r="F1578" s="23">
        <v>116</v>
      </c>
      <c r="G1578" s="23">
        <v>0</v>
      </c>
      <c r="H1578" s="25"/>
    </row>
    <row r="1579" spans="1:8" x14ac:dyDescent="0.25">
      <c r="A1579" s="23">
        <v>500055263</v>
      </c>
      <c r="B1579" s="23" t="s">
        <v>48</v>
      </c>
      <c r="C1579" s="24">
        <v>44040</v>
      </c>
      <c r="D1579" s="23" t="s">
        <v>945</v>
      </c>
      <c r="E1579" s="24">
        <v>44103</v>
      </c>
      <c r="F1579" s="23">
        <v>10</v>
      </c>
      <c r="G1579" s="23">
        <v>0</v>
      </c>
      <c r="H1579" s="25"/>
    </row>
    <row r="1580" spans="1:8" x14ac:dyDescent="0.25">
      <c r="A1580" s="23">
        <v>500055463</v>
      </c>
      <c r="B1580" s="23" t="s">
        <v>48</v>
      </c>
      <c r="C1580" s="24">
        <v>44040</v>
      </c>
      <c r="D1580" s="23" t="s">
        <v>945</v>
      </c>
      <c r="E1580" s="24">
        <v>44103</v>
      </c>
      <c r="F1580" s="23">
        <v>3</v>
      </c>
      <c r="G1580" s="23">
        <v>0</v>
      </c>
      <c r="H1580" s="25"/>
    </row>
    <row r="1581" spans="1:8" x14ac:dyDescent="0.25">
      <c r="A1581" s="23">
        <v>500055611</v>
      </c>
      <c r="B1581" s="23" t="s">
        <v>48</v>
      </c>
      <c r="C1581" s="24">
        <v>44040</v>
      </c>
      <c r="D1581" s="23" t="s">
        <v>945</v>
      </c>
      <c r="E1581" s="24">
        <v>44103</v>
      </c>
      <c r="F1581" s="23">
        <v>3</v>
      </c>
      <c r="G1581" s="23">
        <v>0</v>
      </c>
      <c r="H1581" s="25"/>
    </row>
    <row r="1582" spans="1:8" x14ac:dyDescent="0.25">
      <c r="A1582" s="23">
        <v>99443770</v>
      </c>
      <c r="B1582" s="23" t="s">
        <v>48</v>
      </c>
      <c r="C1582" s="24">
        <v>44040</v>
      </c>
      <c r="D1582" s="23" t="s">
        <v>945</v>
      </c>
      <c r="E1582" s="24">
        <v>44103</v>
      </c>
      <c r="F1582" s="23">
        <v>7</v>
      </c>
      <c r="G1582" s="23">
        <v>0</v>
      </c>
      <c r="H1582" s="25"/>
    </row>
    <row r="1583" spans="1:8" x14ac:dyDescent="0.25">
      <c r="A1583" s="23">
        <v>99469265</v>
      </c>
      <c r="B1583" s="23" t="s">
        <v>48</v>
      </c>
      <c r="C1583" s="24">
        <v>44040</v>
      </c>
      <c r="D1583" s="23" t="s">
        <v>945</v>
      </c>
      <c r="E1583" s="24">
        <v>44103</v>
      </c>
      <c r="F1583" s="23">
        <v>36</v>
      </c>
      <c r="G1583" s="23">
        <v>0</v>
      </c>
      <c r="H1583" s="25"/>
    </row>
    <row r="1584" spans="1:8" x14ac:dyDescent="0.25">
      <c r="A1584" s="23">
        <v>99453771</v>
      </c>
      <c r="B1584" s="23" t="s">
        <v>48</v>
      </c>
      <c r="C1584" s="24">
        <v>44040</v>
      </c>
      <c r="D1584" s="23" t="s">
        <v>945</v>
      </c>
      <c r="E1584" s="24">
        <v>44103</v>
      </c>
      <c r="F1584" s="23">
        <v>75</v>
      </c>
      <c r="G1584" s="23">
        <v>0</v>
      </c>
      <c r="H1584" s="25"/>
    </row>
    <row r="1585" spans="1:8" x14ac:dyDescent="0.25">
      <c r="A1585" s="23">
        <v>99455350</v>
      </c>
      <c r="B1585" s="23" t="s">
        <v>48</v>
      </c>
      <c r="C1585" s="24">
        <v>44040</v>
      </c>
      <c r="D1585" s="23" t="s">
        <v>945</v>
      </c>
      <c r="E1585" s="24">
        <v>44103</v>
      </c>
      <c r="F1585" s="23">
        <v>50</v>
      </c>
      <c r="G1585" s="23">
        <v>0</v>
      </c>
      <c r="H1585" s="25"/>
    </row>
    <row r="1586" spans="1:8" x14ac:dyDescent="0.25">
      <c r="A1586" s="23">
        <v>99469567</v>
      </c>
      <c r="B1586" s="23" t="s">
        <v>48</v>
      </c>
      <c r="C1586" s="24">
        <v>44040</v>
      </c>
      <c r="D1586" s="23" t="s">
        <v>945</v>
      </c>
      <c r="E1586" s="24">
        <v>44103</v>
      </c>
      <c r="F1586" s="23">
        <v>3</v>
      </c>
      <c r="G1586" s="23">
        <v>0</v>
      </c>
      <c r="H1586" s="25"/>
    </row>
    <row r="1587" spans="1:8" x14ac:dyDescent="0.25">
      <c r="A1587" s="23">
        <v>99471006</v>
      </c>
      <c r="B1587" s="23" t="s">
        <v>48</v>
      </c>
      <c r="C1587" s="24">
        <v>44040</v>
      </c>
      <c r="D1587" s="23" t="s">
        <v>945</v>
      </c>
      <c r="E1587" s="24">
        <v>44103</v>
      </c>
      <c r="F1587" s="23">
        <v>3</v>
      </c>
      <c r="G1587" s="23">
        <v>0</v>
      </c>
      <c r="H1587" s="25"/>
    </row>
    <row r="1588" spans="1:8" x14ac:dyDescent="0.25">
      <c r="A1588" s="23">
        <v>99460983</v>
      </c>
      <c r="B1588" s="23" t="s">
        <v>48</v>
      </c>
      <c r="C1588" s="24">
        <v>44040</v>
      </c>
      <c r="D1588" s="23" t="s">
        <v>945</v>
      </c>
      <c r="E1588" s="24">
        <v>44103</v>
      </c>
      <c r="F1588" s="23">
        <v>14</v>
      </c>
      <c r="G1588" s="23">
        <v>0</v>
      </c>
      <c r="H1588" s="25"/>
    </row>
    <row r="1589" spans="1:8" x14ac:dyDescent="0.25">
      <c r="A1589" s="23">
        <v>99471017</v>
      </c>
      <c r="B1589" s="23" t="s">
        <v>48</v>
      </c>
      <c r="C1589" s="24">
        <v>44040</v>
      </c>
      <c r="D1589" s="23" t="s">
        <v>945</v>
      </c>
      <c r="E1589" s="24">
        <v>44103</v>
      </c>
      <c r="F1589" s="23">
        <v>3</v>
      </c>
      <c r="G1589" s="23">
        <v>0</v>
      </c>
      <c r="H1589" s="25"/>
    </row>
    <row r="1590" spans="1:8" x14ac:dyDescent="0.25">
      <c r="A1590" s="23">
        <v>99450797</v>
      </c>
      <c r="B1590" s="23" t="s">
        <v>48</v>
      </c>
      <c r="C1590" s="24">
        <v>44040</v>
      </c>
      <c r="D1590" s="23" t="s">
        <v>945</v>
      </c>
      <c r="E1590" s="24">
        <v>44103</v>
      </c>
      <c r="F1590" s="23">
        <v>18</v>
      </c>
      <c r="G1590" s="23">
        <v>0</v>
      </c>
      <c r="H1590" s="25"/>
    </row>
    <row r="1591" spans="1:8" x14ac:dyDescent="0.25">
      <c r="A1591" s="23">
        <v>99450994</v>
      </c>
      <c r="B1591" s="23" t="s">
        <v>48</v>
      </c>
      <c r="C1591" s="24">
        <v>44040</v>
      </c>
      <c r="D1591" s="23" t="s">
        <v>945</v>
      </c>
      <c r="E1591" s="24">
        <v>44103</v>
      </c>
      <c r="F1591" s="23">
        <v>7</v>
      </c>
      <c r="G1591" s="23">
        <v>0</v>
      </c>
      <c r="H1591" s="25"/>
    </row>
    <row r="1592" spans="1:8" x14ac:dyDescent="0.25">
      <c r="A1592" s="23">
        <v>99473619</v>
      </c>
      <c r="B1592" s="23" t="s">
        <v>48</v>
      </c>
      <c r="C1592" s="24">
        <v>44040</v>
      </c>
      <c r="D1592" s="23" t="s">
        <v>945</v>
      </c>
      <c r="E1592" s="24">
        <v>44103</v>
      </c>
      <c r="F1592" s="23">
        <v>5</v>
      </c>
      <c r="G1592" s="23">
        <v>0</v>
      </c>
      <c r="H1592" s="25"/>
    </row>
    <row r="1593" spans="1:8" x14ac:dyDescent="0.25">
      <c r="A1593" s="23">
        <v>5801921870</v>
      </c>
      <c r="B1593" s="23" t="s">
        <v>48</v>
      </c>
      <c r="C1593" s="24">
        <v>44040</v>
      </c>
      <c r="D1593" s="23" t="s">
        <v>945</v>
      </c>
      <c r="E1593" s="24">
        <v>44103</v>
      </c>
      <c r="F1593" s="23">
        <v>101</v>
      </c>
      <c r="G1593" s="23">
        <v>0</v>
      </c>
      <c r="H1593" s="25"/>
    </row>
    <row r="1594" spans="1:8" x14ac:dyDescent="0.25">
      <c r="A1594" s="23">
        <v>5801953706</v>
      </c>
      <c r="B1594" s="23" t="s">
        <v>48</v>
      </c>
      <c r="C1594" s="24">
        <v>44040</v>
      </c>
      <c r="D1594" s="23" t="s">
        <v>945</v>
      </c>
      <c r="E1594" s="24">
        <v>44103</v>
      </c>
      <c r="F1594" s="23">
        <v>156</v>
      </c>
      <c r="G1594" s="23">
        <v>0</v>
      </c>
      <c r="H1594" s="25"/>
    </row>
    <row r="1595" spans="1:8" x14ac:dyDescent="0.25">
      <c r="A1595" s="23">
        <v>5801922013</v>
      </c>
      <c r="B1595" s="23" t="s">
        <v>48</v>
      </c>
      <c r="C1595" s="24">
        <v>44040</v>
      </c>
      <c r="D1595" s="23" t="s">
        <v>945</v>
      </c>
      <c r="E1595" s="24">
        <v>44103</v>
      </c>
      <c r="F1595" s="23">
        <v>107</v>
      </c>
      <c r="G1595" s="23">
        <v>87</v>
      </c>
      <c r="H1595" s="25"/>
    </row>
    <row r="1596" spans="1:8" x14ac:dyDescent="0.25">
      <c r="A1596" s="23">
        <v>5801787826</v>
      </c>
      <c r="B1596" s="23" t="s">
        <v>48</v>
      </c>
      <c r="C1596" s="24">
        <v>44040</v>
      </c>
      <c r="D1596" s="23" t="s">
        <v>945</v>
      </c>
      <c r="E1596" s="24">
        <v>44103</v>
      </c>
      <c r="F1596" s="23">
        <v>130</v>
      </c>
      <c r="G1596" s="23">
        <v>0</v>
      </c>
      <c r="H1596" s="25"/>
    </row>
    <row r="1597" spans="1:8" x14ac:dyDescent="0.25">
      <c r="A1597" s="23">
        <v>5801809224</v>
      </c>
      <c r="B1597" s="23" t="s">
        <v>48</v>
      </c>
      <c r="C1597" s="24">
        <v>44040</v>
      </c>
      <c r="D1597" s="23" t="s">
        <v>945</v>
      </c>
      <c r="E1597" s="24">
        <v>44103</v>
      </c>
      <c r="F1597" s="23">
        <v>105</v>
      </c>
      <c r="G1597" s="23">
        <v>0</v>
      </c>
      <c r="H1597" s="25"/>
    </row>
    <row r="1598" spans="1:8" x14ac:dyDescent="0.25">
      <c r="A1598" s="23">
        <v>5801889850</v>
      </c>
      <c r="B1598" s="23" t="s">
        <v>48</v>
      </c>
      <c r="C1598" s="24">
        <v>44040</v>
      </c>
      <c r="D1598" s="23" t="s">
        <v>945</v>
      </c>
      <c r="E1598" s="24">
        <v>44103</v>
      </c>
      <c r="F1598" s="23">
        <v>123</v>
      </c>
      <c r="G1598" s="23">
        <v>0</v>
      </c>
      <c r="H1598" s="25"/>
    </row>
    <row r="1599" spans="1:8" x14ac:dyDescent="0.25">
      <c r="A1599" s="23">
        <v>5801931139</v>
      </c>
      <c r="B1599" s="23" t="s">
        <v>48</v>
      </c>
      <c r="C1599" s="24">
        <v>44040</v>
      </c>
      <c r="D1599" s="23" t="s">
        <v>945</v>
      </c>
      <c r="E1599" s="24">
        <v>44103</v>
      </c>
      <c r="F1599" s="23">
        <v>51</v>
      </c>
      <c r="G1599" s="23">
        <v>0</v>
      </c>
      <c r="H1599" s="25"/>
    </row>
    <row r="1600" spans="1:8" x14ac:dyDescent="0.25">
      <c r="A1600" s="23">
        <v>16606324</v>
      </c>
      <c r="B1600" s="23" t="s">
        <v>48</v>
      </c>
      <c r="C1600" s="24">
        <v>44040</v>
      </c>
      <c r="D1600" s="23" t="s">
        <v>945</v>
      </c>
      <c r="E1600" s="24">
        <v>44103</v>
      </c>
      <c r="F1600" s="23">
        <v>175</v>
      </c>
      <c r="G1600" s="23">
        <v>0</v>
      </c>
      <c r="H1600" s="25"/>
    </row>
    <row r="1601" spans="1:8" x14ac:dyDescent="0.25">
      <c r="A1601" s="23">
        <v>17044631</v>
      </c>
      <c r="B1601" s="23" t="s">
        <v>48</v>
      </c>
      <c r="C1601" s="24">
        <v>44040</v>
      </c>
      <c r="D1601" s="23" t="s">
        <v>945</v>
      </c>
      <c r="E1601" s="24">
        <v>44103</v>
      </c>
      <c r="F1601" s="23">
        <v>165</v>
      </c>
      <c r="G1601" s="23">
        <v>0</v>
      </c>
      <c r="H1601" s="25"/>
    </row>
    <row r="1602" spans="1:8" x14ac:dyDescent="0.25">
      <c r="A1602" s="23">
        <v>16690525</v>
      </c>
      <c r="B1602" s="23" t="s">
        <v>48</v>
      </c>
      <c r="C1602" s="24">
        <v>44040</v>
      </c>
      <c r="D1602" s="23" t="s">
        <v>945</v>
      </c>
      <c r="E1602" s="24">
        <v>44103</v>
      </c>
      <c r="F1602" s="23">
        <v>357</v>
      </c>
      <c r="G1602" s="23">
        <v>0</v>
      </c>
      <c r="H1602" s="25"/>
    </row>
    <row r="1603" spans="1:8" x14ac:dyDescent="0.25">
      <c r="A1603" s="23">
        <v>4896648</v>
      </c>
      <c r="B1603" s="23" t="s">
        <v>48</v>
      </c>
      <c r="C1603" s="24">
        <v>44040</v>
      </c>
      <c r="D1603" s="23" t="s">
        <v>945</v>
      </c>
      <c r="E1603" s="24">
        <v>44103</v>
      </c>
      <c r="F1603" s="23">
        <v>2</v>
      </c>
      <c r="G1603" s="23">
        <v>0</v>
      </c>
      <c r="H1603" s="25"/>
    </row>
    <row r="1604" spans="1:8" x14ac:dyDescent="0.25">
      <c r="A1604" s="23">
        <v>4897546</v>
      </c>
      <c r="B1604" s="23" t="s">
        <v>48</v>
      </c>
      <c r="C1604" s="24">
        <v>44040</v>
      </c>
      <c r="D1604" s="23" t="s">
        <v>945</v>
      </c>
      <c r="E1604" s="24">
        <v>44103</v>
      </c>
      <c r="F1604" s="23">
        <v>190</v>
      </c>
      <c r="G1604" s="23">
        <v>0</v>
      </c>
      <c r="H1604" s="25"/>
    </row>
    <row r="1605" spans="1:8" x14ac:dyDescent="0.25">
      <c r="A1605" s="23">
        <v>4896409</v>
      </c>
      <c r="B1605" s="23" t="s">
        <v>48</v>
      </c>
      <c r="C1605" s="24">
        <v>44040</v>
      </c>
      <c r="D1605" s="23" t="s">
        <v>945</v>
      </c>
      <c r="E1605" s="24">
        <v>44103</v>
      </c>
      <c r="F1605" s="23">
        <v>290</v>
      </c>
      <c r="G1605" s="23">
        <v>0</v>
      </c>
      <c r="H1605" s="25"/>
    </row>
    <row r="1606" spans="1:8" x14ac:dyDescent="0.25">
      <c r="A1606" s="23">
        <v>4897877</v>
      </c>
      <c r="B1606" s="23" t="s">
        <v>48</v>
      </c>
      <c r="C1606" s="24">
        <v>44040</v>
      </c>
      <c r="D1606" s="23" t="s">
        <v>945</v>
      </c>
      <c r="E1606" s="24">
        <v>44103</v>
      </c>
      <c r="F1606" s="23">
        <v>45</v>
      </c>
      <c r="G1606" s="23">
        <v>0</v>
      </c>
      <c r="H1606" s="25"/>
    </row>
    <row r="1607" spans="1:8" x14ac:dyDescent="0.25">
      <c r="A1607" s="23">
        <v>4895591</v>
      </c>
      <c r="B1607" s="23" t="s">
        <v>48</v>
      </c>
      <c r="C1607" s="24">
        <v>44040</v>
      </c>
      <c r="D1607" s="23" t="s">
        <v>945</v>
      </c>
      <c r="E1607" s="24">
        <v>44103</v>
      </c>
      <c r="F1607" s="23">
        <v>162</v>
      </c>
      <c r="G1607" s="23">
        <v>0</v>
      </c>
      <c r="H1607" s="25"/>
    </row>
    <row r="1608" spans="1:8" x14ac:dyDescent="0.25">
      <c r="A1608" s="23">
        <v>4899072</v>
      </c>
      <c r="B1608" s="23" t="s">
        <v>48</v>
      </c>
      <c r="C1608" s="24">
        <v>44040</v>
      </c>
      <c r="D1608" s="23" t="s">
        <v>945</v>
      </c>
      <c r="E1608" s="24">
        <v>44103</v>
      </c>
      <c r="F1608" s="23">
        <v>180</v>
      </c>
      <c r="G1608" s="23">
        <v>0</v>
      </c>
      <c r="H1608" s="25"/>
    </row>
    <row r="1609" spans="1:8" x14ac:dyDescent="0.25">
      <c r="A1609" s="23">
        <v>4899377</v>
      </c>
      <c r="B1609" s="23" t="s">
        <v>48</v>
      </c>
      <c r="C1609" s="24">
        <v>44040</v>
      </c>
      <c r="D1609" s="23" t="s">
        <v>945</v>
      </c>
      <c r="E1609" s="24">
        <v>44103</v>
      </c>
      <c r="F1609" s="23">
        <v>25</v>
      </c>
      <c r="G1609" s="23">
        <v>0</v>
      </c>
      <c r="H1609" s="25"/>
    </row>
    <row r="1610" spans="1:8" x14ac:dyDescent="0.25">
      <c r="A1610" s="23">
        <v>8190181</v>
      </c>
      <c r="B1610" s="23" t="s">
        <v>48</v>
      </c>
      <c r="C1610" s="24">
        <v>44040</v>
      </c>
      <c r="D1610" s="23" t="s">
        <v>945</v>
      </c>
      <c r="E1610" s="24">
        <v>44103</v>
      </c>
      <c r="F1610" s="23">
        <v>10</v>
      </c>
      <c r="G1610" s="23">
        <v>0</v>
      </c>
      <c r="H1610" s="25"/>
    </row>
    <row r="1611" spans="1:8" x14ac:dyDescent="0.25">
      <c r="A1611" s="23">
        <v>8121802</v>
      </c>
      <c r="B1611" s="23" t="s">
        <v>48</v>
      </c>
      <c r="C1611" s="24">
        <v>44040</v>
      </c>
      <c r="D1611" s="23" t="s">
        <v>945</v>
      </c>
      <c r="E1611" s="24">
        <v>44103</v>
      </c>
      <c r="F1611" s="23">
        <v>5</v>
      </c>
      <c r="G1611" s="23">
        <v>0</v>
      </c>
      <c r="H1611" s="25"/>
    </row>
    <row r="1612" spans="1:8" x14ac:dyDescent="0.25">
      <c r="A1612" s="23">
        <v>99480675</v>
      </c>
      <c r="B1612" s="23" t="s">
        <v>48</v>
      </c>
      <c r="C1612" s="24">
        <v>44040</v>
      </c>
      <c r="D1612" s="23" t="s">
        <v>945</v>
      </c>
      <c r="E1612" s="24">
        <v>44103</v>
      </c>
      <c r="F1612" s="23">
        <v>5</v>
      </c>
      <c r="G1612" s="23">
        <v>0</v>
      </c>
      <c r="H1612" s="25"/>
    </row>
    <row r="1613" spans="1:8" x14ac:dyDescent="0.25">
      <c r="A1613" s="23">
        <v>99451545</v>
      </c>
      <c r="B1613" s="23" t="s">
        <v>48</v>
      </c>
      <c r="C1613" s="24">
        <v>44040</v>
      </c>
      <c r="D1613" s="23" t="s">
        <v>945</v>
      </c>
      <c r="E1613" s="24">
        <v>44103</v>
      </c>
      <c r="F1613" s="23">
        <v>10</v>
      </c>
      <c r="G1613" s="23">
        <v>0</v>
      </c>
      <c r="H1613" s="25"/>
    </row>
    <row r="1614" spans="1:8" x14ac:dyDescent="0.25">
      <c r="A1614" s="23">
        <v>99434055</v>
      </c>
      <c r="B1614" s="23" t="s">
        <v>48</v>
      </c>
      <c r="C1614" s="24">
        <v>44040</v>
      </c>
      <c r="D1614" s="23" t="s">
        <v>945</v>
      </c>
      <c r="E1614" s="24">
        <v>44103</v>
      </c>
      <c r="F1614" s="23">
        <v>5</v>
      </c>
      <c r="G1614" s="23">
        <v>0</v>
      </c>
      <c r="H1614" s="25"/>
    </row>
    <row r="1615" spans="1:8" x14ac:dyDescent="0.25">
      <c r="A1615" s="23">
        <v>98483027</v>
      </c>
      <c r="B1615" s="23" t="s">
        <v>48</v>
      </c>
      <c r="C1615" s="24">
        <v>44040</v>
      </c>
      <c r="D1615" s="23" t="s">
        <v>945</v>
      </c>
      <c r="E1615" s="24">
        <v>44103</v>
      </c>
      <c r="F1615" s="23">
        <v>10</v>
      </c>
      <c r="G1615" s="23">
        <v>0</v>
      </c>
      <c r="H1615" s="25"/>
    </row>
    <row r="1616" spans="1:8" x14ac:dyDescent="0.25">
      <c r="A1616" s="23">
        <v>98494581</v>
      </c>
      <c r="B1616" s="23" t="s">
        <v>48</v>
      </c>
      <c r="C1616" s="24">
        <v>44040</v>
      </c>
      <c r="D1616" s="23" t="s">
        <v>945</v>
      </c>
      <c r="E1616" s="24">
        <v>44103</v>
      </c>
      <c r="F1616" s="23">
        <v>40</v>
      </c>
      <c r="G1616" s="23">
        <v>0</v>
      </c>
      <c r="H1616" s="25"/>
    </row>
    <row r="1617" spans="1:8" x14ac:dyDescent="0.25">
      <c r="A1617" s="23">
        <v>98494902</v>
      </c>
      <c r="B1617" s="23" t="s">
        <v>48</v>
      </c>
      <c r="C1617" s="24">
        <v>44040</v>
      </c>
      <c r="D1617" s="23" t="s">
        <v>945</v>
      </c>
      <c r="E1617" s="24">
        <v>44103</v>
      </c>
      <c r="F1617" s="23">
        <v>4</v>
      </c>
      <c r="G1617" s="23">
        <v>0</v>
      </c>
      <c r="H1617" s="25"/>
    </row>
    <row r="1618" spans="1:8" x14ac:dyDescent="0.25">
      <c r="A1618" s="23">
        <v>98415099</v>
      </c>
      <c r="B1618" s="23" t="s">
        <v>48</v>
      </c>
      <c r="C1618" s="24">
        <v>44040</v>
      </c>
      <c r="D1618" s="23" t="s">
        <v>945</v>
      </c>
      <c r="E1618" s="24">
        <v>44103</v>
      </c>
      <c r="F1618" s="23">
        <v>2</v>
      </c>
      <c r="G1618" s="23">
        <v>0</v>
      </c>
      <c r="H1618" s="25"/>
    </row>
    <row r="1619" spans="1:8" x14ac:dyDescent="0.25">
      <c r="A1619" s="23">
        <v>98420741</v>
      </c>
      <c r="B1619" s="23" t="s">
        <v>48</v>
      </c>
      <c r="C1619" s="24">
        <v>44040</v>
      </c>
      <c r="D1619" s="23" t="s">
        <v>945</v>
      </c>
      <c r="E1619" s="24">
        <v>44103</v>
      </c>
      <c r="F1619" s="23">
        <v>8</v>
      </c>
      <c r="G1619" s="23">
        <v>0</v>
      </c>
      <c r="H1619" s="25"/>
    </row>
    <row r="1620" spans="1:8" x14ac:dyDescent="0.25">
      <c r="A1620" s="23">
        <v>98437425</v>
      </c>
      <c r="B1620" s="23" t="s">
        <v>48</v>
      </c>
      <c r="C1620" s="24">
        <v>44040</v>
      </c>
      <c r="D1620" s="23" t="s">
        <v>945</v>
      </c>
      <c r="E1620" s="24">
        <v>44103</v>
      </c>
      <c r="F1620" s="23">
        <v>2</v>
      </c>
      <c r="G1620" s="23">
        <v>0</v>
      </c>
      <c r="H1620" s="25"/>
    </row>
    <row r="1621" spans="1:8" x14ac:dyDescent="0.25">
      <c r="A1621" s="23">
        <v>99432807</v>
      </c>
      <c r="B1621" s="23" t="s">
        <v>48</v>
      </c>
      <c r="C1621" s="24">
        <v>44040</v>
      </c>
      <c r="D1621" s="23" t="s">
        <v>945</v>
      </c>
      <c r="E1621" s="24">
        <v>44103</v>
      </c>
      <c r="F1621" s="23">
        <v>5</v>
      </c>
      <c r="G1621" s="23">
        <v>0</v>
      </c>
      <c r="H1621" s="25"/>
    </row>
    <row r="1622" spans="1:8" x14ac:dyDescent="0.25">
      <c r="A1622" s="23">
        <v>98495493</v>
      </c>
      <c r="B1622" s="23" t="s">
        <v>48</v>
      </c>
      <c r="C1622" s="24">
        <v>44040</v>
      </c>
      <c r="D1622" s="23" t="s">
        <v>945</v>
      </c>
      <c r="E1622" s="24">
        <v>44103</v>
      </c>
      <c r="F1622" s="23">
        <v>6</v>
      </c>
      <c r="G1622" s="23">
        <v>0</v>
      </c>
      <c r="H1622" s="25"/>
    </row>
    <row r="1623" spans="1:8" x14ac:dyDescent="0.25">
      <c r="A1623" s="23">
        <v>98429280</v>
      </c>
      <c r="B1623" s="23" t="s">
        <v>48</v>
      </c>
      <c r="C1623" s="24">
        <v>44040</v>
      </c>
      <c r="D1623" s="23" t="s">
        <v>945</v>
      </c>
      <c r="E1623" s="24">
        <v>44103</v>
      </c>
      <c r="F1623" s="23">
        <v>20</v>
      </c>
      <c r="G1623" s="23">
        <v>0</v>
      </c>
      <c r="H1623" s="25"/>
    </row>
    <row r="1624" spans="1:8" x14ac:dyDescent="0.25">
      <c r="A1624" s="23">
        <v>98415102</v>
      </c>
      <c r="B1624" s="23" t="s">
        <v>48</v>
      </c>
      <c r="C1624" s="24">
        <v>44040</v>
      </c>
      <c r="D1624" s="23" t="s">
        <v>945</v>
      </c>
      <c r="E1624" s="24">
        <v>44103</v>
      </c>
      <c r="F1624" s="23">
        <v>6</v>
      </c>
      <c r="G1624" s="23">
        <v>0</v>
      </c>
      <c r="H1624" s="25"/>
    </row>
    <row r="1625" spans="1:8" x14ac:dyDescent="0.25">
      <c r="A1625" s="23">
        <v>98454045</v>
      </c>
      <c r="B1625" s="23" t="s">
        <v>48</v>
      </c>
      <c r="C1625" s="24">
        <v>44040</v>
      </c>
      <c r="D1625" s="23" t="s">
        <v>945</v>
      </c>
      <c r="E1625" s="24">
        <v>44103</v>
      </c>
      <c r="F1625" s="23">
        <v>4</v>
      </c>
      <c r="G1625" s="23">
        <v>0</v>
      </c>
      <c r="H1625" s="25"/>
    </row>
    <row r="1626" spans="1:8" x14ac:dyDescent="0.25">
      <c r="A1626" s="23">
        <v>98424046</v>
      </c>
      <c r="B1626" s="23" t="s">
        <v>48</v>
      </c>
      <c r="C1626" s="24">
        <v>44040</v>
      </c>
      <c r="D1626" s="23" t="s">
        <v>945</v>
      </c>
      <c r="E1626" s="24">
        <v>44103</v>
      </c>
      <c r="F1626" s="23">
        <v>40</v>
      </c>
      <c r="G1626" s="23">
        <v>0</v>
      </c>
      <c r="H1626" s="25"/>
    </row>
    <row r="1627" spans="1:8" x14ac:dyDescent="0.25">
      <c r="A1627" s="23">
        <v>500086038</v>
      </c>
      <c r="B1627" s="23" t="s">
        <v>48</v>
      </c>
      <c r="C1627" s="24">
        <v>44040</v>
      </c>
      <c r="D1627" s="23" t="s">
        <v>945</v>
      </c>
      <c r="E1627" s="24">
        <v>44103</v>
      </c>
      <c r="F1627" s="23">
        <v>128</v>
      </c>
      <c r="G1627" s="23">
        <v>0</v>
      </c>
      <c r="H1627" s="25"/>
    </row>
    <row r="1628" spans="1:8" x14ac:dyDescent="0.25">
      <c r="A1628" s="23">
        <v>504053762</v>
      </c>
      <c r="B1628" s="23" t="s">
        <v>48</v>
      </c>
      <c r="C1628" s="24">
        <v>44040</v>
      </c>
      <c r="D1628" s="23" t="s">
        <v>945</v>
      </c>
      <c r="E1628" s="24">
        <v>44103</v>
      </c>
      <c r="F1628" s="23">
        <v>11</v>
      </c>
      <c r="G1628" s="23">
        <v>0</v>
      </c>
      <c r="H1628" s="25"/>
    </row>
    <row r="1629" spans="1:8" x14ac:dyDescent="0.25">
      <c r="A1629" s="23">
        <v>13605711</v>
      </c>
      <c r="B1629" s="23" t="s">
        <v>48</v>
      </c>
      <c r="C1629" s="24">
        <v>44040</v>
      </c>
      <c r="D1629" s="23" t="s">
        <v>945</v>
      </c>
      <c r="E1629" s="24">
        <v>44103</v>
      </c>
      <c r="F1629" s="23">
        <v>13</v>
      </c>
      <c r="G1629" s="23">
        <v>0</v>
      </c>
      <c r="H1629" s="25"/>
    </row>
    <row r="1630" spans="1:8" x14ac:dyDescent="0.25">
      <c r="A1630" s="23">
        <v>12164740</v>
      </c>
      <c r="B1630" s="23" t="s">
        <v>48</v>
      </c>
      <c r="C1630" s="24">
        <v>44040</v>
      </c>
      <c r="D1630" s="23" t="s">
        <v>945</v>
      </c>
      <c r="E1630" s="24">
        <v>44103</v>
      </c>
      <c r="F1630" s="23">
        <v>5</v>
      </c>
      <c r="G1630" s="23">
        <v>0</v>
      </c>
      <c r="H1630" s="25"/>
    </row>
    <row r="1631" spans="1:8" x14ac:dyDescent="0.25">
      <c r="A1631" s="23">
        <v>12605271</v>
      </c>
      <c r="B1631" s="23" t="s">
        <v>48</v>
      </c>
      <c r="C1631" s="24">
        <v>44040</v>
      </c>
      <c r="D1631" s="23" t="s">
        <v>945</v>
      </c>
      <c r="E1631" s="24">
        <v>44103</v>
      </c>
      <c r="F1631" s="23">
        <v>5</v>
      </c>
      <c r="G1631" s="23">
        <v>0</v>
      </c>
      <c r="H1631" s="25"/>
    </row>
    <row r="1632" spans="1:8" x14ac:dyDescent="0.25">
      <c r="A1632" s="23">
        <v>12605379</v>
      </c>
      <c r="B1632" s="23" t="s">
        <v>48</v>
      </c>
      <c r="C1632" s="24">
        <v>44040</v>
      </c>
      <c r="D1632" s="23" t="s">
        <v>945</v>
      </c>
      <c r="E1632" s="24">
        <v>44103</v>
      </c>
      <c r="F1632" s="23">
        <v>4</v>
      </c>
      <c r="G1632" s="23">
        <v>0</v>
      </c>
      <c r="H1632" s="25"/>
    </row>
    <row r="1633" spans="1:8" x14ac:dyDescent="0.25">
      <c r="A1633" s="23">
        <v>12644401</v>
      </c>
      <c r="B1633" s="23" t="s">
        <v>48</v>
      </c>
      <c r="C1633" s="24">
        <v>44040</v>
      </c>
      <c r="D1633" s="23" t="s">
        <v>945</v>
      </c>
      <c r="E1633" s="24">
        <v>44103</v>
      </c>
      <c r="F1633" s="23">
        <v>2</v>
      </c>
      <c r="G1633" s="23">
        <v>0</v>
      </c>
      <c r="H1633" s="25"/>
    </row>
    <row r="1634" spans="1:8" x14ac:dyDescent="0.25">
      <c r="A1634" s="23">
        <v>8097851</v>
      </c>
      <c r="B1634" s="23" t="s">
        <v>48</v>
      </c>
      <c r="C1634" s="24">
        <v>44040</v>
      </c>
      <c r="D1634" s="23" t="s">
        <v>945</v>
      </c>
      <c r="E1634" s="24">
        <v>44103</v>
      </c>
      <c r="F1634" s="23">
        <v>192</v>
      </c>
      <c r="G1634" s="23">
        <v>0</v>
      </c>
      <c r="H1634" s="25"/>
    </row>
    <row r="1635" spans="1:8" x14ac:dyDescent="0.25">
      <c r="A1635" s="23">
        <v>2996850</v>
      </c>
      <c r="B1635" s="23" t="s">
        <v>48</v>
      </c>
      <c r="C1635" s="24">
        <v>44040</v>
      </c>
      <c r="D1635" s="23" t="s">
        <v>945</v>
      </c>
      <c r="E1635" s="24">
        <v>44103</v>
      </c>
      <c r="F1635" s="23">
        <v>120</v>
      </c>
      <c r="G1635" s="23">
        <v>0</v>
      </c>
      <c r="H1635" s="25"/>
    </row>
    <row r="1636" spans="1:8" x14ac:dyDescent="0.25">
      <c r="A1636" s="23">
        <v>500086402</v>
      </c>
      <c r="B1636" s="23" t="s">
        <v>48</v>
      </c>
      <c r="C1636" s="24">
        <v>44040</v>
      </c>
      <c r="D1636" s="23" t="s">
        <v>945</v>
      </c>
      <c r="E1636" s="24">
        <v>44103</v>
      </c>
      <c r="F1636" s="23">
        <v>95</v>
      </c>
      <c r="G1636" s="23">
        <v>0</v>
      </c>
      <c r="H1636" s="25"/>
    </row>
    <row r="1637" spans="1:8" x14ac:dyDescent="0.25">
      <c r="A1637" s="23">
        <v>500086224</v>
      </c>
      <c r="B1637" s="23" t="s">
        <v>48</v>
      </c>
      <c r="C1637" s="24">
        <v>44040</v>
      </c>
      <c r="D1637" s="23" t="s">
        <v>945</v>
      </c>
      <c r="E1637" s="24">
        <v>44103</v>
      </c>
      <c r="F1637" s="23">
        <v>126</v>
      </c>
      <c r="G1637" s="23">
        <v>0</v>
      </c>
      <c r="H1637" s="25"/>
    </row>
    <row r="1638" spans="1:8" x14ac:dyDescent="0.25">
      <c r="A1638" s="23">
        <v>500086430</v>
      </c>
      <c r="B1638" s="23" t="s">
        <v>48</v>
      </c>
      <c r="C1638" s="24">
        <v>44040</v>
      </c>
      <c r="D1638" s="23" t="s">
        <v>945</v>
      </c>
      <c r="E1638" s="24">
        <v>44103</v>
      </c>
      <c r="F1638" s="23">
        <v>94</v>
      </c>
      <c r="G1638" s="23">
        <v>0</v>
      </c>
      <c r="H1638" s="25"/>
    </row>
    <row r="1639" spans="1:8" x14ac:dyDescent="0.25">
      <c r="A1639" s="23">
        <v>500339059</v>
      </c>
      <c r="B1639" s="23" t="s">
        <v>48</v>
      </c>
      <c r="C1639" s="24">
        <v>44040</v>
      </c>
      <c r="D1639" s="23" t="s">
        <v>945</v>
      </c>
      <c r="E1639" s="24">
        <v>44103</v>
      </c>
      <c r="F1639" s="23">
        <v>22</v>
      </c>
      <c r="G1639" s="23">
        <v>0</v>
      </c>
      <c r="H1639" s="25"/>
    </row>
    <row r="1640" spans="1:8" x14ac:dyDescent="0.25">
      <c r="A1640" s="23">
        <v>500329622</v>
      </c>
      <c r="B1640" s="23" t="s">
        <v>48</v>
      </c>
      <c r="C1640" s="24">
        <v>44040</v>
      </c>
      <c r="D1640" s="23" t="s">
        <v>945</v>
      </c>
      <c r="E1640" s="24">
        <v>44103</v>
      </c>
      <c r="F1640" s="23">
        <v>5</v>
      </c>
      <c r="G1640" s="23">
        <v>0</v>
      </c>
      <c r="H1640" s="25"/>
    </row>
    <row r="1641" spans="1:8" x14ac:dyDescent="0.25">
      <c r="A1641" s="23">
        <v>500347901</v>
      </c>
      <c r="B1641" s="23" t="s">
        <v>48</v>
      </c>
      <c r="C1641" s="24">
        <v>44040</v>
      </c>
      <c r="D1641" s="23" t="s">
        <v>945</v>
      </c>
      <c r="E1641" s="24">
        <v>44103</v>
      </c>
      <c r="F1641" s="23">
        <v>4</v>
      </c>
      <c r="G1641" s="23">
        <v>0</v>
      </c>
      <c r="H1641" s="25"/>
    </row>
    <row r="1642" spans="1:8" x14ac:dyDescent="0.25">
      <c r="A1642" s="23">
        <v>500305816</v>
      </c>
      <c r="B1642" s="23" t="s">
        <v>48</v>
      </c>
      <c r="C1642" s="24">
        <v>44040</v>
      </c>
      <c r="D1642" s="23" t="s">
        <v>945</v>
      </c>
      <c r="E1642" s="24">
        <v>44103</v>
      </c>
      <c r="F1642" s="23">
        <v>34</v>
      </c>
      <c r="G1642" s="23">
        <v>0</v>
      </c>
      <c r="H1642" s="25"/>
    </row>
    <row r="1643" spans="1:8" x14ac:dyDescent="0.25">
      <c r="A1643" s="23">
        <v>500086447</v>
      </c>
      <c r="B1643" s="23" t="s">
        <v>48</v>
      </c>
      <c r="C1643" s="24">
        <v>44040</v>
      </c>
      <c r="D1643" s="23" t="s">
        <v>945</v>
      </c>
      <c r="E1643" s="24">
        <v>44103</v>
      </c>
      <c r="F1643" s="23">
        <v>68</v>
      </c>
      <c r="G1643" s="23">
        <v>0</v>
      </c>
      <c r="H1643" s="25"/>
    </row>
    <row r="1644" spans="1:8" x14ac:dyDescent="0.25">
      <c r="A1644" s="23">
        <v>500331074</v>
      </c>
      <c r="B1644" s="23" t="s">
        <v>48</v>
      </c>
      <c r="C1644" s="24">
        <v>44040</v>
      </c>
      <c r="D1644" s="23" t="s">
        <v>945</v>
      </c>
      <c r="E1644" s="24">
        <v>44103</v>
      </c>
      <c r="F1644" s="23">
        <v>22</v>
      </c>
      <c r="G1644" s="23">
        <v>0</v>
      </c>
      <c r="H1644" s="25"/>
    </row>
    <row r="1645" spans="1:8" x14ac:dyDescent="0.25">
      <c r="A1645" s="23">
        <v>500336760</v>
      </c>
      <c r="B1645" s="23" t="s">
        <v>48</v>
      </c>
      <c r="C1645" s="24">
        <v>44040</v>
      </c>
      <c r="D1645" s="23" t="s">
        <v>945</v>
      </c>
      <c r="E1645" s="24">
        <v>44103</v>
      </c>
      <c r="F1645" s="23">
        <v>9</v>
      </c>
      <c r="G1645" s="23">
        <v>0</v>
      </c>
      <c r="H1645" s="25"/>
    </row>
    <row r="1646" spans="1:8" x14ac:dyDescent="0.25">
      <c r="A1646" s="23">
        <v>500332014</v>
      </c>
      <c r="B1646" s="23" t="s">
        <v>48</v>
      </c>
      <c r="C1646" s="24">
        <v>44040</v>
      </c>
      <c r="D1646" s="23" t="s">
        <v>945</v>
      </c>
      <c r="E1646" s="24">
        <v>44103</v>
      </c>
      <c r="F1646" s="23">
        <v>16</v>
      </c>
      <c r="G1646" s="23">
        <v>0</v>
      </c>
      <c r="H1646" s="25"/>
    </row>
    <row r="1647" spans="1:8" x14ac:dyDescent="0.25">
      <c r="A1647" s="23">
        <v>500306196</v>
      </c>
      <c r="B1647" s="23" t="s">
        <v>48</v>
      </c>
      <c r="C1647" s="24">
        <v>44040</v>
      </c>
      <c r="D1647" s="23" t="s">
        <v>945</v>
      </c>
      <c r="E1647" s="24">
        <v>44103</v>
      </c>
      <c r="F1647" s="23">
        <v>20</v>
      </c>
      <c r="G1647" s="23">
        <v>0</v>
      </c>
      <c r="H1647" s="25"/>
    </row>
    <row r="1648" spans="1:8" x14ac:dyDescent="0.25">
      <c r="A1648" s="23">
        <v>500319863</v>
      </c>
      <c r="B1648" s="23" t="s">
        <v>48</v>
      </c>
      <c r="C1648" s="24">
        <v>44040</v>
      </c>
      <c r="D1648" s="23" t="s">
        <v>945</v>
      </c>
      <c r="E1648" s="24">
        <v>44103</v>
      </c>
      <c r="F1648" s="23">
        <v>6</v>
      </c>
      <c r="G1648" s="23">
        <v>0</v>
      </c>
      <c r="H1648" s="25"/>
    </row>
    <row r="1649" spans="1:8" x14ac:dyDescent="0.25">
      <c r="A1649" s="23">
        <v>500355965</v>
      </c>
      <c r="B1649" s="23" t="s">
        <v>48</v>
      </c>
      <c r="C1649" s="24">
        <v>44040</v>
      </c>
      <c r="D1649" s="23" t="s">
        <v>945</v>
      </c>
      <c r="E1649" s="24">
        <v>44103</v>
      </c>
      <c r="F1649" s="23">
        <v>117</v>
      </c>
      <c r="G1649" s="23">
        <v>0</v>
      </c>
      <c r="H1649" s="25"/>
    </row>
    <row r="1650" spans="1:8" x14ac:dyDescent="0.25">
      <c r="A1650" s="23">
        <v>500356316</v>
      </c>
      <c r="B1650" s="23" t="s">
        <v>48</v>
      </c>
      <c r="C1650" s="24">
        <v>44040</v>
      </c>
      <c r="D1650" s="23" t="s">
        <v>945</v>
      </c>
      <c r="E1650" s="24">
        <v>44103</v>
      </c>
      <c r="F1650" s="23">
        <v>4</v>
      </c>
      <c r="G1650" s="23">
        <v>0</v>
      </c>
      <c r="H1650" s="25"/>
    </row>
    <row r="1651" spans="1:8" x14ac:dyDescent="0.25">
      <c r="A1651" s="23">
        <v>4848378</v>
      </c>
      <c r="B1651" s="23" t="s">
        <v>48</v>
      </c>
      <c r="C1651" s="24">
        <v>44040</v>
      </c>
      <c r="D1651" s="23" t="s">
        <v>945</v>
      </c>
      <c r="E1651" s="24">
        <v>44103</v>
      </c>
      <c r="F1651" s="23">
        <v>40</v>
      </c>
      <c r="G1651" s="23">
        <v>0</v>
      </c>
      <c r="H1651" s="25"/>
    </row>
    <row r="1652" spans="1:8" x14ac:dyDescent="0.25">
      <c r="A1652" s="23">
        <v>4785501</v>
      </c>
      <c r="B1652" s="23" t="s">
        <v>48</v>
      </c>
      <c r="C1652" s="24">
        <v>44040</v>
      </c>
      <c r="D1652" s="23" t="s">
        <v>945</v>
      </c>
      <c r="E1652" s="24">
        <v>44103</v>
      </c>
      <c r="F1652" s="23">
        <v>20</v>
      </c>
      <c r="G1652" s="23">
        <v>0</v>
      </c>
      <c r="H1652" s="25"/>
    </row>
    <row r="1653" spans="1:8" x14ac:dyDescent="0.25">
      <c r="A1653" s="23">
        <v>4639661</v>
      </c>
      <c r="B1653" s="23" t="s">
        <v>48</v>
      </c>
      <c r="C1653" s="24">
        <v>44040</v>
      </c>
      <c r="D1653" s="23" t="s">
        <v>945</v>
      </c>
      <c r="E1653" s="24">
        <v>44103</v>
      </c>
      <c r="F1653" s="23">
        <v>120</v>
      </c>
      <c r="G1653" s="23">
        <v>0</v>
      </c>
      <c r="H1653" s="25"/>
    </row>
    <row r="1654" spans="1:8" x14ac:dyDescent="0.25">
      <c r="A1654" s="23">
        <v>4770859</v>
      </c>
      <c r="B1654" s="23" t="s">
        <v>48</v>
      </c>
      <c r="C1654" s="24">
        <v>44040</v>
      </c>
      <c r="D1654" s="23" t="s">
        <v>945</v>
      </c>
      <c r="E1654" s="24">
        <v>44103</v>
      </c>
      <c r="F1654" s="23">
        <v>4</v>
      </c>
      <c r="G1654" s="23">
        <v>0</v>
      </c>
      <c r="H1654" s="25"/>
    </row>
    <row r="1655" spans="1:8" x14ac:dyDescent="0.25">
      <c r="A1655" s="23">
        <v>17316499</v>
      </c>
      <c r="B1655" s="23" t="s">
        <v>48</v>
      </c>
      <c r="C1655" s="24">
        <v>44040</v>
      </c>
      <c r="D1655" s="23" t="s">
        <v>945</v>
      </c>
      <c r="E1655" s="24">
        <v>44103</v>
      </c>
      <c r="F1655" s="23">
        <v>93</v>
      </c>
      <c r="G1655" s="23">
        <v>0</v>
      </c>
      <c r="H1655" s="25"/>
    </row>
    <row r="1656" spans="1:8" x14ac:dyDescent="0.25">
      <c r="A1656" s="23">
        <v>42547161</v>
      </c>
      <c r="B1656" s="23" t="s">
        <v>48</v>
      </c>
      <c r="C1656" s="24">
        <v>44040</v>
      </c>
      <c r="D1656" s="23" t="s">
        <v>945</v>
      </c>
      <c r="E1656" s="24">
        <v>44103</v>
      </c>
      <c r="F1656" s="23">
        <v>2</v>
      </c>
      <c r="G1656" s="23">
        <v>0</v>
      </c>
      <c r="H1656" s="25"/>
    </row>
    <row r="1657" spans="1:8" x14ac:dyDescent="0.25">
      <c r="A1657" s="23">
        <v>41203131</v>
      </c>
      <c r="B1657" s="23" t="s">
        <v>48</v>
      </c>
      <c r="C1657" s="24">
        <v>44040</v>
      </c>
      <c r="D1657" s="23" t="s">
        <v>945</v>
      </c>
      <c r="E1657" s="24">
        <v>44103</v>
      </c>
      <c r="F1657" s="23">
        <v>5</v>
      </c>
      <c r="G1657" s="23">
        <v>0</v>
      </c>
      <c r="H1657" s="25"/>
    </row>
    <row r="1658" spans="1:8" x14ac:dyDescent="0.25">
      <c r="A1658" s="23">
        <v>18088594</v>
      </c>
      <c r="B1658" s="23" t="s">
        <v>48</v>
      </c>
      <c r="C1658" s="24">
        <v>44040</v>
      </c>
      <c r="D1658" s="23" t="s">
        <v>945</v>
      </c>
      <c r="E1658" s="24">
        <v>44103</v>
      </c>
      <c r="F1658" s="23">
        <v>24</v>
      </c>
      <c r="G1658" s="23">
        <v>0</v>
      </c>
      <c r="H1658" s="25"/>
    </row>
    <row r="1659" spans="1:8" x14ac:dyDescent="0.25">
      <c r="A1659" s="23">
        <v>42549209</v>
      </c>
      <c r="B1659" s="23" t="s">
        <v>48</v>
      </c>
      <c r="C1659" s="24">
        <v>44040</v>
      </c>
      <c r="D1659" s="23" t="s">
        <v>945</v>
      </c>
      <c r="E1659" s="24">
        <v>44103</v>
      </c>
      <c r="F1659" s="23">
        <v>294</v>
      </c>
      <c r="G1659" s="23">
        <v>0</v>
      </c>
      <c r="H1659" s="25"/>
    </row>
    <row r="1660" spans="1:8" x14ac:dyDescent="0.25">
      <c r="A1660" s="23">
        <v>17278589</v>
      </c>
      <c r="B1660" s="23" t="s">
        <v>48</v>
      </c>
      <c r="C1660" s="24">
        <v>44040</v>
      </c>
      <c r="D1660" s="23" t="s">
        <v>945</v>
      </c>
      <c r="E1660" s="24">
        <v>44103</v>
      </c>
      <c r="F1660" s="23">
        <v>160</v>
      </c>
      <c r="G1660" s="23">
        <v>0</v>
      </c>
      <c r="H1660" s="25"/>
    </row>
    <row r="1661" spans="1:8" x14ac:dyDescent="0.25">
      <c r="A1661" s="23">
        <v>42541841</v>
      </c>
      <c r="B1661" s="23" t="s">
        <v>48</v>
      </c>
      <c r="C1661" s="24">
        <v>44040</v>
      </c>
      <c r="D1661" s="23" t="s">
        <v>945</v>
      </c>
      <c r="E1661" s="24">
        <v>44103</v>
      </c>
      <c r="F1661" s="23">
        <v>12</v>
      </c>
      <c r="G1661" s="23">
        <v>0</v>
      </c>
      <c r="H1661" s="25"/>
    </row>
    <row r="1662" spans="1:8" x14ac:dyDescent="0.25">
      <c r="A1662" s="23">
        <v>41231269</v>
      </c>
      <c r="B1662" s="23" t="s">
        <v>48</v>
      </c>
      <c r="C1662" s="24">
        <v>44040</v>
      </c>
      <c r="D1662" s="23" t="s">
        <v>945</v>
      </c>
      <c r="E1662" s="24">
        <v>44103</v>
      </c>
      <c r="F1662" s="23">
        <v>13</v>
      </c>
      <c r="G1662" s="23">
        <v>0</v>
      </c>
      <c r="H1662" s="25"/>
    </row>
    <row r="1663" spans="1:8" x14ac:dyDescent="0.25">
      <c r="A1663" s="23">
        <v>17281481</v>
      </c>
      <c r="B1663" s="23" t="s">
        <v>48</v>
      </c>
      <c r="C1663" s="24">
        <v>44040</v>
      </c>
      <c r="D1663" s="23" t="s">
        <v>945</v>
      </c>
      <c r="E1663" s="24">
        <v>44103</v>
      </c>
      <c r="F1663" s="23">
        <v>55</v>
      </c>
      <c r="G1663" s="23">
        <v>0</v>
      </c>
      <c r="H1663" s="25"/>
    </row>
    <row r="1664" spans="1:8" x14ac:dyDescent="0.25">
      <c r="A1664" s="23">
        <v>42553494</v>
      </c>
      <c r="B1664" s="23" t="s">
        <v>48</v>
      </c>
      <c r="C1664" s="24">
        <v>44040</v>
      </c>
      <c r="D1664" s="23" t="s">
        <v>945</v>
      </c>
      <c r="E1664" s="24">
        <v>44103</v>
      </c>
      <c r="F1664" s="23">
        <v>30</v>
      </c>
      <c r="G1664" s="23">
        <v>0</v>
      </c>
      <c r="H1664" s="25"/>
    </row>
    <row r="1665" spans="1:8" x14ac:dyDescent="0.25">
      <c r="A1665" s="23">
        <v>18088191</v>
      </c>
      <c r="B1665" s="23" t="s">
        <v>48</v>
      </c>
      <c r="C1665" s="24">
        <v>44040</v>
      </c>
      <c r="D1665" s="23" t="s">
        <v>945</v>
      </c>
      <c r="E1665" s="24">
        <v>44103</v>
      </c>
      <c r="F1665" s="23">
        <v>58</v>
      </c>
      <c r="G1665" s="23">
        <v>0</v>
      </c>
      <c r="H1665" s="25"/>
    </row>
    <row r="1666" spans="1:8" x14ac:dyDescent="0.25">
      <c r="A1666" s="23">
        <v>42538467</v>
      </c>
      <c r="B1666" s="23" t="s">
        <v>48</v>
      </c>
      <c r="C1666" s="24">
        <v>44040</v>
      </c>
      <c r="D1666" s="23" t="s">
        <v>945</v>
      </c>
      <c r="E1666" s="24">
        <v>44103</v>
      </c>
      <c r="F1666" s="23">
        <v>70</v>
      </c>
      <c r="G1666" s="23">
        <v>0</v>
      </c>
      <c r="H1666" s="25"/>
    </row>
    <row r="1667" spans="1:8" x14ac:dyDescent="0.25">
      <c r="A1667" s="23">
        <v>42556187</v>
      </c>
      <c r="B1667" s="23" t="s">
        <v>48</v>
      </c>
      <c r="C1667" s="24">
        <v>44040</v>
      </c>
      <c r="D1667" s="23" t="s">
        <v>945</v>
      </c>
      <c r="E1667" s="24">
        <v>44103</v>
      </c>
      <c r="F1667" s="23">
        <v>13</v>
      </c>
      <c r="G1667" s="23">
        <v>0</v>
      </c>
      <c r="H1667" s="25"/>
    </row>
    <row r="1668" spans="1:8" x14ac:dyDescent="0.25">
      <c r="A1668" s="23">
        <v>42530030</v>
      </c>
      <c r="B1668" s="23" t="s">
        <v>48</v>
      </c>
      <c r="C1668" s="24">
        <v>44040</v>
      </c>
      <c r="D1668" s="23" t="s">
        <v>945</v>
      </c>
      <c r="E1668" s="24">
        <v>44103</v>
      </c>
      <c r="F1668" s="23">
        <v>5</v>
      </c>
      <c r="G1668" s="23">
        <v>0</v>
      </c>
      <c r="H1668" s="25"/>
    </row>
    <row r="1669" spans="1:8" x14ac:dyDescent="0.25">
      <c r="A1669" s="23">
        <v>17283481</v>
      </c>
      <c r="B1669" s="23" t="s">
        <v>48</v>
      </c>
      <c r="C1669" s="24">
        <v>44040</v>
      </c>
      <c r="D1669" s="23" t="s">
        <v>945</v>
      </c>
      <c r="E1669" s="24">
        <v>44103</v>
      </c>
      <c r="F1669" s="23">
        <v>4</v>
      </c>
      <c r="G1669" s="23">
        <v>0</v>
      </c>
      <c r="H1669" s="25"/>
    </row>
    <row r="1670" spans="1:8" x14ac:dyDescent="0.25">
      <c r="A1670" s="23">
        <v>500310146</v>
      </c>
      <c r="B1670" s="23" t="s">
        <v>48</v>
      </c>
      <c r="C1670" s="24">
        <v>44040</v>
      </c>
      <c r="D1670" s="23" t="s">
        <v>945</v>
      </c>
      <c r="E1670" s="24">
        <v>44103</v>
      </c>
      <c r="F1670" s="23">
        <v>5</v>
      </c>
      <c r="G1670" s="23">
        <v>0</v>
      </c>
      <c r="H1670" s="25"/>
    </row>
    <row r="1671" spans="1:8" x14ac:dyDescent="0.25">
      <c r="A1671" s="23">
        <v>500309014</v>
      </c>
      <c r="B1671" s="23" t="s">
        <v>48</v>
      </c>
      <c r="C1671" s="24">
        <v>44040</v>
      </c>
      <c r="D1671" s="23" t="s">
        <v>945</v>
      </c>
      <c r="E1671" s="24">
        <v>44103</v>
      </c>
      <c r="F1671" s="23">
        <v>59</v>
      </c>
      <c r="G1671" s="23">
        <v>0</v>
      </c>
      <c r="H1671" s="25"/>
    </row>
    <row r="1672" spans="1:8" x14ac:dyDescent="0.25">
      <c r="A1672" s="23">
        <v>500355303</v>
      </c>
      <c r="B1672" s="23" t="s">
        <v>48</v>
      </c>
      <c r="C1672" s="24">
        <v>44040</v>
      </c>
      <c r="D1672" s="23" t="s">
        <v>945</v>
      </c>
      <c r="E1672" s="24">
        <v>44103</v>
      </c>
      <c r="F1672" s="23">
        <v>10</v>
      </c>
      <c r="G1672" s="23">
        <v>0</v>
      </c>
      <c r="H1672" s="25"/>
    </row>
    <row r="1673" spans="1:8" x14ac:dyDescent="0.25">
      <c r="A1673" s="23">
        <v>504003307</v>
      </c>
      <c r="B1673" s="23" t="s">
        <v>48</v>
      </c>
      <c r="C1673" s="24">
        <v>44040</v>
      </c>
      <c r="D1673" s="23" t="s">
        <v>945</v>
      </c>
      <c r="E1673" s="24">
        <v>44103</v>
      </c>
      <c r="F1673" s="23">
        <v>19</v>
      </c>
      <c r="G1673" s="23">
        <v>0</v>
      </c>
      <c r="H1673" s="25"/>
    </row>
    <row r="1674" spans="1:8" x14ac:dyDescent="0.25">
      <c r="A1674" s="23">
        <v>504010962</v>
      </c>
      <c r="B1674" s="23" t="s">
        <v>48</v>
      </c>
      <c r="C1674" s="24">
        <v>44040</v>
      </c>
      <c r="D1674" s="23" t="s">
        <v>945</v>
      </c>
      <c r="E1674" s="24">
        <v>44103</v>
      </c>
      <c r="F1674" s="23">
        <v>3</v>
      </c>
      <c r="G1674" s="23">
        <v>0</v>
      </c>
      <c r="H1674" s="25"/>
    </row>
    <row r="1675" spans="1:8" x14ac:dyDescent="0.25">
      <c r="A1675" s="23">
        <v>500362859</v>
      </c>
      <c r="B1675" s="23" t="s">
        <v>48</v>
      </c>
      <c r="C1675" s="24">
        <v>44040</v>
      </c>
      <c r="D1675" s="23" t="s">
        <v>945</v>
      </c>
      <c r="E1675" s="24">
        <v>44103</v>
      </c>
      <c r="F1675" s="23">
        <v>7</v>
      </c>
      <c r="G1675" s="23">
        <v>0</v>
      </c>
      <c r="H1675" s="25"/>
    </row>
    <row r="1676" spans="1:8" x14ac:dyDescent="0.25">
      <c r="A1676" s="23">
        <v>500384284</v>
      </c>
      <c r="B1676" s="23" t="s">
        <v>48</v>
      </c>
      <c r="C1676" s="24">
        <v>44040</v>
      </c>
      <c r="D1676" s="23" t="s">
        <v>945</v>
      </c>
      <c r="E1676" s="24">
        <v>44103</v>
      </c>
      <c r="F1676" s="23">
        <v>12</v>
      </c>
      <c r="G1676" s="23">
        <v>0</v>
      </c>
      <c r="H1676" s="25"/>
    </row>
    <row r="1677" spans="1:8" x14ac:dyDescent="0.25">
      <c r="A1677" s="23">
        <v>500398047</v>
      </c>
      <c r="B1677" s="23" t="s">
        <v>48</v>
      </c>
      <c r="C1677" s="24">
        <v>44040</v>
      </c>
      <c r="D1677" s="23" t="s">
        <v>945</v>
      </c>
      <c r="E1677" s="24">
        <v>44103</v>
      </c>
      <c r="F1677" s="23">
        <v>3</v>
      </c>
      <c r="G1677" s="23">
        <v>0</v>
      </c>
      <c r="H1677" s="25"/>
    </row>
    <row r="1678" spans="1:8" x14ac:dyDescent="0.25">
      <c r="A1678" s="23">
        <v>500392262</v>
      </c>
      <c r="B1678" s="23" t="s">
        <v>48</v>
      </c>
      <c r="C1678" s="24">
        <v>44040</v>
      </c>
      <c r="D1678" s="23" t="s">
        <v>945</v>
      </c>
      <c r="E1678" s="24">
        <v>44103</v>
      </c>
      <c r="F1678" s="23">
        <v>363</v>
      </c>
      <c r="G1678" s="23">
        <v>0</v>
      </c>
      <c r="H1678" s="25"/>
    </row>
    <row r="1679" spans="1:8" x14ac:dyDescent="0.25">
      <c r="A1679" s="23">
        <v>500390860</v>
      </c>
      <c r="B1679" s="23" t="s">
        <v>48</v>
      </c>
      <c r="C1679" s="24">
        <v>44040</v>
      </c>
      <c r="D1679" s="23" t="s">
        <v>945</v>
      </c>
      <c r="E1679" s="24">
        <v>44103</v>
      </c>
      <c r="F1679" s="23">
        <v>6</v>
      </c>
      <c r="G1679" s="23">
        <v>0</v>
      </c>
      <c r="H1679" s="25"/>
    </row>
    <row r="1680" spans="1:8" x14ac:dyDescent="0.25">
      <c r="A1680" s="23">
        <v>504005392</v>
      </c>
      <c r="B1680" s="23" t="s">
        <v>48</v>
      </c>
      <c r="C1680" s="24">
        <v>44040</v>
      </c>
      <c r="D1680" s="23" t="s">
        <v>945</v>
      </c>
      <c r="E1680" s="24">
        <v>44103</v>
      </c>
      <c r="F1680" s="23">
        <v>11</v>
      </c>
      <c r="G1680" s="23">
        <v>0</v>
      </c>
      <c r="H1680" s="25"/>
    </row>
    <row r="1681" spans="1:8" x14ac:dyDescent="0.25">
      <c r="A1681" s="23">
        <v>500042637</v>
      </c>
      <c r="B1681" s="23" t="s">
        <v>48</v>
      </c>
      <c r="C1681" s="24">
        <v>44040</v>
      </c>
      <c r="D1681" s="23" t="s">
        <v>945</v>
      </c>
      <c r="E1681" s="24">
        <v>44103</v>
      </c>
      <c r="F1681" s="23">
        <v>6</v>
      </c>
      <c r="G1681" s="23">
        <v>0</v>
      </c>
      <c r="H1681" s="25"/>
    </row>
    <row r="1682" spans="1:8" x14ac:dyDescent="0.25">
      <c r="A1682" s="23">
        <v>500086409</v>
      </c>
      <c r="B1682" s="23" t="s">
        <v>48</v>
      </c>
      <c r="C1682" s="24">
        <v>44040</v>
      </c>
      <c r="D1682" s="23" t="s">
        <v>945</v>
      </c>
      <c r="E1682" s="24">
        <v>44103</v>
      </c>
      <c r="F1682" s="23">
        <v>84</v>
      </c>
      <c r="G1682" s="23">
        <v>0</v>
      </c>
      <c r="H1682" s="25"/>
    </row>
    <row r="1683" spans="1:8" x14ac:dyDescent="0.25">
      <c r="A1683" s="23">
        <v>500042740</v>
      </c>
      <c r="B1683" s="23" t="s">
        <v>48</v>
      </c>
      <c r="C1683" s="24">
        <v>44040</v>
      </c>
      <c r="D1683" s="23" t="s">
        <v>945</v>
      </c>
      <c r="E1683" s="24">
        <v>44103</v>
      </c>
      <c r="F1683" s="23">
        <v>4</v>
      </c>
      <c r="G1683" s="23">
        <v>0</v>
      </c>
      <c r="H1683" s="25"/>
    </row>
    <row r="1684" spans="1:8" x14ac:dyDescent="0.25">
      <c r="A1684" s="23">
        <v>500086099</v>
      </c>
      <c r="B1684" s="23" t="s">
        <v>48</v>
      </c>
      <c r="C1684" s="24">
        <v>44040</v>
      </c>
      <c r="D1684" s="23" t="s">
        <v>945</v>
      </c>
      <c r="E1684" s="24">
        <v>44103</v>
      </c>
      <c r="F1684" s="23">
        <v>11</v>
      </c>
      <c r="G1684" s="23">
        <v>0</v>
      </c>
      <c r="H1684" s="25"/>
    </row>
    <row r="1685" spans="1:8" x14ac:dyDescent="0.25">
      <c r="A1685" s="23">
        <v>500055907</v>
      </c>
      <c r="B1685" s="23" t="s">
        <v>48</v>
      </c>
      <c r="C1685" s="24">
        <v>44040</v>
      </c>
      <c r="D1685" s="23" t="s">
        <v>945</v>
      </c>
      <c r="E1685" s="24">
        <v>44103</v>
      </c>
      <c r="F1685" s="23">
        <v>4</v>
      </c>
      <c r="G1685" s="23">
        <v>0</v>
      </c>
      <c r="H1685" s="25"/>
    </row>
    <row r="1686" spans="1:8" x14ac:dyDescent="0.25">
      <c r="A1686" s="23">
        <v>500086330</v>
      </c>
      <c r="B1686" s="23" t="s">
        <v>48</v>
      </c>
      <c r="C1686" s="24">
        <v>44040</v>
      </c>
      <c r="D1686" s="23" t="s">
        <v>945</v>
      </c>
      <c r="E1686" s="24">
        <v>44103</v>
      </c>
      <c r="F1686" s="23">
        <v>127</v>
      </c>
      <c r="G1686" s="23">
        <v>0</v>
      </c>
      <c r="H1686" s="25"/>
    </row>
    <row r="1687" spans="1:8" x14ac:dyDescent="0.25">
      <c r="A1687" s="23">
        <v>504078221</v>
      </c>
      <c r="B1687" s="23" t="s">
        <v>48</v>
      </c>
      <c r="C1687" s="24">
        <v>44040</v>
      </c>
      <c r="D1687" s="23" t="s">
        <v>945</v>
      </c>
      <c r="E1687" s="24">
        <v>44103</v>
      </c>
      <c r="F1687" s="23">
        <v>120</v>
      </c>
      <c r="G1687" s="23">
        <v>0</v>
      </c>
      <c r="H1687" s="25"/>
    </row>
    <row r="1688" spans="1:8" x14ac:dyDescent="0.25">
      <c r="A1688" s="23">
        <v>504078220</v>
      </c>
      <c r="B1688" s="23" t="s">
        <v>48</v>
      </c>
      <c r="C1688" s="24">
        <v>44040</v>
      </c>
      <c r="D1688" s="23" t="s">
        <v>945</v>
      </c>
      <c r="E1688" s="24">
        <v>44103</v>
      </c>
      <c r="F1688" s="23">
        <v>561</v>
      </c>
      <c r="G1688" s="23">
        <v>0</v>
      </c>
      <c r="H1688" s="25"/>
    </row>
    <row r="1689" spans="1:8" x14ac:dyDescent="0.25">
      <c r="A1689" s="23">
        <v>504085566</v>
      </c>
      <c r="B1689" s="23" t="s">
        <v>48</v>
      </c>
      <c r="C1689" s="24">
        <v>44040</v>
      </c>
      <c r="D1689" s="23" t="s">
        <v>945</v>
      </c>
      <c r="E1689" s="24">
        <v>44103</v>
      </c>
      <c r="F1689" s="23">
        <v>36</v>
      </c>
      <c r="G1689" s="23">
        <v>0</v>
      </c>
      <c r="H1689" s="25"/>
    </row>
    <row r="1690" spans="1:8" x14ac:dyDescent="0.25">
      <c r="A1690" s="23">
        <v>504088823</v>
      </c>
      <c r="B1690" s="23" t="s">
        <v>48</v>
      </c>
      <c r="C1690" s="24">
        <v>44040</v>
      </c>
      <c r="D1690" s="23" t="s">
        <v>945</v>
      </c>
      <c r="E1690" s="24">
        <v>44103</v>
      </c>
      <c r="F1690" s="23">
        <v>224</v>
      </c>
      <c r="G1690" s="23">
        <v>0</v>
      </c>
      <c r="H1690" s="25"/>
    </row>
    <row r="1691" spans="1:8" x14ac:dyDescent="0.25">
      <c r="A1691" s="23">
        <v>500086099</v>
      </c>
      <c r="B1691" s="23" t="s">
        <v>48</v>
      </c>
      <c r="C1691" s="24">
        <v>44040</v>
      </c>
      <c r="D1691" s="23" t="s">
        <v>946</v>
      </c>
      <c r="E1691" s="24">
        <v>44130</v>
      </c>
      <c r="F1691" s="23">
        <v>13</v>
      </c>
      <c r="G1691" s="23">
        <v>0</v>
      </c>
      <c r="H1691" s="25"/>
    </row>
    <row r="1692" spans="1:8" x14ac:dyDescent="0.25">
      <c r="A1692" s="23">
        <v>504096818</v>
      </c>
      <c r="B1692" s="23" t="s">
        <v>48</v>
      </c>
      <c r="C1692" s="24">
        <v>44040</v>
      </c>
      <c r="D1692" s="23" t="s">
        <v>946</v>
      </c>
      <c r="E1692" s="24">
        <v>44113</v>
      </c>
      <c r="F1692" s="23">
        <v>12</v>
      </c>
      <c r="G1692" s="23">
        <v>0</v>
      </c>
      <c r="H1692" s="25"/>
    </row>
    <row r="1693" spans="1:8" x14ac:dyDescent="0.25">
      <c r="A1693" s="23">
        <v>504336998</v>
      </c>
      <c r="B1693" s="23" t="s">
        <v>48</v>
      </c>
      <c r="C1693" s="24">
        <v>44040</v>
      </c>
      <c r="D1693" s="23" t="s">
        <v>946</v>
      </c>
      <c r="E1693" s="24">
        <v>44113</v>
      </c>
      <c r="F1693" s="23">
        <v>22</v>
      </c>
      <c r="G1693" s="23">
        <v>0</v>
      </c>
      <c r="H1693" s="25"/>
    </row>
    <row r="1694" spans="1:8" x14ac:dyDescent="0.25">
      <c r="A1694" s="23">
        <v>504381689</v>
      </c>
      <c r="B1694" s="23" t="s">
        <v>48</v>
      </c>
      <c r="C1694" s="24">
        <v>44040</v>
      </c>
      <c r="D1694" s="23" t="s">
        <v>946</v>
      </c>
      <c r="E1694" s="24">
        <v>44113</v>
      </c>
      <c r="F1694" s="23">
        <v>10</v>
      </c>
      <c r="G1694" s="23">
        <v>0</v>
      </c>
      <c r="H1694" s="25"/>
    </row>
    <row r="1695" spans="1:8" x14ac:dyDescent="0.25">
      <c r="A1695" s="23">
        <v>99454993</v>
      </c>
      <c r="B1695" s="23" t="s">
        <v>48</v>
      </c>
      <c r="C1695" s="24">
        <v>44040</v>
      </c>
      <c r="D1695" s="23" t="s">
        <v>946</v>
      </c>
      <c r="E1695" s="24">
        <v>44113</v>
      </c>
      <c r="F1695" s="23">
        <v>112</v>
      </c>
      <c r="G1695" s="23">
        <v>0</v>
      </c>
      <c r="H1695" s="25"/>
    </row>
    <row r="1696" spans="1:8" x14ac:dyDescent="0.25">
      <c r="A1696" s="23">
        <v>42548584</v>
      </c>
      <c r="B1696" s="23" t="s">
        <v>48</v>
      </c>
      <c r="C1696" s="24">
        <v>44040</v>
      </c>
      <c r="D1696" s="23" t="s">
        <v>946</v>
      </c>
      <c r="E1696" s="24">
        <v>44113</v>
      </c>
      <c r="F1696" s="23">
        <v>29</v>
      </c>
      <c r="G1696" s="23">
        <v>0</v>
      </c>
      <c r="H1696" s="25"/>
    </row>
    <row r="1697" spans="1:8" x14ac:dyDescent="0.25">
      <c r="A1697" s="23">
        <v>500055482</v>
      </c>
      <c r="B1697" s="23" t="s">
        <v>48</v>
      </c>
      <c r="C1697" s="24">
        <v>44040</v>
      </c>
      <c r="D1697" s="23" t="s">
        <v>946</v>
      </c>
      <c r="E1697" s="24">
        <v>44113</v>
      </c>
      <c r="F1697" s="23">
        <v>8</v>
      </c>
      <c r="G1697" s="23">
        <v>0</v>
      </c>
      <c r="H1697" s="25"/>
    </row>
    <row r="1698" spans="1:8" x14ac:dyDescent="0.25">
      <c r="A1698" s="23">
        <v>500086429</v>
      </c>
      <c r="B1698" s="23" t="s">
        <v>48</v>
      </c>
      <c r="C1698" s="24">
        <v>44040</v>
      </c>
      <c r="D1698" s="23" t="s">
        <v>946</v>
      </c>
      <c r="E1698" s="24">
        <v>44113</v>
      </c>
      <c r="F1698" s="23">
        <v>23</v>
      </c>
      <c r="G1698" s="23">
        <v>0</v>
      </c>
      <c r="H1698" s="25"/>
    </row>
    <row r="1699" spans="1:8" x14ac:dyDescent="0.25">
      <c r="A1699" s="23">
        <v>504000625</v>
      </c>
      <c r="B1699" s="23" t="s">
        <v>48</v>
      </c>
      <c r="C1699" s="24">
        <v>44040</v>
      </c>
      <c r="D1699" s="23" t="s">
        <v>946</v>
      </c>
      <c r="E1699" s="24">
        <v>44113</v>
      </c>
      <c r="F1699" s="23">
        <v>31</v>
      </c>
      <c r="G1699" s="23">
        <v>0</v>
      </c>
      <c r="H1699" s="25"/>
    </row>
    <row r="1700" spans="1:8" x14ac:dyDescent="0.25">
      <c r="A1700" s="23">
        <v>5801810015</v>
      </c>
      <c r="B1700" s="23" t="s">
        <v>48</v>
      </c>
      <c r="C1700" s="24">
        <v>44040</v>
      </c>
      <c r="D1700" s="23" t="s">
        <v>946</v>
      </c>
      <c r="E1700" s="24">
        <v>44113</v>
      </c>
      <c r="F1700" s="23">
        <v>54</v>
      </c>
      <c r="G1700" s="23">
        <v>0</v>
      </c>
      <c r="H1700" s="25"/>
    </row>
    <row r="1701" spans="1:8" x14ac:dyDescent="0.25">
      <c r="A1701" s="23">
        <v>504047614</v>
      </c>
      <c r="B1701" s="23" t="s">
        <v>48</v>
      </c>
      <c r="C1701" s="24">
        <v>44040</v>
      </c>
      <c r="D1701" s="23" t="s">
        <v>946</v>
      </c>
      <c r="E1701" s="24">
        <v>44113</v>
      </c>
      <c r="F1701" s="23">
        <v>1</v>
      </c>
      <c r="G1701" s="23">
        <v>0</v>
      </c>
      <c r="H1701" s="25"/>
    </row>
    <row r="1702" spans="1:8" x14ac:dyDescent="0.25">
      <c r="A1702" s="23">
        <v>4854648</v>
      </c>
      <c r="B1702" s="23" t="s">
        <v>48</v>
      </c>
      <c r="C1702" s="24">
        <v>44040</v>
      </c>
      <c r="D1702" s="23" t="s">
        <v>946</v>
      </c>
      <c r="E1702" s="24">
        <v>44113</v>
      </c>
      <c r="F1702" s="23">
        <v>95</v>
      </c>
      <c r="G1702" s="23">
        <v>0</v>
      </c>
      <c r="H1702" s="25"/>
    </row>
    <row r="1703" spans="1:8" x14ac:dyDescent="0.25">
      <c r="A1703" s="23">
        <v>5802756438</v>
      </c>
      <c r="B1703" s="23" t="s">
        <v>48</v>
      </c>
      <c r="C1703" s="24">
        <v>44040</v>
      </c>
      <c r="D1703" s="23" t="s">
        <v>946</v>
      </c>
      <c r="E1703" s="24">
        <v>44113</v>
      </c>
      <c r="F1703" s="23">
        <v>33</v>
      </c>
      <c r="G1703" s="23">
        <v>0</v>
      </c>
      <c r="H1703" s="25"/>
    </row>
    <row r="1704" spans="1:8" x14ac:dyDescent="0.25">
      <c r="A1704" s="23">
        <v>4897807</v>
      </c>
      <c r="B1704" s="23" t="s">
        <v>48</v>
      </c>
      <c r="C1704" s="24">
        <v>44040</v>
      </c>
      <c r="D1704" s="23" t="s">
        <v>946</v>
      </c>
      <c r="E1704" s="24">
        <v>44113</v>
      </c>
      <c r="F1704" s="23">
        <v>4</v>
      </c>
      <c r="G1704" s="23">
        <v>0</v>
      </c>
      <c r="H1704" s="25"/>
    </row>
    <row r="1705" spans="1:8" x14ac:dyDescent="0.25">
      <c r="A1705" s="23">
        <v>500055240</v>
      </c>
      <c r="B1705" s="23" t="s">
        <v>48</v>
      </c>
      <c r="C1705" s="24">
        <v>44040</v>
      </c>
      <c r="D1705" s="23" t="s">
        <v>946</v>
      </c>
      <c r="E1705" s="24">
        <v>44113</v>
      </c>
      <c r="F1705" s="23">
        <v>77</v>
      </c>
      <c r="G1705" s="23">
        <v>0</v>
      </c>
      <c r="H1705" s="25"/>
    </row>
    <row r="1706" spans="1:8" x14ac:dyDescent="0.25">
      <c r="A1706" s="23">
        <v>504115069</v>
      </c>
      <c r="B1706" s="23" t="s">
        <v>48</v>
      </c>
      <c r="C1706" s="24">
        <v>44040</v>
      </c>
      <c r="D1706" s="23" t="s">
        <v>946</v>
      </c>
      <c r="E1706" s="24">
        <v>44113</v>
      </c>
      <c r="F1706" s="23">
        <v>40</v>
      </c>
      <c r="G1706" s="23">
        <v>0</v>
      </c>
      <c r="H1706" s="25"/>
    </row>
    <row r="1707" spans="1:8" x14ac:dyDescent="0.25">
      <c r="A1707" s="23">
        <v>5801525137</v>
      </c>
      <c r="B1707" s="23" t="s">
        <v>48</v>
      </c>
      <c r="C1707" s="24">
        <v>44040</v>
      </c>
      <c r="D1707" s="23" t="s">
        <v>946</v>
      </c>
      <c r="E1707" s="24">
        <v>44113</v>
      </c>
      <c r="F1707" s="23">
        <v>29</v>
      </c>
      <c r="G1707" s="23">
        <v>0</v>
      </c>
      <c r="H1707" s="25"/>
    </row>
    <row r="1708" spans="1:8" x14ac:dyDescent="0.25">
      <c r="A1708" s="23">
        <v>5801447841</v>
      </c>
      <c r="B1708" s="23" t="s">
        <v>48</v>
      </c>
      <c r="C1708" s="24">
        <v>44040</v>
      </c>
      <c r="D1708" s="23" t="s">
        <v>946</v>
      </c>
      <c r="E1708" s="24">
        <v>44113</v>
      </c>
      <c r="F1708" s="23">
        <v>10</v>
      </c>
      <c r="G1708" s="23">
        <v>0</v>
      </c>
      <c r="H1708" s="25"/>
    </row>
    <row r="1709" spans="1:8" x14ac:dyDescent="0.25">
      <c r="A1709" s="23">
        <v>504034490</v>
      </c>
      <c r="B1709" s="23" t="s">
        <v>48</v>
      </c>
      <c r="C1709" s="24">
        <v>44040</v>
      </c>
      <c r="D1709" s="23" t="s">
        <v>946</v>
      </c>
      <c r="E1709" s="24">
        <v>44113</v>
      </c>
      <c r="F1709" s="23">
        <v>40</v>
      </c>
      <c r="G1709" s="23">
        <v>0</v>
      </c>
      <c r="H1709" s="25"/>
    </row>
    <row r="1710" spans="1:8" x14ac:dyDescent="0.25">
      <c r="A1710" s="23">
        <v>8099063</v>
      </c>
      <c r="B1710" s="23" t="s">
        <v>48</v>
      </c>
      <c r="C1710" s="24">
        <v>44040</v>
      </c>
      <c r="D1710" s="23" t="s">
        <v>946</v>
      </c>
      <c r="E1710" s="24">
        <v>44113</v>
      </c>
      <c r="F1710" s="23">
        <v>5</v>
      </c>
      <c r="G1710" s="23">
        <v>0</v>
      </c>
      <c r="H1710" s="25"/>
    </row>
    <row r="1711" spans="1:8" x14ac:dyDescent="0.25">
      <c r="A1711" s="23">
        <v>5801845333</v>
      </c>
      <c r="B1711" s="23" t="s">
        <v>48</v>
      </c>
      <c r="C1711" s="24">
        <v>44040</v>
      </c>
      <c r="D1711" s="23" t="s">
        <v>946</v>
      </c>
      <c r="E1711" s="24">
        <v>44113</v>
      </c>
      <c r="F1711" s="23">
        <v>33</v>
      </c>
      <c r="G1711" s="23">
        <v>0</v>
      </c>
      <c r="H1711" s="25"/>
    </row>
    <row r="1712" spans="1:8" x14ac:dyDescent="0.25">
      <c r="A1712" s="23">
        <v>5801863112</v>
      </c>
      <c r="B1712" s="23" t="s">
        <v>48</v>
      </c>
      <c r="C1712" s="24">
        <v>44040</v>
      </c>
      <c r="D1712" s="23" t="s">
        <v>946</v>
      </c>
      <c r="E1712" s="24">
        <v>44113</v>
      </c>
      <c r="F1712" s="23">
        <v>7</v>
      </c>
      <c r="G1712" s="23">
        <v>0</v>
      </c>
      <c r="H1712" s="25"/>
    </row>
    <row r="1713" spans="1:8" x14ac:dyDescent="0.25">
      <c r="A1713" s="23">
        <v>5801600707</v>
      </c>
      <c r="B1713" s="23" t="s">
        <v>48</v>
      </c>
      <c r="C1713" s="24">
        <v>44040</v>
      </c>
      <c r="D1713" s="23" t="s">
        <v>946</v>
      </c>
      <c r="E1713" s="24">
        <v>44113</v>
      </c>
      <c r="F1713" s="23">
        <v>21</v>
      </c>
      <c r="G1713" s="23">
        <v>0</v>
      </c>
      <c r="H1713" s="25"/>
    </row>
    <row r="1714" spans="1:8" x14ac:dyDescent="0.25">
      <c r="A1714" s="23">
        <v>5801732129</v>
      </c>
      <c r="B1714" s="23" t="s">
        <v>48</v>
      </c>
      <c r="C1714" s="24">
        <v>44040</v>
      </c>
      <c r="D1714" s="23" t="s">
        <v>946</v>
      </c>
      <c r="E1714" s="24">
        <v>44113</v>
      </c>
      <c r="F1714" s="23">
        <v>11</v>
      </c>
      <c r="G1714" s="23">
        <v>0</v>
      </c>
      <c r="H1714" s="25"/>
    </row>
    <row r="1715" spans="1:8" x14ac:dyDescent="0.25">
      <c r="A1715" s="23">
        <v>504236099</v>
      </c>
      <c r="B1715" s="23" t="s">
        <v>48</v>
      </c>
      <c r="C1715" s="24">
        <v>44040</v>
      </c>
      <c r="D1715" s="23" t="s">
        <v>946</v>
      </c>
      <c r="E1715" s="24">
        <v>44110</v>
      </c>
      <c r="F1715" s="23">
        <v>178</v>
      </c>
      <c r="G1715" s="23">
        <v>0</v>
      </c>
      <c r="H1715" s="25"/>
    </row>
    <row r="1716" spans="1:8" x14ac:dyDescent="0.25">
      <c r="A1716" s="23">
        <v>5801632261</v>
      </c>
      <c r="B1716" s="23" t="s">
        <v>48</v>
      </c>
      <c r="C1716" s="24">
        <v>44040</v>
      </c>
      <c r="D1716" s="23" t="s">
        <v>946</v>
      </c>
      <c r="E1716" s="24">
        <v>44110</v>
      </c>
      <c r="F1716" s="23">
        <v>55</v>
      </c>
      <c r="G1716" s="23">
        <v>0</v>
      </c>
      <c r="H1716" s="25"/>
    </row>
    <row r="1717" spans="1:8" x14ac:dyDescent="0.25">
      <c r="A1717" s="23">
        <v>500390441</v>
      </c>
      <c r="B1717" s="23" t="s">
        <v>690</v>
      </c>
      <c r="C1717" s="24">
        <v>44040</v>
      </c>
      <c r="D1717" s="23" t="s">
        <v>947</v>
      </c>
      <c r="E1717" s="24">
        <v>44103</v>
      </c>
      <c r="F1717" s="23">
        <v>3</v>
      </c>
      <c r="G1717" s="23">
        <v>0</v>
      </c>
      <c r="H1717" s="25"/>
    </row>
    <row r="1718" spans="1:8" x14ac:dyDescent="0.25">
      <c r="A1718" s="23">
        <v>504077838</v>
      </c>
      <c r="B1718" s="23" t="s">
        <v>690</v>
      </c>
      <c r="C1718" s="24">
        <v>44040</v>
      </c>
      <c r="D1718" s="23" t="s">
        <v>947</v>
      </c>
      <c r="E1718" s="24">
        <v>44103</v>
      </c>
      <c r="F1718" s="23">
        <v>12</v>
      </c>
      <c r="G1718" s="23">
        <v>0</v>
      </c>
      <c r="H1718" s="25"/>
    </row>
    <row r="1719" spans="1:8" x14ac:dyDescent="0.25">
      <c r="A1719" s="23">
        <v>504097164</v>
      </c>
      <c r="B1719" s="23" t="s">
        <v>690</v>
      </c>
      <c r="C1719" s="24">
        <v>44040</v>
      </c>
      <c r="D1719" s="23" t="s">
        <v>947</v>
      </c>
      <c r="E1719" s="24">
        <v>44103</v>
      </c>
      <c r="F1719" s="23">
        <v>1</v>
      </c>
      <c r="G1719" s="23">
        <v>1</v>
      </c>
      <c r="H1719" s="25"/>
    </row>
    <row r="1720" spans="1:8" x14ac:dyDescent="0.25">
      <c r="A1720" s="23">
        <v>5801629120</v>
      </c>
      <c r="B1720" s="23" t="s">
        <v>690</v>
      </c>
      <c r="C1720" s="24">
        <v>44040</v>
      </c>
      <c r="D1720" s="23" t="s">
        <v>948</v>
      </c>
      <c r="E1720" s="24">
        <v>44113</v>
      </c>
      <c r="F1720" s="23">
        <v>7</v>
      </c>
      <c r="G1720" s="23">
        <v>2</v>
      </c>
      <c r="H1720" s="25"/>
    </row>
    <row r="1721" spans="1:8" x14ac:dyDescent="0.25">
      <c r="A1721" s="23">
        <v>5801628468</v>
      </c>
      <c r="B1721" s="23" t="s">
        <v>690</v>
      </c>
      <c r="C1721" s="24">
        <v>44040</v>
      </c>
      <c r="D1721" s="23" t="s">
        <v>948</v>
      </c>
      <c r="E1721" s="24">
        <v>44113</v>
      </c>
      <c r="F1721" s="23">
        <v>10</v>
      </c>
      <c r="G1721" s="23">
        <v>7</v>
      </c>
      <c r="H1721" s="25"/>
    </row>
    <row r="1722" spans="1:8" x14ac:dyDescent="0.25">
      <c r="A1722" s="23">
        <v>5801628858</v>
      </c>
      <c r="B1722" s="23" t="s">
        <v>690</v>
      </c>
      <c r="C1722" s="24">
        <v>44040</v>
      </c>
      <c r="D1722" s="23" t="s">
        <v>948</v>
      </c>
      <c r="E1722" s="24">
        <v>44113</v>
      </c>
      <c r="F1722" s="23">
        <v>7</v>
      </c>
      <c r="G1722" s="23">
        <v>0</v>
      </c>
      <c r="H1722" s="25"/>
    </row>
    <row r="1723" spans="1:8" x14ac:dyDescent="0.25">
      <c r="A1723" s="23">
        <v>5801597613</v>
      </c>
      <c r="B1723" s="23" t="s">
        <v>690</v>
      </c>
      <c r="C1723" s="24">
        <v>44040</v>
      </c>
      <c r="D1723" s="23" t="s">
        <v>948</v>
      </c>
      <c r="E1723" s="24">
        <v>44113</v>
      </c>
      <c r="F1723" s="23">
        <v>7</v>
      </c>
      <c r="G1723" s="23">
        <v>0</v>
      </c>
      <c r="H1723" s="25"/>
    </row>
    <row r="1724" spans="1:8" x14ac:dyDescent="0.25">
      <c r="A1724" s="23">
        <v>5801718132</v>
      </c>
      <c r="B1724" s="23" t="s">
        <v>690</v>
      </c>
      <c r="C1724" s="24">
        <v>44040</v>
      </c>
      <c r="D1724" s="23" t="s">
        <v>948</v>
      </c>
      <c r="E1724" s="24">
        <v>44103</v>
      </c>
      <c r="F1724" s="23">
        <v>4</v>
      </c>
      <c r="G1724" s="23">
        <v>0</v>
      </c>
      <c r="H1724" s="25"/>
    </row>
    <row r="1725" spans="1:8" x14ac:dyDescent="0.25">
      <c r="A1725" s="23">
        <v>5801602312</v>
      </c>
      <c r="B1725" s="23" t="s">
        <v>690</v>
      </c>
      <c r="C1725" s="24">
        <v>44040</v>
      </c>
      <c r="D1725" s="23" t="s">
        <v>948</v>
      </c>
      <c r="E1725" s="24">
        <v>44113</v>
      </c>
      <c r="F1725" s="23">
        <v>11</v>
      </c>
      <c r="G1725" s="23">
        <v>0</v>
      </c>
      <c r="H1725" s="25"/>
    </row>
    <row r="1726" spans="1:8" x14ac:dyDescent="0.25">
      <c r="A1726" s="23">
        <v>5802195325</v>
      </c>
      <c r="B1726" s="23" t="s">
        <v>690</v>
      </c>
      <c r="C1726" s="24">
        <v>44040</v>
      </c>
      <c r="D1726" s="23" t="s">
        <v>948</v>
      </c>
      <c r="E1726" s="24">
        <v>44113</v>
      </c>
      <c r="F1726" s="23">
        <v>4</v>
      </c>
      <c r="G1726" s="23">
        <v>0</v>
      </c>
      <c r="H1726" s="25"/>
    </row>
    <row r="1727" spans="1:8" x14ac:dyDescent="0.25">
      <c r="A1727" s="23">
        <v>5801718132</v>
      </c>
      <c r="B1727" s="23" t="s">
        <v>690</v>
      </c>
      <c r="C1727" s="24">
        <v>44040</v>
      </c>
      <c r="D1727" s="23" t="s">
        <v>948</v>
      </c>
      <c r="E1727" s="24">
        <v>44130</v>
      </c>
      <c r="F1727" s="23">
        <v>8</v>
      </c>
      <c r="G1727" s="23">
        <v>0</v>
      </c>
      <c r="H1727" s="25"/>
    </row>
    <row r="1728" spans="1:8" x14ac:dyDescent="0.25">
      <c r="A1728" s="23">
        <v>5801529822</v>
      </c>
      <c r="B1728" s="23" t="s">
        <v>48</v>
      </c>
      <c r="C1728" s="24">
        <v>44041</v>
      </c>
      <c r="D1728" s="23" t="s">
        <v>949</v>
      </c>
      <c r="E1728" s="24">
        <v>44053</v>
      </c>
      <c r="F1728" s="23">
        <v>42</v>
      </c>
      <c r="G1728" s="23">
        <v>27</v>
      </c>
      <c r="H1728" s="25"/>
    </row>
    <row r="1729" spans="1:8" x14ac:dyDescent="0.25">
      <c r="A1729" s="23">
        <v>5802136336</v>
      </c>
      <c r="B1729" s="23" t="s">
        <v>61</v>
      </c>
      <c r="C1729" s="24">
        <v>44041</v>
      </c>
      <c r="D1729" s="23" t="s">
        <v>950</v>
      </c>
      <c r="E1729" s="24">
        <v>44082</v>
      </c>
      <c r="F1729" s="23">
        <v>3</v>
      </c>
      <c r="G1729" s="23">
        <v>0</v>
      </c>
      <c r="H1729" s="25"/>
    </row>
    <row r="1730" spans="1:8" x14ac:dyDescent="0.25">
      <c r="A1730" s="23">
        <v>16678935</v>
      </c>
      <c r="B1730" s="23" t="s">
        <v>61</v>
      </c>
      <c r="C1730" s="24">
        <v>44041</v>
      </c>
      <c r="D1730" s="23" t="s">
        <v>950</v>
      </c>
      <c r="E1730" s="24">
        <v>44082</v>
      </c>
      <c r="F1730" s="23">
        <v>101</v>
      </c>
      <c r="G1730" s="23">
        <v>47</v>
      </c>
      <c r="H1730" s="25"/>
    </row>
    <row r="1731" spans="1:8" x14ac:dyDescent="0.25">
      <c r="A1731" s="23">
        <v>8094691</v>
      </c>
      <c r="B1731" s="23" t="s">
        <v>61</v>
      </c>
      <c r="C1731" s="24">
        <v>44041</v>
      </c>
      <c r="D1731" s="23" t="s">
        <v>950</v>
      </c>
      <c r="E1731" s="24">
        <v>44082</v>
      </c>
      <c r="F1731" s="23">
        <v>5</v>
      </c>
      <c r="G1731" s="23">
        <v>0</v>
      </c>
      <c r="H1731" s="25"/>
    </row>
    <row r="1732" spans="1:8" x14ac:dyDescent="0.25">
      <c r="A1732" s="23">
        <v>18771924</v>
      </c>
      <c r="B1732" s="23" t="s">
        <v>61</v>
      </c>
      <c r="C1732" s="24">
        <v>44041</v>
      </c>
      <c r="D1732" s="23" t="s">
        <v>950</v>
      </c>
      <c r="E1732" s="24">
        <v>44082</v>
      </c>
      <c r="F1732" s="23">
        <v>9</v>
      </c>
      <c r="G1732" s="23">
        <v>9</v>
      </c>
      <c r="H1732" s="25"/>
    </row>
    <row r="1733" spans="1:8" x14ac:dyDescent="0.25">
      <c r="A1733" s="23">
        <v>99434480</v>
      </c>
      <c r="B1733" s="23" t="s">
        <v>61</v>
      </c>
      <c r="C1733" s="24">
        <v>44041</v>
      </c>
      <c r="D1733" s="23" t="s">
        <v>951</v>
      </c>
      <c r="E1733" s="24">
        <v>44110</v>
      </c>
      <c r="F1733" s="23">
        <v>52</v>
      </c>
      <c r="G1733" s="23">
        <v>0</v>
      </c>
      <c r="H1733" s="25"/>
    </row>
    <row r="1734" spans="1:8" x14ac:dyDescent="0.25">
      <c r="A1734" s="23">
        <v>5801596032</v>
      </c>
      <c r="B1734" s="23" t="s">
        <v>61</v>
      </c>
      <c r="C1734" s="24">
        <v>44041</v>
      </c>
      <c r="D1734" s="23" t="s">
        <v>951</v>
      </c>
      <c r="E1734" s="24">
        <v>44110</v>
      </c>
      <c r="F1734" s="23">
        <v>17</v>
      </c>
      <c r="G1734" s="23">
        <v>0</v>
      </c>
      <c r="H1734" s="25"/>
    </row>
    <row r="1735" spans="1:8" x14ac:dyDescent="0.25">
      <c r="A1735" s="23">
        <v>47449103</v>
      </c>
      <c r="B1735" s="23" t="s">
        <v>61</v>
      </c>
      <c r="C1735" s="24">
        <v>44041</v>
      </c>
      <c r="D1735" s="23" t="s">
        <v>951</v>
      </c>
      <c r="E1735" s="24">
        <v>44110</v>
      </c>
      <c r="F1735" s="23">
        <v>1</v>
      </c>
      <c r="G1735" s="23">
        <v>0</v>
      </c>
      <c r="H1735" s="25"/>
    </row>
    <row r="1736" spans="1:8" x14ac:dyDescent="0.25">
      <c r="A1736" s="23">
        <v>47449100</v>
      </c>
      <c r="B1736" s="23" t="s">
        <v>61</v>
      </c>
      <c r="C1736" s="24">
        <v>44041</v>
      </c>
      <c r="D1736" s="23" t="s">
        <v>951</v>
      </c>
      <c r="E1736" s="24">
        <v>44110</v>
      </c>
      <c r="F1736" s="23">
        <v>1</v>
      </c>
      <c r="G1736" s="23">
        <v>0</v>
      </c>
      <c r="H1736" s="25"/>
    </row>
    <row r="1737" spans="1:8" x14ac:dyDescent="0.25">
      <c r="A1737" s="23">
        <v>8094845</v>
      </c>
      <c r="B1737" s="23" t="s">
        <v>61</v>
      </c>
      <c r="C1737" s="24">
        <v>44041</v>
      </c>
      <c r="D1737" s="23" t="s">
        <v>951</v>
      </c>
      <c r="E1737" s="24">
        <v>44103</v>
      </c>
      <c r="F1737" s="23">
        <v>110</v>
      </c>
      <c r="G1737" s="23">
        <v>0</v>
      </c>
      <c r="H1737" s="25"/>
    </row>
    <row r="1738" spans="1:8" x14ac:dyDescent="0.25">
      <c r="A1738" s="23">
        <v>47449869</v>
      </c>
      <c r="B1738" s="23" t="s">
        <v>61</v>
      </c>
      <c r="C1738" s="24">
        <v>44041</v>
      </c>
      <c r="D1738" s="23" t="s">
        <v>951</v>
      </c>
      <c r="E1738" s="24">
        <v>44110</v>
      </c>
      <c r="F1738" s="23">
        <v>1</v>
      </c>
      <c r="G1738" s="23">
        <v>0</v>
      </c>
      <c r="H1738" s="25"/>
    </row>
    <row r="1739" spans="1:8" x14ac:dyDescent="0.25">
      <c r="A1739" s="23">
        <v>300637</v>
      </c>
      <c r="B1739" s="23" t="s">
        <v>61</v>
      </c>
      <c r="C1739" s="24">
        <v>44041</v>
      </c>
      <c r="D1739" s="23" t="s">
        <v>951</v>
      </c>
      <c r="E1739" s="24">
        <v>44110</v>
      </c>
      <c r="F1739" s="23">
        <v>5</v>
      </c>
      <c r="G1739" s="23">
        <v>0</v>
      </c>
      <c r="H1739" s="25"/>
    </row>
    <row r="1740" spans="1:8" x14ac:dyDescent="0.25">
      <c r="A1740" s="23" t="s">
        <v>952</v>
      </c>
      <c r="B1740" s="23" t="s">
        <v>61</v>
      </c>
      <c r="C1740" s="24">
        <v>44041</v>
      </c>
      <c r="D1740" s="23" t="s">
        <v>951</v>
      </c>
      <c r="E1740" s="24">
        <v>44110</v>
      </c>
      <c r="F1740" s="23">
        <v>1</v>
      </c>
      <c r="G1740" s="23">
        <v>0</v>
      </c>
      <c r="H1740" s="25"/>
    </row>
    <row r="1741" spans="1:8" x14ac:dyDescent="0.25">
      <c r="A1741" s="23" t="s">
        <v>953</v>
      </c>
      <c r="B1741" s="23" t="s">
        <v>61</v>
      </c>
      <c r="C1741" s="24">
        <v>44041</v>
      </c>
      <c r="D1741" s="23" t="s">
        <v>951</v>
      </c>
      <c r="E1741" s="24">
        <v>44110</v>
      </c>
      <c r="F1741" s="23">
        <v>1</v>
      </c>
      <c r="G1741" s="23">
        <v>0</v>
      </c>
      <c r="H1741" s="25"/>
    </row>
    <row r="1742" spans="1:8" x14ac:dyDescent="0.25">
      <c r="A1742" s="23">
        <v>47136425</v>
      </c>
      <c r="B1742" s="23" t="s">
        <v>61</v>
      </c>
      <c r="C1742" s="24">
        <v>44041</v>
      </c>
      <c r="D1742" s="23" t="s">
        <v>951</v>
      </c>
      <c r="E1742" s="24">
        <v>44110</v>
      </c>
      <c r="F1742" s="23">
        <v>2</v>
      </c>
      <c r="G1742" s="23">
        <v>0</v>
      </c>
      <c r="H1742" s="25"/>
    </row>
    <row r="1743" spans="1:8" x14ac:dyDescent="0.25">
      <c r="A1743" s="23">
        <v>47874445</v>
      </c>
      <c r="B1743" s="23" t="s">
        <v>61</v>
      </c>
      <c r="C1743" s="24">
        <v>44041</v>
      </c>
      <c r="D1743" s="23" t="s">
        <v>951</v>
      </c>
      <c r="E1743" s="24">
        <v>44110</v>
      </c>
      <c r="F1743" s="23">
        <v>2</v>
      </c>
      <c r="G1743" s="23">
        <v>0</v>
      </c>
      <c r="H1743" s="25"/>
    </row>
    <row r="1744" spans="1:8" x14ac:dyDescent="0.25">
      <c r="A1744" s="23" t="s">
        <v>954</v>
      </c>
      <c r="B1744" s="23" t="s">
        <v>61</v>
      </c>
      <c r="C1744" s="24">
        <v>44041</v>
      </c>
      <c r="D1744" s="23" t="s">
        <v>951</v>
      </c>
      <c r="E1744" s="24">
        <v>44110</v>
      </c>
      <c r="F1744" s="23">
        <v>2</v>
      </c>
      <c r="G1744" s="23">
        <v>0</v>
      </c>
      <c r="H1744" s="25"/>
    </row>
    <row r="1745" spans="1:8" x14ac:dyDescent="0.25">
      <c r="A1745" s="23">
        <v>11266813</v>
      </c>
      <c r="B1745" s="23" t="s">
        <v>61</v>
      </c>
      <c r="C1745" s="24">
        <v>44041</v>
      </c>
      <c r="D1745" s="23" t="s">
        <v>951</v>
      </c>
      <c r="E1745" s="24">
        <v>44110</v>
      </c>
      <c r="F1745" s="23">
        <v>1</v>
      </c>
      <c r="G1745" s="23">
        <v>0</v>
      </c>
      <c r="H1745" s="25"/>
    </row>
    <row r="1746" spans="1:8" x14ac:dyDescent="0.25">
      <c r="A1746" s="23">
        <v>47664433</v>
      </c>
      <c r="B1746" s="23" t="s">
        <v>61</v>
      </c>
      <c r="C1746" s="24">
        <v>44041</v>
      </c>
      <c r="D1746" s="23" t="s">
        <v>951</v>
      </c>
      <c r="E1746" s="24">
        <v>44110</v>
      </c>
      <c r="F1746" s="23">
        <v>1</v>
      </c>
      <c r="G1746" s="23">
        <v>0</v>
      </c>
      <c r="H1746" s="25"/>
    </row>
    <row r="1747" spans="1:8" x14ac:dyDescent="0.25">
      <c r="A1747" s="23">
        <v>4892744</v>
      </c>
      <c r="B1747" s="23" t="s">
        <v>61</v>
      </c>
      <c r="C1747" s="24">
        <v>44041</v>
      </c>
      <c r="D1747" s="23" t="s">
        <v>951</v>
      </c>
      <c r="E1747" s="24">
        <v>44110</v>
      </c>
      <c r="F1747" s="23">
        <v>4</v>
      </c>
      <c r="G1747" s="23">
        <v>0</v>
      </c>
      <c r="H1747" s="25"/>
    </row>
    <row r="1748" spans="1:8" x14ac:dyDescent="0.25">
      <c r="A1748" s="23">
        <v>4894729</v>
      </c>
      <c r="B1748" s="23" t="s">
        <v>61</v>
      </c>
      <c r="C1748" s="24">
        <v>44041</v>
      </c>
      <c r="D1748" s="23" t="s">
        <v>951</v>
      </c>
      <c r="E1748" s="24">
        <v>44110</v>
      </c>
      <c r="F1748" s="23">
        <v>2</v>
      </c>
      <c r="G1748" s="23">
        <v>0</v>
      </c>
      <c r="H1748" s="25"/>
    </row>
    <row r="1749" spans="1:8" x14ac:dyDescent="0.25">
      <c r="A1749" s="23">
        <v>4895180</v>
      </c>
      <c r="B1749" s="23" t="s">
        <v>61</v>
      </c>
      <c r="C1749" s="24">
        <v>44041</v>
      </c>
      <c r="D1749" s="23" t="s">
        <v>951</v>
      </c>
      <c r="E1749" s="24">
        <v>44110</v>
      </c>
      <c r="F1749" s="23">
        <v>290</v>
      </c>
      <c r="G1749" s="23">
        <v>0</v>
      </c>
      <c r="H1749" s="25"/>
    </row>
    <row r="1750" spans="1:8" x14ac:dyDescent="0.25">
      <c r="A1750" s="23">
        <v>4895202</v>
      </c>
      <c r="B1750" s="23" t="s">
        <v>61</v>
      </c>
      <c r="C1750" s="24">
        <v>44041</v>
      </c>
      <c r="D1750" s="23" t="s">
        <v>951</v>
      </c>
      <c r="E1750" s="24">
        <v>44110</v>
      </c>
      <c r="F1750" s="23">
        <v>3</v>
      </c>
      <c r="G1750" s="23">
        <v>0</v>
      </c>
      <c r="H1750" s="25"/>
    </row>
    <row r="1751" spans="1:8" x14ac:dyDescent="0.25">
      <c r="A1751" s="23">
        <v>4892859</v>
      </c>
      <c r="B1751" s="23" t="s">
        <v>61</v>
      </c>
      <c r="C1751" s="24">
        <v>44041</v>
      </c>
      <c r="D1751" s="23" t="s">
        <v>951</v>
      </c>
      <c r="E1751" s="24">
        <v>44110</v>
      </c>
      <c r="F1751" s="23">
        <v>114</v>
      </c>
      <c r="G1751" s="23">
        <v>0</v>
      </c>
      <c r="H1751" s="25"/>
    </row>
    <row r="1752" spans="1:8" x14ac:dyDescent="0.25">
      <c r="A1752" s="23">
        <v>4899385</v>
      </c>
      <c r="B1752" s="23" t="s">
        <v>61</v>
      </c>
      <c r="C1752" s="24">
        <v>44041</v>
      </c>
      <c r="D1752" s="23" t="s">
        <v>951</v>
      </c>
      <c r="E1752" s="24">
        <v>44110</v>
      </c>
      <c r="F1752" s="23">
        <v>20</v>
      </c>
      <c r="G1752" s="23">
        <v>0</v>
      </c>
      <c r="H1752" s="25"/>
    </row>
    <row r="1753" spans="1:8" x14ac:dyDescent="0.25">
      <c r="A1753" s="23">
        <v>8097850</v>
      </c>
      <c r="B1753" s="23" t="s">
        <v>61</v>
      </c>
      <c r="C1753" s="24">
        <v>44041</v>
      </c>
      <c r="D1753" s="23" t="s">
        <v>951</v>
      </c>
      <c r="E1753" s="24">
        <v>44110</v>
      </c>
      <c r="F1753" s="23">
        <v>18</v>
      </c>
      <c r="G1753" s="23">
        <v>0</v>
      </c>
      <c r="H1753" s="25"/>
    </row>
    <row r="1754" spans="1:8" x14ac:dyDescent="0.25">
      <c r="A1754" s="23">
        <v>16598925</v>
      </c>
      <c r="B1754" s="23" t="s">
        <v>61</v>
      </c>
      <c r="C1754" s="24">
        <v>44041</v>
      </c>
      <c r="D1754" s="23" t="s">
        <v>951</v>
      </c>
      <c r="E1754" s="24">
        <v>44110</v>
      </c>
      <c r="F1754" s="23">
        <v>14</v>
      </c>
      <c r="G1754" s="23">
        <v>0</v>
      </c>
      <c r="H1754" s="25"/>
    </row>
    <row r="1755" spans="1:8" x14ac:dyDescent="0.25">
      <c r="A1755" s="23">
        <v>4899759</v>
      </c>
      <c r="B1755" s="23" t="s">
        <v>61</v>
      </c>
      <c r="C1755" s="24">
        <v>44041</v>
      </c>
      <c r="D1755" s="23" t="s">
        <v>951</v>
      </c>
      <c r="E1755" s="24">
        <v>44110</v>
      </c>
      <c r="F1755" s="23">
        <v>2</v>
      </c>
      <c r="G1755" s="23">
        <v>0</v>
      </c>
      <c r="H1755" s="25"/>
    </row>
    <row r="1756" spans="1:8" x14ac:dyDescent="0.25">
      <c r="A1756" s="23" t="s">
        <v>955</v>
      </c>
      <c r="B1756" s="23" t="s">
        <v>61</v>
      </c>
      <c r="C1756" s="24">
        <v>44041</v>
      </c>
      <c r="D1756" s="23" t="s">
        <v>951</v>
      </c>
      <c r="E1756" s="24">
        <v>44110</v>
      </c>
      <c r="F1756" s="23">
        <v>1</v>
      </c>
      <c r="G1756" s="23">
        <v>0</v>
      </c>
      <c r="H1756" s="25"/>
    </row>
    <row r="1757" spans="1:8" x14ac:dyDescent="0.25">
      <c r="A1757" s="23" t="s">
        <v>956</v>
      </c>
      <c r="B1757" s="23" t="s">
        <v>61</v>
      </c>
      <c r="C1757" s="24">
        <v>44041</v>
      </c>
      <c r="D1757" s="23" t="s">
        <v>951</v>
      </c>
      <c r="E1757" s="24">
        <v>44110</v>
      </c>
      <c r="F1757" s="23">
        <v>2</v>
      </c>
      <c r="G1757" s="23">
        <v>0</v>
      </c>
      <c r="H1757" s="25"/>
    </row>
    <row r="1758" spans="1:8" x14ac:dyDescent="0.25">
      <c r="A1758" s="23" t="s">
        <v>957</v>
      </c>
      <c r="B1758" s="23" t="s">
        <v>61</v>
      </c>
      <c r="C1758" s="24">
        <v>44041</v>
      </c>
      <c r="D1758" s="23" t="s">
        <v>951</v>
      </c>
      <c r="E1758" s="24">
        <v>44110</v>
      </c>
      <c r="F1758" s="23">
        <v>15</v>
      </c>
      <c r="G1758" s="23">
        <v>0</v>
      </c>
      <c r="H1758" s="25"/>
    </row>
    <row r="1759" spans="1:8" x14ac:dyDescent="0.25">
      <c r="A1759" s="23" t="s">
        <v>958</v>
      </c>
      <c r="B1759" s="23" t="s">
        <v>61</v>
      </c>
      <c r="C1759" s="24">
        <v>44041</v>
      </c>
      <c r="D1759" s="23" t="s">
        <v>951</v>
      </c>
      <c r="E1759" s="24">
        <v>44110</v>
      </c>
      <c r="F1759" s="23">
        <v>3</v>
      </c>
      <c r="G1759" s="23">
        <v>0</v>
      </c>
      <c r="H1759" s="25"/>
    </row>
    <row r="1760" spans="1:8" x14ac:dyDescent="0.25">
      <c r="A1760" s="23" t="s">
        <v>959</v>
      </c>
      <c r="B1760" s="23" t="s">
        <v>61</v>
      </c>
      <c r="C1760" s="24">
        <v>44041</v>
      </c>
      <c r="D1760" s="23" t="s">
        <v>951</v>
      </c>
      <c r="E1760" s="24">
        <v>44110</v>
      </c>
      <c r="F1760" s="23">
        <v>6</v>
      </c>
      <c r="G1760" s="23">
        <v>0</v>
      </c>
      <c r="H1760" s="25"/>
    </row>
    <row r="1761" spans="1:8" x14ac:dyDescent="0.25">
      <c r="A1761" s="23" t="s">
        <v>960</v>
      </c>
      <c r="B1761" s="23" t="s">
        <v>61</v>
      </c>
      <c r="C1761" s="24">
        <v>44041</v>
      </c>
      <c r="D1761" s="23" t="s">
        <v>951</v>
      </c>
      <c r="E1761" s="24">
        <v>44110</v>
      </c>
      <c r="F1761" s="23">
        <v>6</v>
      </c>
      <c r="G1761" s="23">
        <v>0</v>
      </c>
      <c r="H1761" s="25"/>
    </row>
    <row r="1762" spans="1:8" x14ac:dyDescent="0.25">
      <c r="A1762" s="23">
        <v>2830645</v>
      </c>
      <c r="B1762" s="23" t="s">
        <v>61</v>
      </c>
      <c r="C1762" s="24">
        <v>44041</v>
      </c>
      <c r="D1762" s="23" t="s">
        <v>951</v>
      </c>
      <c r="E1762" s="24">
        <v>44110</v>
      </c>
      <c r="F1762" s="23">
        <v>3</v>
      </c>
      <c r="G1762" s="23">
        <v>0</v>
      </c>
      <c r="H1762" s="25"/>
    </row>
    <row r="1763" spans="1:8" x14ac:dyDescent="0.25">
      <c r="A1763" s="23">
        <v>2831317</v>
      </c>
      <c r="B1763" s="23" t="s">
        <v>61</v>
      </c>
      <c r="C1763" s="24">
        <v>44041</v>
      </c>
      <c r="D1763" s="23" t="s">
        <v>951</v>
      </c>
      <c r="E1763" s="24">
        <v>44110</v>
      </c>
      <c r="F1763" s="23">
        <v>6</v>
      </c>
      <c r="G1763" s="23">
        <v>0</v>
      </c>
      <c r="H1763" s="25"/>
    </row>
    <row r="1764" spans="1:8" x14ac:dyDescent="0.25">
      <c r="A1764" s="23">
        <v>2830675</v>
      </c>
      <c r="B1764" s="23" t="s">
        <v>61</v>
      </c>
      <c r="C1764" s="24">
        <v>44041</v>
      </c>
      <c r="D1764" s="23" t="s">
        <v>951</v>
      </c>
      <c r="E1764" s="24">
        <v>44110</v>
      </c>
      <c r="F1764" s="23">
        <v>1</v>
      </c>
      <c r="G1764" s="23">
        <v>0</v>
      </c>
      <c r="H1764" s="25"/>
    </row>
    <row r="1765" spans="1:8" x14ac:dyDescent="0.25">
      <c r="A1765" s="23">
        <v>9840576</v>
      </c>
      <c r="B1765" s="23" t="s">
        <v>61</v>
      </c>
      <c r="C1765" s="24">
        <v>44041</v>
      </c>
      <c r="D1765" s="23" t="s">
        <v>951</v>
      </c>
      <c r="E1765" s="24">
        <v>44110</v>
      </c>
      <c r="F1765" s="23">
        <v>1</v>
      </c>
      <c r="G1765" s="23">
        <v>0</v>
      </c>
      <c r="H1765" s="25"/>
    </row>
    <row r="1766" spans="1:8" x14ac:dyDescent="0.25">
      <c r="A1766" s="23">
        <v>16678935</v>
      </c>
      <c r="B1766" s="23" t="s">
        <v>61</v>
      </c>
      <c r="C1766" s="24">
        <v>44041</v>
      </c>
      <c r="D1766" s="23" t="s">
        <v>951</v>
      </c>
      <c r="E1766" s="24">
        <v>44110</v>
      </c>
      <c r="F1766" s="23">
        <v>141</v>
      </c>
      <c r="G1766" s="23">
        <v>0</v>
      </c>
      <c r="H1766" s="25"/>
    </row>
    <row r="1767" spans="1:8" x14ac:dyDescent="0.25">
      <c r="A1767" s="23">
        <v>5801439820</v>
      </c>
      <c r="B1767" s="23" t="s">
        <v>61</v>
      </c>
      <c r="C1767" s="24">
        <v>44041</v>
      </c>
      <c r="D1767" s="23" t="s">
        <v>951</v>
      </c>
      <c r="E1767" s="24">
        <v>44110</v>
      </c>
      <c r="F1767" s="23">
        <v>17</v>
      </c>
      <c r="G1767" s="23">
        <v>0</v>
      </c>
      <c r="H1767" s="25"/>
    </row>
    <row r="1768" spans="1:8" x14ac:dyDescent="0.25">
      <c r="A1768" s="23">
        <v>87676315</v>
      </c>
      <c r="B1768" s="23" t="s">
        <v>61</v>
      </c>
      <c r="C1768" s="24">
        <v>44041</v>
      </c>
      <c r="D1768" s="23" t="s">
        <v>951</v>
      </c>
      <c r="E1768" s="24">
        <v>44110</v>
      </c>
      <c r="F1768" s="23">
        <v>1</v>
      </c>
      <c r="G1768" s="23">
        <v>0</v>
      </c>
      <c r="H1768" s="25"/>
    </row>
    <row r="1769" spans="1:8" x14ac:dyDescent="0.25">
      <c r="A1769" s="23">
        <v>87683403</v>
      </c>
      <c r="B1769" s="23" t="s">
        <v>61</v>
      </c>
      <c r="C1769" s="24">
        <v>44041</v>
      </c>
      <c r="D1769" s="23" t="s">
        <v>951</v>
      </c>
      <c r="E1769" s="24">
        <v>44110</v>
      </c>
      <c r="F1769" s="23">
        <v>2</v>
      </c>
      <c r="G1769" s="23">
        <v>0</v>
      </c>
      <c r="H1769" s="25"/>
    </row>
    <row r="1770" spans="1:8" x14ac:dyDescent="0.25">
      <c r="A1770" s="23">
        <v>87319507</v>
      </c>
      <c r="B1770" s="23" t="s">
        <v>61</v>
      </c>
      <c r="C1770" s="24">
        <v>44041</v>
      </c>
      <c r="D1770" s="23" t="s">
        <v>951</v>
      </c>
      <c r="E1770" s="24">
        <v>44110</v>
      </c>
      <c r="F1770" s="23">
        <v>8</v>
      </c>
      <c r="G1770" s="23">
        <v>0</v>
      </c>
      <c r="H1770" s="25"/>
    </row>
    <row r="1771" spans="1:8" x14ac:dyDescent="0.25">
      <c r="A1771" s="23">
        <v>87319501</v>
      </c>
      <c r="B1771" s="23" t="s">
        <v>61</v>
      </c>
      <c r="C1771" s="24">
        <v>44041</v>
      </c>
      <c r="D1771" s="23" t="s">
        <v>951</v>
      </c>
      <c r="E1771" s="24">
        <v>44110</v>
      </c>
      <c r="F1771" s="23">
        <v>2</v>
      </c>
      <c r="G1771" s="23">
        <v>0</v>
      </c>
      <c r="H1771" s="25"/>
    </row>
    <row r="1772" spans="1:8" x14ac:dyDescent="0.25">
      <c r="A1772" s="23">
        <v>87338185</v>
      </c>
      <c r="B1772" s="23" t="s">
        <v>61</v>
      </c>
      <c r="C1772" s="24">
        <v>44041</v>
      </c>
      <c r="D1772" s="23" t="s">
        <v>951</v>
      </c>
      <c r="E1772" s="24">
        <v>44110</v>
      </c>
      <c r="F1772" s="23">
        <v>3</v>
      </c>
      <c r="G1772" s="23">
        <v>0</v>
      </c>
      <c r="H1772" s="25"/>
    </row>
    <row r="1773" spans="1:8" x14ac:dyDescent="0.25">
      <c r="A1773" s="23">
        <v>87340850</v>
      </c>
      <c r="B1773" s="23" t="s">
        <v>61</v>
      </c>
      <c r="C1773" s="24">
        <v>44041</v>
      </c>
      <c r="D1773" s="23" t="s">
        <v>951</v>
      </c>
      <c r="E1773" s="24">
        <v>44110</v>
      </c>
      <c r="F1773" s="23">
        <v>1</v>
      </c>
      <c r="G1773" s="23">
        <v>0</v>
      </c>
      <c r="H1773" s="25"/>
    </row>
    <row r="1774" spans="1:8" x14ac:dyDescent="0.25">
      <c r="A1774" s="23">
        <v>87341096</v>
      </c>
      <c r="B1774" s="23" t="s">
        <v>61</v>
      </c>
      <c r="C1774" s="24">
        <v>44041</v>
      </c>
      <c r="D1774" s="23" t="s">
        <v>951</v>
      </c>
      <c r="E1774" s="24">
        <v>44110</v>
      </c>
      <c r="F1774" s="23">
        <v>1</v>
      </c>
      <c r="G1774" s="23">
        <v>0</v>
      </c>
      <c r="H1774" s="25"/>
    </row>
    <row r="1775" spans="1:8" x14ac:dyDescent="0.25">
      <c r="A1775" s="23">
        <v>87342670</v>
      </c>
      <c r="B1775" s="23" t="s">
        <v>61</v>
      </c>
      <c r="C1775" s="24">
        <v>44041</v>
      </c>
      <c r="D1775" s="23" t="s">
        <v>951</v>
      </c>
      <c r="E1775" s="24">
        <v>44110</v>
      </c>
      <c r="F1775" s="23">
        <v>6</v>
      </c>
      <c r="G1775" s="23">
        <v>0</v>
      </c>
      <c r="H1775" s="25"/>
    </row>
    <row r="1776" spans="1:8" x14ac:dyDescent="0.25">
      <c r="A1776" s="23">
        <v>87534212</v>
      </c>
      <c r="B1776" s="23" t="s">
        <v>61</v>
      </c>
      <c r="C1776" s="24">
        <v>44041</v>
      </c>
      <c r="D1776" s="23" t="s">
        <v>951</v>
      </c>
      <c r="E1776" s="24">
        <v>44110</v>
      </c>
      <c r="F1776" s="23">
        <v>2</v>
      </c>
      <c r="G1776" s="23">
        <v>0</v>
      </c>
      <c r="H1776" s="25"/>
    </row>
    <row r="1777" spans="1:8" x14ac:dyDescent="0.25">
      <c r="A1777" s="23">
        <v>87343262</v>
      </c>
      <c r="B1777" s="23" t="s">
        <v>61</v>
      </c>
      <c r="C1777" s="24">
        <v>44041</v>
      </c>
      <c r="D1777" s="23" t="s">
        <v>951</v>
      </c>
      <c r="E1777" s="24">
        <v>44110</v>
      </c>
      <c r="F1777" s="23">
        <v>6</v>
      </c>
      <c r="G1777" s="23">
        <v>0</v>
      </c>
      <c r="H1777" s="25"/>
    </row>
    <row r="1778" spans="1:8" x14ac:dyDescent="0.25">
      <c r="A1778" s="23">
        <v>87562157</v>
      </c>
      <c r="B1778" s="23" t="s">
        <v>61</v>
      </c>
      <c r="C1778" s="24">
        <v>44041</v>
      </c>
      <c r="D1778" s="23" t="s">
        <v>951</v>
      </c>
      <c r="E1778" s="24">
        <v>44110</v>
      </c>
      <c r="F1778" s="23">
        <v>2</v>
      </c>
      <c r="G1778" s="23">
        <v>0</v>
      </c>
      <c r="H1778" s="25"/>
    </row>
    <row r="1779" spans="1:8" x14ac:dyDescent="0.25">
      <c r="A1779" s="23">
        <v>87545638</v>
      </c>
      <c r="B1779" s="23" t="s">
        <v>61</v>
      </c>
      <c r="C1779" s="24">
        <v>44041</v>
      </c>
      <c r="D1779" s="23" t="s">
        <v>951</v>
      </c>
      <c r="E1779" s="24">
        <v>44110</v>
      </c>
      <c r="F1779" s="23">
        <v>1</v>
      </c>
      <c r="G1779" s="23">
        <v>0</v>
      </c>
      <c r="H1779" s="25"/>
    </row>
    <row r="1780" spans="1:8" x14ac:dyDescent="0.25">
      <c r="A1780" s="23">
        <v>87701174</v>
      </c>
      <c r="B1780" s="23" t="s">
        <v>61</v>
      </c>
      <c r="C1780" s="24">
        <v>44041</v>
      </c>
      <c r="D1780" s="23" t="s">
        <v>951</v>
      </c>
      <c r="E1780" s="24">
        <v>44110</v>
      </c>
      <c r="F1780" s="23">
        <v>2</v>
      </c>
      <c r="G1780" s="23">
        <v>0</v>
      </c>
      <c r="H1780" s="25"/>
    </row>
    <row r="1781" spans="1:8" x14ac:dyDescent="0.25">
      <c r="A1781" s="23" t="s">
        <v>961</v>
      </c>
      <c r="B1781" s="23" t="s">
        <v>61</v>
      </c>
      <c r="C1781" s="24">
        <v>44041</v>
      </c>
      <c r="D1781" s="23" t="s">
        <v>951</v>
      </c>
      <c r="E1781" s="24">
        <v>44110</v>
      </c>
      <c r="F1781" s="23">
        <v>6</v>
      </c>
      <c r="G1781" s="23">
        <v>0</v>
      </c>
      <c r="H1781" s="25"/>
    </row>
    <row r="1782" spans="1:8" x14ac:dyDescent="0.25">
      <c r="A1782" s="23">
        <v>87566877</v>
      </c>
      <c r="B1782" s="23" t="s">
        <v>61</v>
      </c>
      <c r="C1782" s="24">
        <v>44041</v>
      </c>
      <c r="D1782" s="23" t="s">
        <v>951</v>
      </c>
      <c r="E1782" s="24">
        <v>44110</v>
      </c>
      <c r="F1782" s="23">
        <v>1</v>
      </c>
      <c r="G1782" s="23">
        <v>0</v>
      </c>
      <c r="H1782" s="25"/>
    </row>
    <row r="1783" spans="1:8" x14ac:dyDescent="0.25">
      <c r="A1783" s="23">
        <v>87608297</v>
      </c>
      <c r="B1783" s="23" t="s">
        <v>61</v>
      </c>
      <c r="C1783" s="24">
        <v>44041</v>
      </c>
      <c r="D1783" s="23" t="s">
        <v>951</v>
      </c>
      <c r="E1783" s="24">
        <v>44110</v>
      </c>
      <c r="F1783" s="23">
        <v>1</v>
      </c>
      <c r="G1783" s="23">
        <v>0</v>
      </c>
      <c r="H1783" s="25"/>
    </row>
    <row r="1784" spans="1:8" x14ac:dyDescent="0.25">
      <c r="A1784" s="23">
        <v>87566879</v>
      </c>
      <c r="B1784" s="23" t="s">
        <v>61</v>
      </c>
      <c r="C1784" s="24">
        <v>44041</v>
      </c>
      <c r="D1784" s="23" t="s">
        <v>951</v>
      </c>
      <c r="E1784" s="24">
        <v>44110</v>
      </c>
      <c r="F1784" s="23">
        <v>1</v>
      </c>
      <c r="G1784" s="23">
        <v>0</v>
      </c>
      <c r="H1784" s="25"/>
    </row>
    <row r="1785" spans="1:8" x14ac:dyDescent="0.25">
      <c r="A1785" s="23">
        <v>87558553</v>
      </c>
      <c r="B1785" s="23" t="s">
        <v>61</v>
      </c>
      <c r="C1785" s="24">
        <v>44041</v>
      </c>
      <c r="D1785" s="23" t="s">
        <v>951</v>
      </c>
      <c r="E1785" s="24">
        <v>44110</v>
      </c>
      <c r="F1785" s="23">
        <v>1</v>
      </c>
      <c r="G1785" s="23">
        <v>0</v>
      </c>
      <c r="H1785" s="25"/>
    </row>
    <row r="1786" spans="1:8" x14ac:dyDescent="0.25">
      <c r="A1786" s="23">
        <v>87519182</v>
      </c>
      <c r="B1786" s="23" t="s">
        <v>61</v>
      </c>
      <c r="C1786" s="24">
        <v>44041</v>
      </c>
      <c r="D1786" s="23" t="s">
        <v>951</v>
      </c>
      <c r="E1786" s="24">
        <v>44110</v>
      </c>
      <c r="F1786" s="23">
        <v>1</v>
      </c>
      <c r="G1786" s="23">
        <v>0</v>
      </c>
      <c r="H1786" s="25"/>
    </row>
    <row r="1787" spans="1:8" x14ac:dyDescent="0.25">
      <c r="A1787" s="23">
        <v>87653486</v>
      </c>
      <c r="B1787" s="23" t="s">
        <v>61</v>
      </c>
      <c r="C1787" s="24">
        <v>44041</v>
      </c>
      <c r="D1787" s="23" t="s">
        <v>951</v>
      </c>
      <c r="E1787" s="24">
        <v>44110</v>
      </c>
      <c r="F1787" s="23">
        <v>1</v>
      </c>
      <c r="G1787" s="23">
        <v>0</v>
      </c>
      <c r="H1787" s="25"/>
    </row>
    <row r="1788" spans="1:8" x14ac:dyDescent="0.25">
      <c r="A1788" s="23">
        <v>87667266</v>
      </c>
      <c r="B1788" s="23" t="s">
        <v>61</v>
      </c>
      <c r="C1788" s="24">
        <v>44041</v>
      </c>
      <c r="D1788" s="23" t="s">
        <v>951</v>
      </c>
      <c r="E1788" s="24">
        <v>44110</v>
      </c>
      <c r="F1788" s="23">
        <v>1</v>
      </c>
      <c r="G1788" s="23">
        <v>0</v>
      </c>
      <c r="H1788" s="25"/>
    </row>
    <row r="1789" spans="1:8" x14ac:dyDescent="0.25">
      <c r="A1789" s="23">
        <v>87562566</v>
      </c>
      <c r="B1789" s="23" t="s">
        <v>61</v>
      </c>
      <c r="C1789" s="24">
        <v>44041</v>
      </c>
      <c r="D1789" s="23" t="s">
        <v>951</v>
      </c>
      <c r="E1789" s="24">
        <v>44110</v>
      </c>
      <c r="F1789" s="23">
        <v>2</v>
      </c>
      <c r="G1789" s="23">
        <v>0</v>
      </c>
      <c r="H1789" s="25"/>
    </row>
    <row r="1790" spans="1:8" x14ac:dyDescent="0.25">
      <c r="A1790" s="23">
        <v>87447962</v>
      </c>
      <c r="B1790" s="23" t="s">
        <v>61</v>
      </c>
      <c r="C1790" s="24">
        <v>44041</v>
      </c>
      <c r="D1790" s="23" t="s">
        <v>951</v>
      </c>
      <c r="E1790" s="24">
        <v>44110</v>
      </c>
      <c r="F1790" s="23">
        <v>4</v>
      </c>
      <c r="G1790" s="23">
        <v>0</v>
      </c>
      <c r="H1790" s="25"/>
    </row>
    <row r="1791" spans="1:8" x14ac:dyDescent="0.25">
      <c r="A1791" s="23">
        <v>87673839</v>
      </c>
      <c r="B1791" s="23" t="s">
        <v>61</v>
      </c>
      <c r="C1791" s="24">
        <v>44041</v>
      </c>
      <c r="D1791" s="23" t="s">
        <v>951</v>
      </c>
      <c r="E1791" s="24">
        <v>44110</v>
      </c>
      <c r="F1791" s="23">
        <v>7</v>
      </c>
      <c r="G1791" s="23">
        <v>0</v>
      </c>
      <c r="H1791" s="25"/>
    </row>
    <row r="1792" spans="1:8" x14ac:dyDescent="0.25">
      <c r="A1792" s="23">
        <v>87317252</v>
      </c>
      <c r="B1792" s="23" t="s">
        <v>61</v>
      </c>
      <c r="C1792" s="24">
        <v>44041</v>
      </c>
      <c r="D1792" s="23" t="s">
        <v>951</v>
      </c>
      <c r="E1792" s="24">
        <v>44110</v>
      </c>
      <c r="F1792" s="23">
        <v>8</v>
      </c>
      <c r="G1792" s="23">
        <v>0</v>
      </c>
      <c r="H1792" s="25"/>
    </row>
    <row r="1793" spans="1:8" x14ac:dyDescent="0.25">
      <c r="A1793" s="23">
        <v>87562575</v>
      </c>
      <c r="B1793" s="23" t="s">
        <v>61</v>
      </c>
      <c r="C1793" s="24">
        <v>44041</v>
      </c>
      <c r="D1793" s="23" t="s">
        <v>951</v>
      </c>
      <c r="E1793" s="24">
        <v>44110</v>
      </c>
      <c r="F1793" s="23">
        <v>2</v>
      </c>
      <c r="G1793" s="23">
        <v>0</v>
      </c>
      <c r="H1793" s="25"/>
    </row>
    <row r="1794" spans="1:8" x14ac:dyDescent="0.25">
      <c r="A1794" s="23">
        <v>87472229</v>
      </c>
      <c r="B1794" s="23" t="s">
        <v>61</v>
      </c>
      <c r="C1794" s="24">
        <v>44041</v>
      </c>
      <c r="D1794" s="23" t="s">
        <v>951</v>
      </c>
      <c r="E1794" s="24">
        <v>44110</v>
      </c>
      <c r="F1794" s="23">
        <v>2</v>
      </c>
      <c r="G1794" s="23">
        <v>0</v>
      </c>
      <c r="H1794" s="25"/>
    </row>
    <row r="1795" spans="1:8" x14ac:dyDescent="0.25">
      <c r="A1795" s="23">
        <v>87549871</v>
      </c>
      <c r="B1795" s="23" t="s">
        <v>61</v>
      </c>
      <c r="C1795" s="24">
        <v>44041</v>
      </c>
      <c r="D1795" s="23" t="s">
        <v>951</v>
      </c>
      <c r="E1795" s="24">
        <v>44110</v>
      </c>
      <c r="F1795" s="23">
        <v>1</v>
      </c>
      <c r="G1795" s="23">
        <v>0</v>
      </c>
      <c r="H1795" s="25"/>
    </row>
    <row r="1796" spans="1:8" x14ac:dyDescent="0.25">
      <c r="A1796" s="23">
        <v>84243033</v>
      </c>
      <c r="B1796" s="23" t="s">
        <v>61</v>
      </c>
      <c r="C1796" s="24">
        <v>44041</v>
      </c>
      <c r="D1796" s="23" t="s">
        <v>951</v>
      </c>
      <c r="E1796" s="24">
        <v>44110</v>
      </c>
      <c r="F1796" s="23">
        <v>2</v>
      </c>
      <c r="G1796" s="23">
        <v>0</v>
      </c>
      <c r="H1796" s="25"/>
    </row>
    <row r="1797" spans="1:8" x14ac:dyDescent="0.25">
      <c r="A1797" s="23">
        <v>87676103</v>
      </c>
      <c r="B1797" s="23" t="s">
        <v>61</v>
      </c>
      <c r="C1797" s="24">
        <v>44041</v>
      </c>
      <c r="D1797" s="23" t="s">
        <v>951</v>
      </c>
      <c r="E1797" s="24">
        <v>44110</v>
      </c>
      <c r="F1797" s="23">
        <v>1</v>
      </c>
      <c r="G1797" s="23">
        <v>0</v>
      </c>
      <c r="H1797" s="25"/>
    </row>
    <row r="1798" spans="1:8" x14ac:dyDescent="0.25">
      <c r="A1798" s="23">
        <v>84441185</v>
      </c>
      <c r="B1798" s="23" t="s">
        <v>61</v>
      </c>
      <c r="C1798" s="24">
        <v>44041</v>
      </c>
      <c r="D1798" s="23" t="s">
        <v>951</v>
      </c>
      <c r="E1798" s="24">
        <v>44110</v>
      </c>
      <c r="F1798" s="23">
        <v>2</v>
      </c>
      <c r="G1798" s="23">
        <v>0</v>
      </c>
      <c r="H1798" s="25"/>
    </row>
    <row r="1799" spans="1:8" x14ac:dyDescent="0.25">
      <c r="A1799" s="23">
        <v>84173397</v>
      </c>
      <c r="B1799" s="23" t="s">
        <v>61</v>
      </c>
      <c r="C1799" s="24">
        <v>44041</v>
      </c>
      <c r="D1799" s="23" t="s">
        <v>951</v>
      </c>
      <c r="E1799" s="24">
        <v>44110</v>
      </c>
      <c r="F1799" s="23">
        <v>2</v>
      </c>
      <c r="G1799" s="23">
        <v>0</v>
      </c>
      <c r="H1799" s="25"/>
    </row>
    <row r="1800" spans="1:8" x14ac:dyDescent="0.25">
      <c r="A1800" s="23">
        <v>84473823</v>
      </c>
      <c r="B1800" s="23" t="s">
        <v>61</v>
      </c>
      <c r="C1800" s="24">
        <v>44041</v>
      </c>
      <c r="D1800" s="23" t="s">
        <v>951</v>
      </c>
      <c r="E1800" s="24">
        <v>44110</v>
      </c>
      <c r="F1800" s="23">
        <v>1</v>
      </c>
      <c r="G1800" s="23">
        <v>0</v>
      </c>
      <c r="H1800" s="25"/>
    </row>
    <row r="1801" spans="1:8" x14ac:dyDescent="0.25">
      <c r="A1801" s="23">
        <v>8097740</v>
      </c>
      <c r="B1801" s="23" t="s">
        <v>61</v>
      </c>
      <c r="C1801" s="24">
        <v>44041</v>
      </c>
      <c r="D1801" s="23" t="s">
        <v>951</v>
      </c>
      <c r="E1801" s="24">
        <v>44110</v>
      </c>
      <c r="F1801" s="23">
        <v>3</v>
      </c>
      <c r="G1801" s="23">
        <v>0</v>
      </c>
      <c r="H1801" s="25"/>
    </row>
    <row r="1802" spans="1:8" x14ac:dyDescent="0.25">
      <c r="A1802" s="23">
        <v>84340074</v>
      </c>
      <c r="B1802" s="23" t="s">
        <v>61</v>
      </c>
      <c r="C1802" s="24">
        <v>44041</v>
      </c>
      <c r="D1802" s="23" t="s">
        <v>951</v>
      </c>
      <c r="E1802" s="24">
        <v>44110</v>
      </c>
      <c r="F1802" s="23">
        <v>3</v>
      </c>
      <c r="G1802" s="23">
        <v>0</v>
      </c>
      <c r="H1802" s="25"/>
    </row>
    <row r="1803" spans="1:8" x14ac:dyDescent="0.25">
      <c r="A1803" s="23">
        <v>84123450</v>
      </c>
      <c r="B1803" s="23" t="s">
        <v>61</v>
      </c>
      <c r="C1803" s="24">
        <v>44041</v>
      </c>
      <c r="D1803" s="23" t="s">
        <v>951</v>
      </c>
      <c r="E1803" s="24">
        <v>44110</v>
      </c>
      <c r="F1803" s="23">
        <v>1</v>
      </c>
      <c r="G1803" s="23">
        <v>0</v>
      </c>
      <c r="H1803" s="25"/>
    </row>
    <row r="1804" spans="1:8" x14ac:dyDescent="0.25">
      <c r="A1804" s="23">
        <v>84479353</v>
      </c>
      <c r="B1804" s="23" t="s">
        <v>61</v>
      </c>
      <c r="C1804" s="24">
        <v>44041</v>
      </c>
      <c r="D1804" s="23" t="s">
        <v>951</v>
      </c>
      <c r="E1804" s="24">
        <v>44110</v>
      </c>
      <c r="F1804" s="23">
        <v>1</v>
      </c>
      <c r="G1804" s="23">
        <v>0</v>
      </c>
      <c r="H1804" s="25"/>
    </row>
    <row r="1805" spans="1:8" x14ac:dyDescent="0.25">
      <c r="A1805" s="23">
        <v>84273815</v>
      </c>
      <c r="B1805" s="23" t="s">
        <v>61</v>
      </c>
      <c r="C1805" s="24">
        <v>44041</v>
      </c>
      <c r="D1805" s="23" t="s">
        <v>951</v>
      </c>
      <c r="E1805" s="24">
        <v>44110</v>
      </c>
      <c r="F1805" s="23">
        <v>18</v>
      </c>
      <c r="G1805" s="23">
        <v>0</v>
      </c>
      <c r="H1805" s="25"/>
    </row>
    <row r="1806" spans="1:8" x14ac:dyDescent="0.25">
      <c r="A1806" s="23">
        <v>84125653</v>
      </c>
      <c r="B1806" s="23" t="s">
        <v>61</v>
      </c>
      <c r="C1806" s="24">
        <v>44041</v>
      </c>
      <c r="D1806" s="23" t="s">
        <v>951</v>
      </c>
      <c r="E1806" s="24">
        <v>44110</v>
      </c>
      <c r="F1806" s="23">
        <v>1</v>
      </c>
      <c r="G1806" s="23">
        <v>0</v>
      </c>
      <c r="H1806" s="25"/>
    </row>
    <row r="1807" spans="1:8" x14ac:dyDescent="0.25">
      <c r="A1807" s="23">
        <v>87409160</v>
      </c>
      <c r="B1807" s="23" t="s">
        <v>61</v>
      </c>
      <c r="C1807" s="24">
        <v>44041</v>
      </c>
      <c r="D1807" s="23" t="s">
        <v>951</v>
      </c>
      <c r="E1807" s="24">
        <v>44110</v>
      </c>
      <c r="F1807" s="23">
        <v>20</v>
      </c>
      <c r="G1807" s="23">
        <v>0</v>
      </c>
      <c r="H1807" s="25"/>
    </row>
    <row r="1808" spans="1:8" x14ac:dyDescent="0.25">
      <c r="A1808" s="23">
        <v>5801496546</v>
      </c>
      <c r="B1808" s="23" t="s">
        <v>61</v>
      </c>
      <c r="C1808" s="24">
        <v>44041</v>
      </c>
      <c r="D1808" s="23" t="s">
        <v>951</v>
      </c>
      <c r="E1808" s="24">
        <v>44110</v>
      </c>
      <c r="F1808" s="23">
        <v>72</v>
      </c>
      <c r="G1808" s="23">
        <v>0</v>
      </c>
      <c r="H1808" s="25"/>
    </row>
    <row r="1809" spans="1:8" x14ac:dyDescent="0.25">
      <c r="A1809" s="23">
        <v>504386313</v>
      </c>
      <c r="B1809" s="23" t="s">
        <v>61</v>
      </c>
      <c r="C1809" s="24">
        <v>44041</v>
      </c>
      <c r="D1809" s="23" t="s">
        <v>951</v>
      </c>
      <c r="E1809" s="24">
        <v>44110</v>
      </c>
      <c r="F1809" s="23">
        <v>1</v>
      </c>
      <c r="G1809" s="23">
        <v>0</v>
      </c>
      <c r="H1809" s="25"/>
    </row>
    <row r="1810" spans="1:8" x14ac:dyDescent="0.25">
      <c r="A1810" s="23">
        <v>5801757115</v>
      </c>
      <c r="B1810" s="23" t="s">
        <v>61</v>
      </c>
      <c r="C1810" s="24">
        <v>44041</v>
      </c>
      <c r="D1810" s="23" t="s">
        <v>951</v>
      </c>
      <c r="E1810" s="24">
        <v>44110</v>
      </c>
      <c r="F1810" s="23">
        <v>39</v>
      </c>
      <c r="G1810" s="23">
        <v>0</v>
      </c>
      <c r="H1810" s="25"/>
    </row>
    <row r="1811" spans="1:8" x14ac:dyDescent="0.25">
      <c r="A1811" s="23">
        <v>504121094</v>
      </c>
      <c r="B1811" s="23" t="s">
        <v>61</v>
      </c>
      <c r="C1811" s="24">
        <v>44041</v>
      </c>
      <c r="D1811" s="23" t="s">
        <v>951</v>
      </c>
      <c r="E1811" s="24">
        <v>44110</v>
      </c>
      <c r="F1811" s="23">
        <v>2</v>
      </c>
      <c r="G1811" s="23">
        <v>0</v>
      </c>
      <c r="H1811" s="25"/>
    </row>
    <row r="1812" spans="1:8" x14ac:dyDescent="0.25">
      <c r="A1812" s="23">
        <v>504389297</v>
      </c>
      <c r="B1812" s="23" t="s">
        <v>61</v>
      </c>
      <c r="C1812" s="24">
        <v>44041</v>
      </c>
      <c r="D1812" s="23" t="s">
        <v>951</v>
      </c>
      <c r="E1812" s="24">
        <v>44110</v>
      </c>
      <c r="F1812" s="23">
        <v>4</v>
      </c>
      <c r="G1812" s="23">
        <v>0</v>
      </c>
      <c r="H1812" s="25"/>
    </row>
    <row r="1813" spans="1:8" x14ac:dyDescent="0.25">
      <c r="A1813" s="23">
        <v>47947548</v>
      </c>
      <c r="B1813" s="23" t="s">
        <v>61</v>
      </c>
      <c r="C1813" s="24">
        <v>44041</v>
      </c>
      <c r="D1813" s="23" t="s">
        <v>951</v>
      </c>
      <c r="E1813" s="24">
        <v>44110</v>
      </c>
      <c r="F1813" s="23">
        <v>1</v>
      </c>
      <c r="G1813" s="23">
        <v>0</v>
      </c>
      <c r="H1813" s="25"/>
    </row>
    <row r="1814" spans="1:8" x14ac:dyDescent="0.25">
      <c r="A1814" s="23">
        <v>47933125</v>
      </c>
      <c r="B1814" s="23" t="s">
        <v>61</v>
      </c>
      <c r="C1814" s="24">
        <v>44041</v>
      </c>
      <c r="D1814" s="23" t="s">
        <v>951</v>
      </c>
      <c r="E1814" s="24">
        <v>44110</v>
      </c>
      <c r="F1814" s="23">
        <v>1</v>
      </c>
      <c r="G1814" s="23">
        <v>0</v>
      </c>
      <c r="H1814" s="25"/>
    </row>
    <row r="1815" spans="1:8" x14ac:dyDescent="0.25">
      <c r="A1815" s="23">
        <v>47664437</v>
      </c>
      <c r="B1815" s="23" t="s">
        <v>61</v>
      </c>
      <c r="C1815" s="24">
        <v>44041</v>
      </c>
      <c r="D1815" s="23" t="s">
        <v>951</v>
      </c>
      <c r="E1815" s="24">
        <v>44110</v>
      </c>
      <c r="F1815" s="23">
        <v>2</v>
      </c>
      <c r="G1815" s="23">
        <v>0</v>
      </c>
      <c r="H1815" s="25"/>
    </row>
    <row r="1816" spans="1:8" x14ac:dyDescent="0.25">
      <c r="A1816" s="23">
        <v>47947551</v>
      </c>
      <c r="B1816" s="23" t="s">
        <v>61</v>
      </c>
      <c r="C1816" s="24">
        <v>44041</v>
      </c>
      <c r="D1816" s="23" t="s">
        <v>951</v>
      </c>
      <c r="E1816" s="24">
        <v>44110</v>
      </c>
      <c r="F1816" s="23">
        <v>1</v>
      </c>
      <c r="G1816" s="23">
        <v>0</v>
      </c>
      <c r="H1816" s="25"/>
    </row>
    <row r="1817" spans="1:8" x14ac:dyDescent="0.25">
      <c r="A1817" s="23">
        <v>47133538</v>
      </c>
      <c r="B1817" s="23" t="s">
        <v>61</v>
      </c>
      <c r="C1817" s="24">
        <v>44041</v>
      </c>
      <c r="D1817" s="23" t="s">
        <v>951</v>
      </c>
      <c r="E1817" s="24">
        <v>44110</v>
      </c>
      <c r="F1817" s="23">
        <v>15</v>
      </c>
      <c r="G1817" s="23">
        <v>0</v>
      </c>
      <c r="H1817" s="25"/>
    </row>
    <row r="1818" spans="1:8" x14ac:dyDescent="0.25">
      <c r="A1818" s="23">
        <v>5801856860</v>
      </c>
      <c r="B1818" s="23" t="s">
        <v>61</v>
      </c>
      <c r="C1818" s="24">
        <v>44041</v>
      </c>
      <c r="D1818" s="23" t="s">
        <v>951</v>
      </c>
      <c r="E1818" s="24">
        <v>44113</v>
      </c>
      <c r="F1818" s="23">
        <v>13</v>
      </c>
      <c r="G1818" s="23">
        <v>0</v>
      </c>
      <c r="H1818" s="25"/>
    </row>
    <row r="1819" spans="1:8" x14ac:dyDescent="0.25">
      <c r="A1819" s="23">
        <v>504080211</v>
      </c>
      <c r="B1819" s="23" t="s">
        <v>61</v>
      </c>
      <c r="C1819" s="24">
        <v>44041</v>
      </c>
      <c r="D1819" s="23" t="s">
        <v>951</v>
      </c>
      <c r="E1819" s="24">
        <v>44113</v>
      </c>
      <c r="F1819" s="23">
        <v>4</v>
      </c>
      <c r="G1819" s="23">
        <v>0</v>
      </c>
      <c r="H1819" s="25"/>
    </row>
    <row r="1820" spans="1:8" x14ac:dyDescent="0.25">
      <c r="A1820" s="23">
        <v>8097831</v>
      </c>
      <c r="B1820" s="23" t="s">
        <v>61</v>
      </c>
      <c r="C1820" s="24">
        <v>44041</v>
      </c>
      <c r="D1820" s="23" t="s">
        <v>951</v>
      </c>
      <c r="E1820" s="24">
        <v>44113</v>
      </c>
      <c r="F1820" s="23">
        <v>12</v>
      </c>
      <c r="G1820" s="23">
        <v>0</v>
      </c>
      <c r="H1820" s="25"/>
    </row>
    <row r="1821" spans="1:8" x14ac:dyDescent="0.25">
      <c r="A1821" s="23">
        <v>4895291</v>
      </c>
      <c r="B1821" s="23" t="s">
        <v>61</v>
      </c>
      <c r="C1821" s="24">
        <v>44041</v>
      </c>
      <c r="D1821" s="23" t="s">
        <v>951</v>
      </c>
      <c r="E1821" s="24">
        <v>44113</v>
      </c>
      <c r="F1821" s="23">
        <v>20</v>
      </c>
      <c r="G1821" s="23">
        <v>0</v>
      </c>
      <c r="H1821" s="25"/>
    </row>
    <row r="1822" spans="1:8" x14ac:dyDescent="0.25">
      <c r="A1822" s="23">
        <v>4896897</v>
      </c>
      <c r="B1822" s="23" t="s">
        <v>61</v>
      </c>
      <c r="C1822" s="24">
        <v>44041</v>
      </c>
      <c r="D1822" s="23" t="s">
        <v>951</v>
      </c>
      <c r="E1822" s="24">
        <v>44113</v>
      </c>
      <c r="F1822" s="23">
        <v>1</v>
      </c>
      <c r="G1822" s="23">
        <v>0</v>
      </c>
      <c r="H1822" s="25"/>
    </row>
    <row r="1823" spans="1:8" x14ac:dyDescent="0.25">
      <c r="A1823" s="23">
        <v>5801812878</v>
      </c>
      <c r="B1823" s="23" t="s">
        <v>61</v>
      </c>
      <c r="C1823" s="24">
        <v>44041</v>
      </c>
      <c r="D1823" s="23" t="s">
        <v>951</v>
      </c>
      <c r="E1823" s="24">
        <v>44113</v>
      </c>
      <c r="F1823" s="23">
        <v>4</v>
      </c>
      <c r="G1823" s="23">
        <v>0</v>
      </c>
      <c r="H1823" s="25"/>
    </row>
    <row r="1824" spans="1:8" x14ac:dyDescent="0.25">
      <c r="A1824" s="23">
        <v>84412164</v>
      </c>
      <c r="B1824" s="23" t="s">
        <v>61</v>
      </c>
      <c r="C1824" s="24">
        <v>44041</v>
      </c>
      <c r="D1824" s="23" t="s">
        <v>951</v>
      </c>
      <c r="E1824" s="24">
        <v>44113</v>
      </c>
      <c r="F1824" s="23">
        <v>12</v>
      </c>
      <c r="G1824" s="23">
        <v>0</v>
      </c>
      <c r="H1824" s="25"/>
    </row>
    <row r="1825" spans="1:8" x14ac:dyDescent="0.25">
      <c r="A1825" s="23">
        <v>5802276802</v>
      </c>
      <c r="B1825" s="23" t="s">
        <v>61</v>
      </c>
      <c r="C1825" s="24">
        <v>44041</v>
      </c>
      <c r="D1825" s="23" t="s">
        <v>951</v>
      </c>
      <c r="E1825" s="24">
        <v>44113</v>
      </c>
      <c r="F1825" s="23">
        <v>5</v>
      </c>
      <c r="G1825" s="23">
        <v>0</v>
      </c>
      <c r="H1825" s="25"/>
    </row>
    <row r="1826" spans="1:8" x14ac:dyDescent="0.25">
      <c r="A1826" s="23">
        <v>8097828</v>
      </c>
      <c r="B1826" s="23" t="s">
        <v>61</v>
      </c>
      <c r="C1826" s="24">
        <v>44041</v>
      </c>
      <c r="D1826" s="23" t="s">
        <v>951</v>
      </c>
      <c r="E1826" s="24">
        <v>44130</v>
      </c>
      <c r="F1826" s="23">
        <v>2</v>
      </c>
      <c r="G1826" s="23">
        <v>0</v>
      </c>
      <c r="H1826" s="25"/>
    </row>
    <row r="1827" spans="1:8" x14ac:dyDescent="0.25">
      <c r="A1827" s="23">
        <v>8097830</v>
      </c>
      <c r="B1827" s="23" t="s">
        <v>61</v>
      </c>
      <c r="C1827" s="24">
        <v>44041</v>
      </c>
      <c r="D1827" s="23" t="s">
        <v>951</v>
      </c>
      <c r="E1827" s="24">
        <v>44130</v>
      </c>
      <c r="F1827" s="23">
        <v>80</v>
      </c>
      <c r="G1827" s="23">
        <v>0</v>
      </c>
      <c r="H1827" s="25"/>
    </row>
    <row r="1828" spans="1:8" x14ac:dyDescent="0.25">
      <c r="A1828" s="23">
        <v>5801627328</v>
      </c>
      <c r="B1828" s="23" t="s">
        <v>48</v>
      </c>
      <c r="C1828" s="24">
        <v>44042</v>
      </c>
      <c r="D1828" s="23" t="s">
        <v>962</v>
      </c>
      <c r="E1828" s="24">
        <v>44106</v>
      </c>
      <c r="F1828" s="23">
        <v>2</v>
      </c>
      <c r="G1828" s="23">
        <v>0</v>
      </c>
      <c r="H1828" s="25"/>
    </row>
    <row r="1829" spans="1:8" x14ac:dyDescent="0.25">
      <c r="A1829" s="23">
        <v>5801614257</v>
      </c>
      <c r="B1829" s="23" t="s">
        <v>48</v>
      </c>
      <c r="C1829" s="24">
        <v>44042</v>
      </c>
      <c r="D1829" s="23" t="s">
        <v>962</v>
      </c>
      <c r="E1829" s="24">
        <v>44106</v>
      </c>
      <c r="F1829" s="23">
        <v>1</v>
      </c>
      <c r="G1829" s="23">
        <v>0</v>
      </c>
      <c r="H1829" s="25"/>
    </row>
    <row r="1830" spans="1:8" x14ac:dyDescent="0.25">
      <c r="A1830" s="23">
        <v>17096924</v>
      </c>
      <c r="B1830" s="23" t="s">
        <v>48</v>
      </c>
      <c r="C1830" s="24">
        <v>44042</v>
      </c>
      <c r="D1830" s="23" t="s">
        <v>962</v>
      </c>
      <c r="E1830" s="24">
        <v>44106</v>
      </c>
      <c r="F1830" s="23">
        <v>1</v>
      </c>
      <c r="G1830" s="23">
        <v>0</v>
      </c>
      <c r="H1830" s="25"/>
    </row>
    <row r="1831" spans="1:8" x14ac:dyDescent="0.25">
      <c r="A1831" s="23">
        <v>5801629363</v>
      </c>
      <c r="B1831" s="23" t="s">
        <v>48</v>
      </c>
      <c r="C1831" s="24">
        <v>44042</v>
      </c>
      <c r="D1831" s="23" t="s">
        <v>962</v>
      </c>
      <c r="E1831" s="24">
        <v>44106</v>
      </c>
      <c r="F1831" s="23">
        <v>1</v>
      </c>
      <c r="G1831" s="23">
        <v>0</v>
      </c>
      <c r="H1831" s="25"/>
    </row>
    <row r="1832" spans="1:8" x14ac:dyDescent="0.25">
      <c r="A1832" s="23">
        <v>41231269</v>
      </c>
      <c r="B1832" s="23" t="s">
        <v>48</v>
      </c>
      <c r="C1832" s="24">
        <v>44042</v>
      </c>
      <c r="D1832" s="23" t="s">
        <v>962</v>
      </c>
      <c r="E1832" s="24">
        <v>44106</v>
      </c>
      <c r="F1832" s="23">
        <v>4</v>
      </c>
      <c r="G1832" s="23">
        <v>0</v>
      </c>
      <c r="H1832" s="25"/>
    </row>
    <row r="1833" spans="1:8" x14ac:dyDescent="0.25">
      <c r="A1833" s="23">
        <v>99439689</v>
      </c>
      <c r="B1833" s="23" t="s">
        <v>48</v>
      </c>
      <c r="C1833" s="24">
        <v>44042</v>
      </c>
      <c r="D1833" s="23" t="s">
        <v>962</v>
      </c>
      <c r="E1833" s="24">
        <v>44106</v>
      </c>
      <c r="F1833" s="23">
        <v>1</v>
      </c>
      <c r="G1833" s="23">
        <v>0</v>
      </c>
      <c r="H1833" s="25"/>
    </row>
    <row r="1834" spans="1:8" x14ac:dyDescent="0.25">
      <c r="A1834" s="23">
        <v>98420503</v>
      </c>
      <c r="B1834" s="23" t="s">
        <v>48</v>
      </c>
      <c r="C1834" s="24">
        <v>44042</v>
      </c>
      <c r="D1834" s="23" t="s">
        <v>962</v>
      </c>
      <c r="E1834" s="24">
        <v>44106</v>
      </c>
      <c r="F1834" s="23">
        <v>1</v>
      </c>
      <c r="G1834" s="23">
        <v>0</v>
      </c>
      <c r="H1834" s="25"/>
    </row>
    <row r="1835" spans="1:8" x14ac:dyDescent="0.25">
      <c r="A1835" s="23">
        <v>500368710</v>
      </c>
      <c r="B1835" s="23" t="s">
        <v>48</v>
      </c>
      <c r="C1835" s="24">
        <v>44042</v>
      </c>
      <c r="D1835" s="23" t="s">
        <v>962</v>
      </c>
      <c r="E1835" s="24">
        <v>44106</v>
      </c>
      <c r="F1835" s="23">
        <v>4</v>
      </c>
      <c r="G1835" s="23">
        <v>0</v>
      </c>
      <c r="H1835" s="25"/>
    </row>
    <row r="1836" spans="1:8" x14ac:dyDescent="0.25">
      <c r="A1836" s="23">
        <v>99443770</v>
      </c>
      <c r="B1836" s="23" t="s">
        <v>48</v>
      </c>
      <c r="C1836" s="24">
        <v>44042</v>
      </c>
      <c r="D1836" s="23" t="s">
        <v>962</v>
      </c>
      <c r="E1836" s="24">
        <v>44106</v>
      </c>
      <c r="F1836" s="23">
        <v>2</v>
      </c>
      <c r="G1836" s="23">
        <v>0</v>
      </c>
      <c r="H1836" s="25"/>
    </row>
    <row r="1837" spans="1:8" x14ac:dyDescent="0.25">
      <c r="A1837" s="23">
        <v>500355303</v>
      </c>
      <c r="B1837" s="23" t="s">
        <v>48</v>
      </c>
      <c r="C1837" s="24">
        <v>44042</v>
      </c>
      <c r="D1837" s="23" t="s">
        <v>962</v>
      </c>
      <c r="E1837" s="24">
        <v>44106</v>
      </c>
      <c r="F1837" s="23">
        <v>6</v>
      </c>
      <c r="G1837" s="23">
        <v>0</v>
      </c>
      <c r="H1837" s="25"/>
    </row>
    <row r="1838" spans="1:8" x14ac:dyDescent="0.25">
      <c r="A1838" s="23">
        <v>504000022</v>
      </c>
      <c r="B1838" s="23" t="s">
        <v>48</v>
      </c>
      <c r="C1838" s="24">
        <v>44042</v>
      </c>
      <c r="D1838" s="23" t="s">
        <v>962</v>
      </c>
      <c r="E1838" s="24">
        <v>44106</v>
      </c>
      <c r="F1838" s="23">
        <v>1</v>
      </c>
      <c r="G1838" s="23">
        <v>0</v>
      </c>
      <c r="H1838" s="25"/>
    </row>
    <row r="1839" spans="1:8" x14ac:dyDescent="0.25">
      <c r="A1839" s="23">
        <v>504375100</v>
      </c>
      <c r="B1839" s="23" t="s">
        <v>48</v>
      </c>
      <c r="C1839" s="24">
        <v>44042</v>
      </c>
      <c r="D1839" s="23" t="s">
        <v>962</v>
      </c>
      <c r="E1839" s="24">
        <v>44106</v>
      </c>
      <c r="F1839" s="23">
        <v>2</v>
      </c>
      <c r="G1839" s="23">
        <v>0</v>
      </c>
      <c r="H1839" s="25"/>
    </row>
    <row r="1840" spans="1:8" x14ac:dyDescent="0.25">
      <c r="A1840" s="23">
        <v>5801421255</v>
      </c>
      <c r="B1840" s="23" t="s">
        <v>48</v>
      </c>
      <c r="C1840" s="24">
        <v>44042</v>
      </c>
      <c r="D1840" s="23" t="s">
        <v>962</v>
      </c>
      <c r="E1840" s="24">
        <v>44106</v>
      </c>
      <c r="F1840" s="23">
        <v>1</v>
      </c>
      <c r="G1840" s="23">
        <v>0</v>
      </c>
      <c r="H1840" s="25"/>
    </row>
    <row r="1841" spans="1:8" x14ac:dyDescent="0.25">
      <c r="A1841" s="23">
        <v>504165245</v>
      </c>
      <c r="B1841" s="23" t="s">
        <v>48</v>
      </c>
      <c r="C1841" s="24">
        <v>44042</v>
      </c>
      <c r="D1841" s="23" t="s">
        <v>963</v>
      </c>
      <c r="E1841" s="24">
        <v>44109</v>
      </c>
      <c r="F1841" s="23">
        <v>2</v>
      </c>
      <c r="G1841" s="23">
        <v>0</v>
      </c>
      <c r="H1841" s="25"/>
    </row>
    <row r="1842" spans="1:8" x14ac:dyDescent="0.25">
      <c r="A1842" s="23">
        <v>504105489</v>
      </c>
      <c r="B1842" s="23" t="s">
        <v>48</v>
      </c>
      <c r="C1842" s="24">
        <v>44042</v>
      </c>
      <c r="D1842" s="23" t="s">
        <v>963</v>
      </c>
      <c r="E1842" s="24">
        <v>44109</v>
      </c>
      <c r="F1842" s="23">
        <v>2</v>
      </c>
      <c r="G1842" s="23">
        <v>0</v>
      </c>
      <c r="H1842" s="25"/>
    </row>
    <row r="1843" spans="1:8" x14ac:dyDescent="0.25">
      <c r="A1843" s="23">
        <v>16599724</v>
      </c>
      <c r="B1843" s="23" t="s">
        <v>48</v>
      </c>
      <c r="C1843" s="24">
        <v>44042</v>
      </c>
      <c r="D1843" s="23" t="s">
        <v>963</v>
      </c>
      <c r="E1843" s="24">
        <v>44110</v>
      </c>
      <c r="F1843" s="23">
        <v>25</v>
      </c>
      <c r="G1843" s="23">
        <v>0</v>
      </c>
      <c r="H1843" s="25"/>
    </row>
    <row r="1844" spans="1:8" x14ac:dyDescent="0.25">
      <c r="A1844" s="23">
        <v>16596925</v>
      </c>
      <c r="B1844" s="23" t="s">
        <v>48</v>
      </c>
      <c r="C1844" s="24">
        <v>44042</v>
      </c>
      <c r="D1844" s="23" t="s">
        <v>963</v>
      </c>
      <c r="E1844" s="24">
        <v>44113</v>
      </c>
      <c r="F1844" s="23">
        <v>201</v>
      </c>
      <c r="G1844" s="23">
        <v>0</v>
      </c>
      <c r="H1844" s="25"/>
    </row>
    <row r="1845" spans="1:8" x14ac:dyDescent="0.25">
      <c r="A1845" s="23">
        <v>18088492</v>
      </c>
      <c r="B1845" s="23" t="s">
        <v>48</v>
      </c>
      <c r="C1845" s="24">
        <v>44042</v>
      </c>
      <c r="D1845" s="23" t="s">
        <v>963</v>
      </c>
      <c r="E1845" s="24">
        <v>44113</v>
      </c>
      <c r="F1845" s="23">
        <v>37</v>
      </c>
      <c r="G1845" s="23">
        <v>0</v>
      </c>
      <c r="H1845" s="25"/>
    </row>
    <row r="1846" spans="1:8" x14ac:dyDescent="0.25">
      <c r="A1846" s="23">
        <v>99475987</v>
      </c>
      <c r="B1846" s="23" t="s">
        <v>48</v>
      </c>
      <c r="C1846" s="24">
        <v>44042</v>
      </c>
      <c r="D1846" s="23" t="s">
        <v>963</v>
      </c>
      <c r="E1846" s="24">
        <v>44113</v>
      </c>
      <c r="F1846" s="23">
        <v>106</v>
      </c>
      <c r="G1846" s="23">
        <v>0</v>
      </c>
      <c r="H1846" s="25"/>
    </row>
    <row r="1847" spans="1:8" x14ac:dyDescent="0.25">
      <c r="A1847" s="23">
        <v>500392262</v>
      </c>
      <c r="B1847" s="23" t="s">
        <v>48</v>
      </c>
      <c r="C1847" s="24">
        <v>44042</v>
      </c>
      <c r="D1847" s="23" t="s">
        <v>963</v>
      </c>
      <c r="E1847" s="24">
        <v>44113</v>
      </c>
      <c r="F1847" s="23">
        <v>80</v>
      </c>
      <c r="G1847" s="23">
        <v>0</v>
      </c>
      <c r="H1847" s="25"/>
    </row>
    <row r="1848" spans="1:8" x14ac:dyDescent="0.25">
      <c r="A1848" s="23">
        <v>500086156</v>
      </c>
      <c r="B1848" s="23" t="s">
        <v>48</v>
      </c>
      <c r="C1848" s="24">
        <v>44042</v>
      </c>
      <c r="D1848" s="23" t="s">
        <v>963</v>
      </c>
      <c r="E1848" s="24">
        <v>44113</v>
      </c>
      <c r="F1848" s="23">
        <v>6</v>
      </c>
      <c r="G1848" s="23">
        <v>0</v>
      </c>
      <c r="H1848" s="25"/>
    </row>
    <row r="1849" spans="1:8" x14ac:dyDescent="0.25">
      <c r="A1849" s="23">
        <v>504037035</v>
      </c>
      <c r="B1849" s="23" t="s">
        <v>48</v>
      </c>
      <c r="C1849" s="24">
        <v>44042</v>
      </c>
      <c r="D1849" s="23" t="s">
        <v>963</v>
      </c>
      <c r="E1849" s="24">
        <v>44113</v>
      </c>
      <c r="F1849" s="23">
        <v>138</v>
      </c>
      <c r="G1849" s="23">
        <v>0</v>
      </c>
      <c r="H1849" s="25"/>
    </row>
    <row r="1850" spans="1:8" x14ac:dyDescent="0.25">
      <c r="A1850" s="23">
        <v>504000627</v>
      </c>
      <c r="B1850" s="23" t="s">
        <v>48</v>
      </c>
      <c r="C1850" s="24">
        <v>44042</v>
      </c>
      <c r="D1850" s="23" t="s">
        <v>963</v>
      </c>
      <c r="E1850" s="24">
        <v>44113</v>
      </c>
      <c r="F1850" s="23">
        <v>6</v>
      </c>
      <c r="G1850" s="23">
        <v>0</v>
      </c>
      <c r="H1850" s="25"/>
    </row>
    <row r="1851" spans="1:8" x14ac:dyDescent="0.25">
      <c r="A1851" s="23">
        <v>504033770</v>
      </c>
      <c r="B1851" s="23" t="s">
        <v>48</v>
      </c>
      <c r="C1851" s="24">
        <v>44042</v>
      </c>
      <c r="D1851" s="23" t="s">
        <v>963</v>
      </c>
      <c r="E1851" s="24">
        <v>44113</v>
      </c>
      <c r="F1851" s="23">
        <v>72</v>
      </c>
      <c r="G1851" s="23">
        <v>0</v>
      </c>
      <c r="H1851" s="25"/>
    </row>
    <row r="1852" spans="1:8" x14ac:dyDescent="0.25">
      <c r="A1852" s="23">
        <v>504070682</v>
      </c>
      <c r="B1852" s="23" t="s">
        <v>48</v>
      </c>
      <c r="C1852" s="24">
        <v>44042</v>
      </c>
      <c r="D1852" s="23" t="s">
        <v>963</v>
      </c>
      <c r="E1852" s="24">
        <v>44113</v>
      </c>
      <c r="F1852" s="23">
        <v>15</v>
      </c>
      <c r="G1852" s="23">
        <v>0</v>
      </c>
      <c r="H1852" s="25"/>
    </row>
    <row r="1853" spans="1:8" x14ac:dyDescent="0.25">
      <c r="A1853" s="23">
        <v>504048189</v>
      </c>
      <c r="B1853" s="23" t="s">
        <v>48</v>
      </c>
      <c r="C1853" s="24">
        <v>44042</v>
      </c>
      <c r="D1853" s="23" t="s">
        <v>963</v>
      </c>
      <c r="E1853" s="24">
        <v>44113</v>
      </c>
      <c r="F1853" s="23">
        <v>12</v>
      </c>
      <c r="G1853" s="23">
        <v>0</v>
      </c>
      <c r="H1853" s="25"/>
    </row>
    <row r="1854" spans="1:8" x14ac:dyDescent="0.25">
      <c r="A1854" s="23">
        <v>504081062</v>
      </c>
      <c r="B1854" s="23" t="s">
        <v>48</v>
      </c>
      <c r="C1854" s="24">
        <v>44042</v>
      </c>
      <c r="D1854" s="23" t="s">
        <v>963</v>
      </c>
      <c r="E1854" s="24">
        <v>44113</v>
      </c>
      <c r="F1854" s="23">
        <v>744</v>
      </c>
      <c r="G1854" s="23">
        <v>0</v>
      </c>
      <c r="H1854" s="25"/>
    </row>
    <row r="1855" spans="1:8" x14ac:dyDescent="0.25">
      <c r="A1855" s="23">
        <v>504081515</v>
      </c>
      <c r="B1855" s="23" t="s">
        <v>48</v>
      </c>
      <c r="C1855" s="24">
        <v>44042</v>
      </c>
      <c r="D1855" s="23" t="s">
        <v>963</v>
      </c>
      <c r="E1855" s="24">
        <v>44113</v>
      </c>
      <c r="F1855" s="23">
        <v>165</v>
      </c>
      <c r="G1855" s="23">
        <v>0</v>
      </c>
      <c r="H1855" s="25"/>
    </row>
    <row r="1856" spans="1:8" x14ac:dyDescent="0.25">
      <c r="A1856" s="23">
        <v>504088823</v>
      </c>
      <c r="B1856" s="23" t="s">
        <v>48</v>
      </c>
      <c r="C1856" s="24">
        <v>44042</v>
      </c>
      <c r="D1856" s="23" t="s">
        <v>963</v>
      </c>
      <c r="E1856" s="24">
        <v>44113</v>
      </c>
      <c r="F1856" s="23">
        <v>44</v>
      </c>
      <c r="G1856" s="23">
        <v>0</v>
      </c>
      <c r="H1856" s="25"/>
    </row>
    <row r="1857" spans="1:8" x14ac:dyDescent="0.25">
      <c r="A1857" s="23">
        <v>504101720</v>
      </c>
      <c r="B1857" s="23" t="s">
        <v>48</v>
      </c>
      <c r="C1857" s="24">
        <v>44042</v>
      </c>
      <c r="D1857" s="23" t="s">
        <v>963</v>
      </c>
      <c r="E1857" s="24">
        <v>44113</v>
      </c>
      <c r="F1857" s="23">
        <v>93</v>
      </c>
      <c r="G1857" s="23">
        <v>0</v>
      </c>
      <c r="H1857" s="25"/>
    </row>
    <row r="1858" spans="1:8" x14ac:dyDescent="0.25">
      <c r="A1858" s="23">
        <v>504093075</v>
      </c>
      <c r="B1858" s="23" t="s">
        <v>48</v>
      </c>
      <c r="C1858" s="24">
        <v>44042</v>
      </c>
      <c r="D1858" s="23" t="s">
        <v>963</v>
      </c>
      <c r="E1858" s="24">
        <v>44113</v>
      </c>
      <c r="F1858" s="23">
        <v>15</v>
      </c>
      <c r="G1858" s="23">
        <v>0</v>
      </c>
      <c r="H1858" s="25"/>
    </row>
    <row r="1859" spans="1:8" x14ac:dyDescent="0.25">
      <c r="A1859" s="23">
        <v>504096443</v>
      </c>
      <c r="B1859" s="23" t="s">
        <v>48</v>
      </c>
      <c r="C1859" s="24">
        <v>44042</v>
      </c>
      <c r="D1859" s="23" t="s">
        <v>963</v>
      </c>
      <c r="E1859" s="24">
        <v>44113</v>
      </c>
      <c r="F1859" s="23">
        <v>17</v>
      </c>
      <c r="G1859" s="23">
        <v>0</v>
      </c>
      <c r="H1859" s="25"/>
    </row>
    <row r="1860" spans="1:8" x14ac:dyDescent="0.25">
      <c r="A1860" s="23">
        <v>504110996</v>
      </c>
      <c r="B1860" s="23" t="s">
        <v>48</v>
      </c>
      <c r="C1860" s="24">
        <v>44042</v>
      </c>
      <c r="D1860" s="23" t="s">
        <v>963</v>
      </c>
      <c r="E1860" s="24">
        <v>44113</v>
      </c>
      <c r="F1860" s="23">
        <v>335</v>
      </c>
      <c r="G1860" s="23">
        <v>0</v>
      </c>
      <c r="H1860" s="25"/>
    </row>
    <row r="1861" spans="1:8" x14ac:dyDescent="0.25">
      <c r="A1861" s="23">
        <v>504115069</v>
      </c>
      <c r="B1861" s="23" t="s">
        <v>48</v>
      </c>
      <c r="C1861" s="24">
        <v>44042</v>
      </c>
      <c r="D1861" s="23" t="s">
        <v>963</v>
      </c>
      <c r="E1861" s="24">
        <v>44113</v>
      </c>
      <c r="F1861" s="23">
        <v>43</v>
      </c>
      <c r="G1861" s="23">
        <v>0</v>
      </c>
      <c r="H1861" s="25"/>
    </row>
    <row r="1862" spans="1:8" x14ac:dyDescent="0.25">
      <c r="A1862" s="23">
        <v>504333788</v>
      </c>
      <c r="B1862" s="23" t="s">
        <v>48</v>
      </c>
      <c r="C1862" s="24">
        <v>44042</v>
      </c>
      <c r="D1862" s="23" t="s">
        <v>963</v>
      </c>
      <c r="E1862" s="24">
        <v>44113</v>
      </c>
      <c r="F1862" s="23">
        <v>118</v>
      </c>
      <c r="G1862" s="23">
        <v>0</v>
      </c>
      <c r="H1862" s="25"/>
    </row>
    <row r="1863" spans="1:8" x14ac:dyDescent="0.25">
      <c r="A1863" s="23">
        <v>504385754</v>
      </c>
      <c r="B1863" s="23" t="s">
        <v>48</v>
      </c>
      <c r="C1863" s="24">
        <v>44042</v>
      </c>
      <c r="D1863" s="23" t="s">
        <v>963</v>
      </c>
      <c r="E1863" s="24">
        <v>44113</v>
      </c>
      <c r="F1863" s="23">
        <v>523</v>
      </c>
      <c r="G1863" s="23">
        <v>0</v>
      </c>
      <c r="H1863" s="25"/>
    </row>
    <row r="1864" spans="1:8" x14ac:dyDescent="0.25">
      <c r="A1864" s="23">
        <v>504384342</v>
      </c>
      <c r="B1864" s="23" t="s">
        <v>48</v>
      </c>
      <c r="C1864" s="24">
        <v>44042</v>
      </c>
      <c r="D1864" s="23" t="s">
        <v>963</v>
      </c>
      <c r="E1864" s="24">
        <v>44113</v>
      </c>
      <c r="F1864" s="23">
        <v>14</v>
      </c>
      <c r="G1864" s="23">
        <v>0</v>
      </c>
      <c r="H1864" s="25"/>
    </row>
    <row r="1865" spans="1:8" x14ac:dyDescent="0.25">
      <c r="A1865" s="23">
        <v>5801423323</v>
      </c>
      <c r="B1865" s="23" t="s">
        <v>48</v>
      </c>
      <c r="C1865" s="24">
        <v>44042</v>
      </c>
      <c r="D1865" s="23" t="s">
        <v>963</v>
      </c>
      <c r="E1865" s="24">
        <v>44113</v>
      </c>
      <c r="F1865" s="23">
        <v>18</v>
      </c>
      <c r="G1865" s="23">
        <v>0</v>
      </c>
      <c r="H1865" s="25"/>
    </row>
    <row r="1866" spans="1:8" x14ac:dyDescent="0.25">
      <c r="A1866" s="23">
        <v>5801363259</v>
      </c>
      <c r="B1866" s="23" t="s">
        <v>48</v>
      </c>
      <c r="C1866" s="24">
        <v>44042</v>
      </c>
      <c r="D1866" s="23" t="s">
        <v>963</v>
      </c>
      <c r="E1866" s="24">
        <v>44113</v>
      </c>
      <c r="F1866" s="23">
        <v>2</v>
      </c>
      <c r="G1866" s="23">
        <v>0</v>
      </c>
      <c r="H1866" s="25"/>
    </row>
    <row r="1867" spans="1:8" x14ac:dyDescent="0.25">
      <c r="A1867" s="23">
        <v>5801450898</v>
      </c>
      <c r="B1867" s="23" t="s">
        <v>48</v>
      </c>
      <c r="C1867" s="24">
        <v>44042</v>
      </c>
      <c r="D1867" s="23" t="s">
        <v>963</v>
      </c>
      <c r="E1867" s="24">
        <v>44113</v>
      </c>
      <c r="F1867" s="23">
        <v>48</v>
      </c>
      <c r="G1867" s="23">
        <v>0</v>
      </c>
      <c r="H1867" s="25"/>
    </row>
    <row r="1868" spans="1:8" x14ac:dyDescent="0.25">
      <c r="A1868" s="23">
        <v>5801921827</v>
      </c>
      <c r="B1868" s="23" t="s">
        <v>48</v>
      </c>
      <c r="C1868" s="24">
        <v>44042</v>
      </c>
      <c r="D1868" s="23" t="s">
        <v>963</v>
      </c>
      <c r="E1868" s="24">
        <v>44113</v>
      </c>
      <c r="F1868" s="23">
        <v>43</v>
      </c>
      <c r="G1868" s="23">
        <v>0</v>
      </c>
      <c r="H1868" s="25"/>
    </row>
    <row r="1869" spans="1:8" x14ac:dyDescent="0.25">
      <c r="A1869" s="23">
        <v>5801453888</v>
      </c>
      <c r="B1869" s="23" t="s">
        <v>48</v>
      </c>
      <c r="C1869" s="24">
        <v>44042</v>
      </c>
      <c r="D1869" s="23" t="s">
        <v>963</v>
      </c>
      <c r="E1869" s="24">
        <v>44113</v>
      </c>
      <c r="F1869" s="23">
        <v>25</v>
      </c>
      <c r="G1869" s="23">
        <v>0</v>
      </c>
      <c r="H1869" s="25"/>
    </row>
    <row r="1870" spans="1:8" x14ac:dyDescent="0.25">
      <c r="A1870" s="23">
        <v>5801935311</v>
      </c>
      <c r="B1870" s="23" t="s">
        <v>48</v>
      </c>
      <c r="C1870" s="24">
        <v>44042</v>
      </c>
      <c r="D1870" s="23" t="s">
        <v>963</v>
      </c>
      <c r="E1870" s="24">
        <v>44113</v>
      </c>
      <c r="F1870" s="23">
        <v>10</v>
      </c>
      <c r="G1870" s="23">
        <v>0</v>
      </c>
      <c r="H1870" s="25"/>
    </row>
    <row r="1871" spans="1:8" x14ac:dyDescent="0.25">
      <c r="A1871" s="23">
        <v>5801978385</v>
      </c>
      <c r="B1871" s="23" t="s">
        <v>48</v>
      </c>
      <c r="C1871" s="24">
        <v>44042</v>
      </c>
      <c r="D1871" s="23" t="s">
        <v>963</v>
      </c>
      <c r="E1871" s="24">
        <v>44113</v>
      </c>
      <c r="F1871" s="23">
        <v>11</v>
      </c>
      <c r="G1871" s="23">
        <v>0</v>
      </c>
      <c r="H1871" s="25"/>
    </row>
    <row r="1872" spans="1:8" x14ac:dyDescent="0.25">
      <c r="A1872" s="23">
        <v>5802122597</v>
      </c>
      <c r="B1872" s="23" t="s">
        <v>48</v>
      </c>
      <c r="C1872" s="24">
        <v>44042</v>
      </c>
      <c r="D1872" s="23" t="s">
        <v>963</v>
      </c>
      <c r="E1872" s="24">
        <v>44113</v>
      </c>
      <c r="F1872" s="23">
        <v>19</v>
      </c>
      <c r="G1872" s="23">
        <v>0</v>
      </c>
      <c r="H1872" s="25"/>
    </row>
    <row r="1873" spans="1:8" x14ac:dyDescent="0.25">
      <c r="A1873" s="23">
        <v>5802102055</v>
      </c>
      <c r="B1873" s="23" t="s">
        <v>48</v>
      </c>
      <c r="C1873" s="24">
        <v>44042</v>
      </c>
      <c r="D1873" s="23" t="s">
        <v>963</v>
      </c>
      <c r="E1873" s="24">
        <v>44113</v>
      </c>
      <c r="F1873" s="23">
        <v>115</v>
      </c>
      <c r="G1873" s="23">
        <v>0</v>
      </c>
      <c r="H1873" s="25"/>
    </row>
    <row r="1874" spans="1:8" x14ac:dyDescent="0.25">
      <c r="A1874" s="23">
        <v>5802135353</v>
      </c>
      <c r="B1874" s="23" t="s">
        <v>48</v>
      </c>
      <c r="C1874" s="24">
        <v>44042</v>
      </c>
      <c r="D1874" s="23" t="s">
        <v>963</v>
      </c>
      <c r="E1874" s="24">
        <v>44113</v>
      </c>
      <c r="F1874" s="23">
        <v>10</v>
      </c>
      <c r="G1874" s="23">
        <v>0</v>
      </c>
      <c r="H1874" s="25"/>
    </row>
    <row r="1875" spans="1:8" x14ac:dyDescent="0.25">
      <c r="A1875" s="23">
        <v>5802182432</v>
      </c>
      <c r="B1875" s="23" t="s">
        <v>48</v>
      </c>
      <c r="C1875" s="24">
        <v>44042</v>
      </c>
      <c r="D1875" s="23" t="s">
        <v>963</v>
      </c>
      <c r="E1875" s="24">
        <v>44113</v>
      </c>
      <c r="F1875" s="23">
        <v>9</v>
      </c>
      <c r="G1875" s="23">
        <v>0</v>
      </c>
      <c r="H1875" s="25"/>
    </row>
    <row r="1876" spans="1:8" x14ac:dyDescent="0.25">
      <c r="A1876" s="23">
        <v>5801978382</v>
      </c>
      <c r="B1876" s="23" t="s">
        <v>48</v>
      </c>
      <c r="C1876" s="24">
        <v>44042</v>
      </c>
      <c r="D1876" s="23" t="s">
        <v>963</v>
      </c>
      <c r="E1876" s="24">
        <v>44113</v>
      </c>
      <c r="F1876" s="23">
        <v>8</v>
      </c>
      <c r="G1876" s="23">
        <v>0</v>
      </c>
      <c r="H1876" s="25"/>
    </row>
    <row r="1877" spans="1:8" x14ac:dyDescent="0.25">
      <c r="A1877" s="23">
        <v>5802473355</v>
      </c>
      <c r="B1877" s="23" t="s">
        <v>48</v>
      </c>
      <c r="C1877" s="24">
        <v>44042</v>
      </c>
      <c r="D1877" s="23" t="s">
        <v>963</v>
      </c>
      <c r="E1877" s="24">
        <v>44113</v>
      </c>
      <c r="F1877" s="23">
        <v>75</v>
      </c>
      <c r="G1877" s="23">
        <v>0</v>
      </c>
      <c r="H1877" s="25"/>
    </row>
    <row r="1878" spans="1:8" x14ac:dyDescent="0.25">
      <c r="A1878" s="23">
        <v>5802078325</v>
      </c>
      <c r="B1878" s="23" t="s">
        <v>48</v>
      </c>
      <c r="C1878" s="24">
        <v>44042</v>
      </c>
      <c r="D1878" s="23" t="s">
        <v>963</v>
      </c>
      <c r="E1878" s="24">
        <v>44119</v>
      </c>
      <c r="F1878" s="23">
        <v>14</v>
      </c>
      <c r="G1878" s="23">
        <v>8</v>
      </c>
      <c r="H1878" s="25"/>
    </row>
    <row r="1879" spans="1:8" x14ac:dyDescent="0.25">
      <c r="A1879" s="23">
        <v>13605711</v>
      </c>
      <c r="B1879" s="23" t="s">
        <v>48</v>
      </c>
      <c r="C1879" s="24">
        <v>44042</v>
      </c>
      <c r="D1879" s="23" t="s">
        <v>963</v>
      </c>
      <c r="E1879" s="24">
        <v>44110</v>
      </c>
      <c r="F1879" s="23">
        <v>10</v>
      </c>
      <c r="G1879" s="23">
        <v>0</v>
      </c>
      <c r="H1879" s="25"/>
    </row>
    <row r="1880" spans="1:8" x14ac:dyDescent="0.25">
      <c r="A1880" s="23">
        <v>17281980</v>
      </c>
      <c r="B1880" s="23" t="s">
        <v>48</v>
      </c>
      <c r="C1880" s="24">
        <v>44042</v>
      </c>
      <c r="D1880" s="23" t="s">
        <v>963</v>
      </c>
      <c r="E1880" s="24">
        <v>44113</v>
      </c>
      <c r="F1880" s="23">
        <v>9</v>
      </c>
      <c r="G1880" s="23">
        <v>0</v>
      </c>
      <c r="H1880" s="25"/>
    </row>
    <row r="1881" spans="1:8" x14ac:dyDescent="0.25">
      <c r="A1881" s="23">
        <v>98494581</v>
      </c>
      <c r="B1881" s="23" t="s">
        <v>48</v>
      </c>
      <c r="C1881" s="24">
        <v>44042</v>
      </c>
      <c r="D1881" s="23" t="s">
        <v>963</v>
      </c>
      <c r="E1881" s="24">
        <v>44113</v>
      </c>
      <c r="F1881" s="23">
        <v>30</v>
      </c>
      <c r="G1881" s="23">
        <v>0</v>
      </c>
      <c r="H1881" s="25"/>
    </row>
    <row r="1882" spans="1:8" x14ac:dyDescent="0.25">
      <c r="A1882" s="23">
        <v>500339012</v>
      </c>
      <c r="B1882" s="23" t="s">
        <v>48</v>
      </c>
      <c r="C1882" s="24">
        <v>44042</v>
      </c>
      <c r="D1882" s="23" t="s">
        <v>963</v>
      </c>
      <c r="E1882" s="24">
        <v>44113</v>
      </c>
      <c r="F1882" s="23">
        <v>6</v>
      </c>
      <c r="G1882" s="23">
        <v>0</v>
      </c>
      <c r="H1882" s="25"/>
    </row>
    <row r="1883" spans="1:8" x14ac:dyDescent="0.25">
      <c r="A1883" s="23">
        <v>504053902</v>
      </c>
      <c r="B1883" s="23" t="s">
        <v>48</v>
      </c>
      <c r="C1883" s="24">
        <v>44042</v>
      </c>
      <c r="D1883" s="23" t="s">
        <v>963</v>
      </c>
      <c r="E1883" s="24">
        <v>44113</v>
      </c>
      <c r="F1883" s="23">
        <v>20</v>
      </c>
      <c r="G1883" s="23">
        <v>10</v>
      </c>
      <c r="H1883" s="25"/>
    </row>
    <row r="1884" spans="1:8" x14ac:dyDescent="0.25">
      <c r="A1884" s="23">
        <v>5801625918</v>
      </c>
      <c r="B1884" s="23" t="s">
        <v>48</v>
      </c>
      <c r="C1884" s="24">
        <v>44042</v>
      </c>
      <c r="D1884" s="23" t="s">
        <v>963</v>
      </c>
      <c r="E1884" s="24">
        <v>44113</v>
      </c>
      <c r="F1884" s="23">
        <v>15</v>
      </c>
      <c r="G1884" s="23">
        <v>0</v>
      </c>
      <c r="H1884" s="25"/>
    </row>
    <row r="1885" spans="1:8" x14ac:dyDescent="0.25">
      <c r="A1885" s="23">
        <v>504219649</v>
      </c>
      <c r="B1885" s="23" t="s">
        <v>48</v>
      </c>
      <c r="C1885" s="24">
        <v>44042</v>
      </c>
      <c r="D1885" s="23" t="s">
        <v>963</v>
      </c>
      <c r="E1885" s="24">
        <v>44113</v>
      </c>
      <c r="F1885" s="23">
        <v>14</v>
      </c>
      <c r="G1885" s="23">
        <v>0</v>
      </c>
      <c r="H1885" s="25"/>
    </row>
    <row r="1886" spans="1:8" x14ac:dyDescent="0.25">
      <c r="A1886" s="23">
        <v>504279064</v>
      </c>
      <c r="B1886" s="23" t="s">
        <v>48</v>
      </c>
      <c r="C1886" s="24">
        <v>44042</v>
      </c>
      <c r="D1886" s="23" t="s">
        <v>963</v>
      </c>
      <c r="E1886" s="24">
        <v>44113</v>
      </c>
      <c r="F1886" s="23">
        <v>34</v>
      </c>
      <c r="G1886" s="23">
        <v>0</v>
      </c>
      <c r="H1886" s="25"/>
    </row>
    <row r="1887" spans="1:8" x14ac:dyDescent="0.25">
      <c r="A1887" s="23">
        <v>5801880945</v>
      </c>
      <c r="B1887" s="23" t="s">
        <v>48</v>
      </c>
      <c r="C1887" s="24">
        <v>44042</v>
      </c>
      <c r="D1887" s="23" t="s">
        <v>963</v>
      </c>
      <c r="E1887" s="24">
        <v>44113</v>
      </c>
      <c r="F1887" s="23">
        <v>23</v>
      </c>
      <c r="G1887" s="23">
        <v>0</v>
      </c>
      <c r="H1887" s="25"/>
    </row>
    <row r="1888" spans="1:8" x14ac:dyDescent="0.25">
      <c r="A1888" s="23">
        <v>5802185379</v>
      </c>
      <c r="B1888" s="23" t="s">
        <v>48</v>
      </c>
      <c r="C1888" s="24">
        <v>44042</v>
      </c>
      <c r="D1888" s="23" t="s">
        <v>963</v>
      </c>
      <c r="E1888" s="24">
        <v>44113</v>
      </c>
      <c r="F1888" s="23">
        <v>38</v>
      </c>
      <c r="G1888" s="23">
        <v>0</v>
      </c>
      <c r="H1888" s="25"/>
    </row>
    <row r="1889" spans="1:8" x14ac:dyDescent="0.25">
      <c r="A1889" s="23">
        <v>16727724</v>
      </c>
      <c r="B1889" s="23" t="s">
        <v>48</v>
      </c>
      <c r="C1889" s="24">
        <v>44042</v>
      </c>
      <c r="D1889" s="23" t="s">
        <v>963</v>
      </c>
      <c r="E1889" s="24">
        <v>44113</v>
      </c>
      <c r="F1889" s="23">
        <v>6</v>
      </c>
      <c r="G1889" s="23">
        <v>0</v>
      </c>
      <c r="H1889" s="25"/>
    </row>
    <row r="1890" spans="1:8" x14ac:dyDescent="0.25">
      <c r="A1890" s="23">
        <v>504349683</v>
      </c>
      <c r="B1890" s="23" t="s">
        <v>690</v>
      </c>
      <c r="C1890" s="24">
        <v>44042</v>
      </c>
      <c r="D1890" s="23" t="s">
        <v>964</v>
      </c>
      <c r="E1890" s="24">
        <v>44110</v>
      </c>
      <c r="F1890" s="23">
        <v>90</v>
      </c>
      <c r="G1890" s="23">
        <v>25</v>
      </c>
      <c r="H1890" s="25"/>
    </row>
    <row r="1891" spans="1:8" x14ac:dyDescent="0.25">
      <c r="A1891" s="23">
        <v>5801628860</v>
      </c>
      <c r="B1891" s="23" t="s">
        <v>690</v>
      </c>
      <c r="C1891" s="24">
        <v>44042</v>
      </c>
      <c r="D1891" s="23" t="s">
        <v>964</v>
      </c>
      <c r="E1891" s="24">
        <v>44113</v>
      </c>
      <c r="F1891" s="23">
        <v>9</v>
      </c>
      <c r="G1891" s="23">
        <v>7</v>
      </c>
      <c r="H1891" s="25"/>
    </row>
    <row r="1892" spans="1:8" x14ac:dyDescent="0.25">
      <c r="A1892" s="23">
        <v>5801543355</v>
      </c>
      <c r="B1892" s="23" t="s">
        <v>690</v>
      </c>
      <c r="C1892" s="24">
        <v>44042</v>
      </c>
      <c r="D1892" s="23" t="s">
        <v>964</v>
      </c>
      <c r="E1892" s="24">
        <v>44113</v>
      </c>
      <c r="F1892" s="23">
        <v>7</v>
      </c>
      <c r="G1892" s="23">
        <v>0</v>
      </c>
      <c r="H1892" s="25"/>
    </row>
    <row r="1893" spans="1:8" x14ac:dyDescent="0.25">
      <c r="A1893" s="23">
        <v>98419310</v>
      </c>
      <c r="B1893" s="23" t="s">
        <v>690</v>
      </c>
      <c r="C1893" s="24">
        <v>44042</v>
      </c>
      <c r="D1893" s="23" t="s">
        <v>964</v>
      </c>
      <c r="E1893" s="24">
        <v>44113</v>
      </c>
      <c r="F1893" s="23">
        <v>8</v>
      </c>
      <c r="G1893" s="23">
        <v>8</v>
      </c>
      <c r="H1893" s="25"/>
    </row>
    <row r="1894" spans="1:8" x14ac:dyDescent="0.25">
      <c r="A1894" s="23" t="s">
        <v>965</v>
      </c>
      <c r="B1894" s="23" t="s">
        <v>61</v>
      </c>
      <c r="C1894" s="24">
        <v>44042</v>
      </c>
      <c r="D1894" s="23" t="s">
        <v>951</v>
      </c>
      <c r="E1894" s="24">
        <v>44116</v>
      </c>
      <c r="F1894" s="23">
        <v>1</v>
      </c>
      <c r="G1894" s="23"/>
      <c r="H1894" s="25"/>
    </row>
    <row r="1895" spans="1:8" x14ac:dyDescent="0.25">
      <c r="A1895" s="23">
        <v>5171790</v>
      </c>
      <c r="B1895" s="23" t="s">
        <v>61</v>
      </c>
      <c r="C1895" s="24">
        <v>44042</v>
      </c>
      <c r="D1895" s="23" t="s">
        <v>951</v>
      </c>
      <c r="E1895" s="24">
        <v>44116</v>
      </c>
      <c r="F1895" s="23">
        <v>20</v>
      </c>
      <c r="G1895" s="23"/>
      <c r="H1895" s="25"/>
    </row>
    <row r="1896" spans="1:8" x14ac:dyDescent="0.25">
      <c r="A1896" s="23">
        <v>71754171</v>
      </c>
      <c r="B1896" s="23" t="s">
        <v>663</v>
      </c>
      <c r="C1896" s="24">
        <v>44042</v>
      </c>
      <c r="D1896" s="23" t="s">
        <v>966</v>
      </c>
      <c r="E1896" s="24">
        <v>44085</v>
      </c>
      <c r="F1896" s="23">
        <v>3</v>
      </c>
      <c r="G1896" s="23">
        <v>6</v>
      </c>
      <c r="H1896" s="25"/>
    </row>
    <row r="1897" spans="1:8" x14ac:dyDescent="0.25">
      <c r="A1897" s="23">
        <v>55282233</v>
      </c>
      <c r="B1897" s="23" t="s">
        <v>663</v>
      </c>
      <c r="C1897" s="24">
        <v>44042</v>
      </c>
      <c r="D1897" s="23" t="s">
        <v>966</v>
      </c>
      <c r="E1897" s="24">
        <v>44089</v>
      </c>
      <c r="F1897" s="23">
        <v>12</v>
      </c>
      <c r="G1897" s="23">
        <v>12</v>
      </c>
      <c r="H1897" s="25"/>
    </row>
    <row r="1898" spans="1:8" x14ac:dyDescent="0.25">
      <c r="A1898" s="23">
        <v>55282547</v>
      </c>
      <c r="B1898" s="23" t="s">
        <v>663</v>
      </c>
      <c r="C1898" s="24">
        <v>44042</v>
      </c>
      <c r="D1898" s="23" t="s">
        <v>966</v>
      </c>
      <c r="E1898" s="24">
        <v>44089</v>
      </c>
      <c r="F1898" s="23">
        <v>12</v>
      </c>
      <c r="G1898" s="23">
        <v>12</v>
      </c>
      <c r="H1898" s="25"/>
    </row>
    <row r="1899" spans="1:8" x14ac:dyDescent="0.25">
      <c r="A1899" s="23">
        <v>55235225</v>
      </c>
      <c r="B1899" s="23" t="s">
        <v>663</v>
      </c>
      <c r="C1899" s="24">
        <v>44042</v>
      </c>
      <c r="D1899" s="23" t="s">
        <v>966</v>
      </c>
      <c r="E1899" s="24">
        <v>44089</v>
      </c>
      <c r="F1899" s="23">
        <v>15</v>
      </c>
      <c r="G1899" s="23">
        <v>15</v>
      </c>
      <c r="H1899" s="25"/>
    </row>
    <row r="1900" spans="1:8" x14ac:dyDescent="0.25">
      <c r="A1900" s="23">
        <v>46341594</v>
      </c>
      <c r="B1900" s="23" t="s">
        <v>663</v>
      </c>
      <c r="C1900" s="24">
        <v>44042</v>
      </c>
      <c r="D1900" s="23" t="s">
        <v>966</v>
      </c>
      <c r="E1900" s="24">
        <v>44089</v>
      </c>
      <c r="F1900" s="23">
        <v>10</v>
      </c>
      <c r="G1900" s="23">
        <v>0</v>
      </c>
      <c r="H1900" s="25"/>
    </row>
    <row r="1901" spans="1:8" x14ac:dyDescent="0.25">
      <c r="A1901" s="23">
        <v>55272251</v>
      </c>
      <c r="B1901" s="23" t="s">
        <v>663</v>
      </c>
      <c r="C1901" s="24">
        <v>44042</v>
      </c>
      <c r="D1901" s="23" t="s">
        <v>966</v>
      </c>
      <c r="E1901" s="24">
        <v>44089</v>
      </c>
      <c r="F1901" s="23">
        <v>20</v>
      </c>
      <c r="G1901" s="23">
        <v>20</v>
      </c>
      <c r="H1901" s="25"/>
    </row>
    <row r="1902" spans="1:8" x14ac:dyDescent="0.25">
      <c r="A1902" s="23">
        <v>55277848</v>
      </c>
      <c r="B1902" s="23" t="s">
        <v>663</v>
      </c>
      <c r="C1902" s="24">
        <v>44042</v>
      </c>
      <c r="D1902" s="23" t="s">
        <v>966</v>
      </c>
      <c r="E1902" s="24">
        <v>44089</v>
      </c>
      <c r="F1902" s="23">
        <v>4</v>
      </c>
      <c r="G1902" s="23">
        <v>0</v>
      </c>
      <c r="H1902" s="25"/>
    </row>
    <row r="1903" spans="1:8" x14ac:dyDescent="0.25">
      <c r="A1903" s="23">
        <v>55266538</v>
      </c>
      <c r="B1903" s="23" t="s">
        <v>663</v>
      </c>
      <c r="C1903" s="24">
        <v>44042</v>
      </c>
      <c r="D1903" s="23" t="s">
        <v>966</v>
      </c>
      <c r="E1903" s="24">
        <v>44089</v>
      </c>
      <c r="F1903" s="23">
        <v>3</v>
      </c>
      <c r="G1903" s="23">
        <v>3</v>
      </c>
      <c r="H1903" s="25"/>
    </row>
    <row r="1904" spans="1:8" x14ac:dyDescent="0.25">
      <c r="A1904" s="23">
        <v>55277853</v>
      </c>
      <c r="B1904" s="23" t="s">
        <v>663</v>
      </c>
      <c r="C1904" s="24">
        <v>44042</v>
      </c>
      <c r="D1904" s="23" t="s">
        <v>966</v>
      </c>
      <c r="E1904" s="24">
        <v>44089</v>
      </c>
      <c r="F1904" s="23">
        <v>5</v>
      </c>
      <c r="G1904" s="23">
        <v>5</v>
      </c>
      <c r="H1904" s="25"/>
    </row>
    <row r="1905" spans="1:8" x14ac:dyDescent="0.25">
      <c r="A1905" s="23">
        <v>55215006</v>
      </c>
      <c r="B1905" s="23" t="s">
        <v>663</v>
      </c>
      <c r="C1905" s="24">
        <v>44042</v>
      </c>
      <c r="D1905" s="23" t="s">
        <v>966</v>
      </c>
      <c r="E1905" s="24">
        <v>44089</v>
      </c>
      <c r="F1905" s="23">
        <v>12</v>
      </c>
      <c r="G1905" s="23">
        <v>12</v>
      </c>
      <c r="H1905" s="25"/>
    </row>
    <row r="1906" spans="1:8" x14ac:dyDescent="0.25">
      <c r="A1906" s="23">
        <v>46459863</v>
      </c>
      <c r="B1906" s="23" t="s">
        <v>663</v>
      </c>
      <c r="C1906" s="24">
        <v>44042</v>
      </c>
      <c r="D1906" s="23" t="s">
        <v>966</v>
      </c>
      <c r="E1906" s="24">
        <v>44089</v>
      </c>
      <c r="F1906" s="23">
        <v>12</v>
      </c>
      <c r="G1906" s="23">
        <v>12</v>
      </c>
      <c r="H1906" s="25"/>
    </row>
    <row r="1907" spans="1:8" x14ac:dyDescent="0.25">
      <c r="A1907" s="23">
        <v>55198189</v>
      </c>
      <c r="B1907" s="23" t="s">
        <v>663</v>
      </c>
      <c r="C1907" s="24">
        <v>44042</v>
      </c>
      <c r="D1907" s="23" t="s">
        <v>966</v>
      </c>
      <c r="E1907" s="24">
        <v>44089</v>
      </c>
      <c r="F1907" s="23">
        <v>6</v>
      </c>
      <c r="G1907" s="23">
        <v>6</v>
      </c>
      <c r="H1907" s="25"/>
    </row>
    <row r="1908" spans="1:8" x14ac:dyDescent="0.25">
      <c r="A1908" s="23">
        <v>55212606</v>
      </c>
      <c r="B1908" s="23" t="s">
        <v>663</v>
      </c>
      <c r="C1908" s="24">
        <v>44042</v>
      </c>
      <c r="D1908" s="23" t="s">
        <v>966</v>
      </c>
      <c r="E1908" s="24">
        <v>44089</v>
      </c>
      <c r="F1908" s="23">
        <v>3</v>
      </c>
      <c r="G1908" s="23">
        <v>3</v>
      </c>
      <c r="H1908" s="25"/>
    </row>
    <row r="1909" spans="1:8" x14ac:dyDescent="0.25">
      <c r="A1909" s="23">
        <v>55265046</v>
      </c>
      <c r="B1909" s="23" t="s">
        <v>663</v>
      </c>
      <c r="C1909" s="24">
        <v>44042</v>
      </c>
      <c r="D1909" s="23" t="s">
        <v>966</v>
      </c>
      <c r="E1909" s="24">
        <v>44103</v>
      </c>
      <c r="F1909" s="23">
        <v>5</v>
      </c>
      <c r="G1909" s="23">
        <v>0</v>
      </c>
      <c r="H1909" s="25"/>
    </row>
    <row r="1910" spans="1:8" x14ac:dyDescent="0.25">
      <c r="A1910" s="23">
        <v>55220016</v>
      </c>
      <c r="B1910" s="23" t="s">
        <v>663</v>
      </c>
      <c r="C1910" s="24">
        <v>44042</v>
      </c>
      <c r="D1910" s="23" t="s">
        <v>966</v>
      </c>
      <c r="E1910" s="24">
        <v>44103</v>
      </c>
      <c r="F1910" s="23">
        <v>39</v>
      </c>
      <c r="G1910" s="23">
        <v>39</v>
      </c>
      <c r="H1910" s="25"/>
    </row>
    <row r="1911" spans="1:8" x14ac:dyDescent="0.25">
      <c r="A1911" s="23">
        <v>55272251</v>
      </c>
      <c r="B1911" s="23" t="s">
        <v>663</v>
      </c>
      <c r="C1911" s="24">
        <v>44042</v>
      </c>
      <c r="D1911" s="23" t="s">
        <v>966</v>
      </c>
      <c r="E1911" s="24">
        <v>44103</v>
      </c>
      <c r="F1911" s="23">
        <v>12</v>
      </c>
      <c r="G1911" s="23">
        <v>10</v>
      </c>
      <c r="H1911" s="25"/>
    </row>
    <row r="1912" spans="1:8" x14ac:dyDescent="0.25">
      <c r="A1912" s="23">
        <v>55277853</v>
      </c>
      <c r="B1912" s="23" t="s">
        <v>663</v>
      </c>
      <c r="C1912" s="24">
        <v>44042</v>
      </c>
      <c r="D1912" s="23" t="s">
        <v>966</v>
      </c>
      <c r="E1912" s="24">
        <v>44103</v>
      </c>
      <c r="F1912" s="23">
        <v>3</v>
      </c>
      <c r="G1912" s="23">
        <v>3</v>
      </c>
      <c r="H1912" s="25"/>
    </row>
    <row r="1913" spans="1:8" x14ac:dyDescent="0.25">
      <c r="A1913" s="23">
        <v>55196015</v>
      </c>
      <c r="B1913" s="23" t="s">
        <v>663</v>
      </c>
      <c r="C1913" s="24">
        <v>44042</v>
      </c>
      <c r="D1913" s="23" t="s">
        <v>966</v>
      </c>
      <c r="E1913" s="24">
        <v>44103</v>
      </c>
      <c r="F1913" s="23">
        <v>3</v>
      </c>
      <c r="G1913" s="23">
        <v>3</v>
      </c>
      <c r="H1913" s="25"/>
    </row>
    <row r="1914" spans="1:8" x14ac:dyDescent="0.25">
      <c r="A1914" s="23">
        <v>55189542</v>
      </c>
      <c r="B1914" s="23" t="s">
        <v>663</v>
      </c>
      <c r="C1914" s="24">
        <v>44042</v>
      </c>
      <c r="D1914" s="23" t="s">
        <v>966</v>
      </c>
      <c r="E1914" s="24">
        <v>44103</v>
      </c>
      <c r="F1914" s="23">
        <v>9</v>
      </c>
      <c r="G1914" s="23">
        <v>0</v>
      </c>
      <c r="H1914" s="25"/>
    </row>
    <row r="1915" spans="1:8" x14ac:dyDescent="0.25">
      <c r="A1915" s="23">
        <v>55206004</v>
      </c>
      <c r="B1915" s="23" t="s">
        <v>663</v>
      </c>
      <c r="C1915" s="24">
        <v>44042</v>
      </c>
      <c r="D1915" s="23" t="s">
        <v>966</v>
      </c>
      <c r="E1915" s="24">
        <v>44110</v>
      </c>
      <c r="F1915" s="23">
        <v>26</v>
      </c>
      <c r="G1915" s="23">
        <v>28</v>
      </c>
      <c r="H1915" s="25"/>
    </row>
    <row r="1916" spans="1:8" x14ac:dyDescent="0.25">
      <c r="A1916" s="23">
        <v>55235225</v>
      </c>
      <c r="B1916" s="23" t="s">
        <v>663</v>
      </c>
      <c r="C1916" s="24">
        <v>44042</v>
      </c>
      <c r="D1916" s="23" t="s">
        <v>966</v>
      </c>
      <c r="E1916" s="24">
        <v>44110</v>
      </c>
      <c r="F1916" s="23">
        <v>13</v>
      </c>
      <c r="G1916" s="23">
        <v>13</v>
      </c>
      <c r="H1916" s="25"/>
    </row>
    <row r="1917" spans="1:8" x14ac:dyDescent="0.25">
      <c r="A1917" s="23">
        <v>55269959</v>
      </c>
      <c r="B1917" s="23" t="s">
        <v>663</v>
      </c>
      <c r="C1917" s="24">
        <v>44042</v>
      </c>
      <c r="D1917" s="23" t="s">
        <v>966</v>
      </c>
      <c r="E1917" s="24">
        <v>44110</v>
      </c>
      <c r="F1917" s="23">
        <v>8</v>
      </c>
      <c r="G1917" s="23">
        <v>8</v>
      </c>
      <c r="H1917" s="25"/>
    </row>
    <row r="1918" spans="1:8" x14ac:dyDescent="0.25">
      <c r="A1918" s="23">
        <v>55202374</v>
      </c>
      <c r="B1918" s="23" t="s">
        <v>663</v>
      </c>
      <c r="C1918" s="24">
        <v>44042</v>
      </c>
      <c r="D1918" s="23" t="s">
        <v>966</v>
      </c>
      <c r="E1918" s="24">
        <v>44110</v>
      </c>
      <c r="F1918" s="23">
        <v>8</v>
      </c>
      <c r="G1918" s="23">
        <v>8</v>
      </c>
      <c r="H1918" s="25"/>
    </row>
    <row r="1919" spans="1:8" x14ac:dyDescent="0.25">
      <c r="A1919" s="23">
        <v>55209300</v>
      </c>
      <c r="B1919" s="23" t="s">
        <v>663</v>
      </c>
      <c r="C1919" s="24">
        <v>44042</v>
      </c>
      <c r="D1919" s="23" t="s">
        <v>966</v>
      </c>
      <c r="E1919" s="24">
        <v>44110</v>
      </c>
      <c r="F1919" s="23">
        <v>9</v>
      </c>
      <c r="G1919" s="23">
        <v>4</v>
      </c>
      <c r="H1919" s="25"/>
    </row>
    <row r="1920" spans="1:8" x14ac:dyDescent="0.25">
      <c r="A1920" s="23">
        <v>71795008</v>
      </c>
      <c r="B1920" s="23" t="s">
        <v>663</v>
      </c>
      <c r="C1920" s="24">
        <v>44042</v>
      </c>
      <c r="D1920" s="23" t="s">
        <v>966</v>
      </c>
      <c r="E1920" s="24">
        <v>44110</v>
      </c>
      <c r="F1920" s="23">
        <v>39</v>
      </c>
      <c r="G1920" s="23">
        <v>39</v>
      </c>
      <c r="H1920" s="25"/>
    </row>
    <row r="1921" spans="1:8" x14ac:dyDescent="0.25">
      <c r="A1921" s="23">
        <v>55208474</v>
      </c>
      <c r="B1921" s="23" t="s">
        <v>663</v>
      </c>
      <c r="C1921" s="24">
        <v>44042</v>
      </c>
      <c r="D1921" s="23" t="s">
        <v>966</v>
      </c>
      <c r="E1921" s="24">
        <v>44110</v>
      </c>
      <c r="F1921" s="23">
        <v>3</v>
      </c>
      <c r="G1921" s="23">
        <v>1</v>
      </c>
      <c r="H1921" s="25"/>
    </row>
    <row r="1922" spans="1:8" x14ac:dyDescent="0.25">
      <c r="A1922" s="23">
        <v>55209932</v>
      </c>
      <c r="B1922" s="23" t="s">
        <v>663</v>
      </c>
      <c r="C1922" s="24">
        <v>44042</v>
      </c>
      <c r="D1922" s="23" t="s">
        <v>966</v>
      </c>
      <c r="E1922" s="24">
        <v>44110</v>
      </c>
      <c r="F1922" s="23">
        <v>6</v>
      </c>
      <c r="G1922" s="23">
        <v>6</v>
      </c>
      <c r="H1922" s="25"/>
    </row>
    <row r="1923" spans="1:8" x14ac:dyDescent="0.25">
      <c r="A1923" s="23">
        <v>46459863</v>
      </c>
      <c r="B1923" s="23" t="s">
        <v>663</v>
      </c>
      <c r="C1923" s="24">
        <v>44042</v>
      </c>
      <c r="D1923" s="23" t="s">
        <v>966</v>
      </c>
      <c r="E1923" s="24">
        <v>44110</v>
      </c>
      <c r="F1923" s="23">
        <v>8</v>
      </c>
      <c r="G1923" s="23">
        <v>8</v>
      </c>
      <c r="H1923" s="25"/>
    </row>
    <row r="1924" spans="1:8" x14ac:dyDescent="0.25">
      <c r="A1924" s="23">
        <v>55244025</v>
      </c>
      <c r="B1924" s="23" t="s">
        <v>663</v>
      </c>
      <c r="C1924" s="24">
        <v>44042</v>
      </c>
      <c r="D1924" s="23" t="s">
        <v>966</v>
      </c>
      <c r="E1924" s="24">
        <v>44110</v>
      </c>
      <c r="F1924" s="23">
        <v>13</v>
      </c>
      <c r="G1924" s="23">
        <v>13</v>
      </c>
      <c r="H1924" s="25"/>
    </row>
    <row r="1925" spans="1:8" x14ac:dyDescent="0.25">
      <c r="A1925" s="23">
        <v>55256171</v>
      </c>
      <c r="B1925" s="23" t="s">
        <v>663</v>
      </c>
      <c r="C1925" s="24">
        <v>44042</v>
      </c>
      <c r="D1925" s="23" t="s">
        <v>966</v>
      </c>
      <c r="E1925" s="24">
        <v>44110</v>
      </c>
      <c r="F1925" s="23">
        <v>8</v>
      </c>
      <c r="G1925" s="23">
        <v>2</v>
      </c>
      <c r="H1925" s="25"/>
    </row>
    <row r="1926" spans="1:8" x14ac:dyDescent="0.25">
      <c r="A1926" s="23">
        <v>55282547</v>
      </c>
      <c r="B1926" s="23" t="s">
        <v>663</v>
      </c>
      <c r="C1926" s="24">
        <v>44042</v>
      </c>
      <c r="D1926" s="23" t="s">
        <v>966</v>
      </c>
      <c r="E1926" s="24">
        <v>44110</v>
      </c>
      <c r="F1926" s="23">
        <v>8</v>
      </c>
      <c r="G1926" s="23">
        <v>8</v>
      </c>
      <c r="H1926" s="25"/>
    </row>
    <row r="1927" spans="1:8" x14ac:dyDescent="0.25">
      <c r="A1927" s="23">
        <v>55215006</v>
      </c>
      <c r="B1927" s="23" t="s">
        <v>663</v>
      </c>
      <c r="C1927" s="24">
        <v>44042</v>
      </c>
      <c r="D1927" s="23" t="s">
        <v>966</v>
      </c>
      <c r="E1927" s="24">
        <v>44110</v>
      </c>
      <c r="F1927" s="23">
        <v>8</v>
      </c>
      <c r="G1927" s="23">
        <v>8</v>
      </c>
      <c r="H1927" s="25"/>
    </row>
    <row r="1928" spans="1:8" x14ac:dyDescent="0.25">
      <c r="A1928" s="23">
        <v>55266538</v>
      </c>
      <c r="B1928" s="23" t="s">
        <v>663</v>
      </c>
      <c r="C1928" s="24">
        <v>44042</v>
      </c>
      <c r="D1928" s="23" t="s">
        <v>966</v>
      </c>
      <c r="E1928" s="24">
        <v>44110</v>
      </c>
      <c r="F1928" s="23">
        <v>2</v>
      </c>
      <c r="G1928" s="23">
        <v>2</v>
      </c>
      <c r="H1928" s="25"/>
    </row>
    <row r="1929" spans="1:8" x14ac:dyDescent="0.25">
      <c r="A1929" s="23">
        <v>55282233</v>
      </c>
      <c r="B1929" s="23" t="s">
        <v>663</v>
      </c>
      <c r="C1929" s="24">
        <v>44042</v>
      </c>
      <c r="D1929" s="23" t="s">
        <v>966</v>
      </c>
      <c r="E1929" s="24">
        <v>44110</v>
      </c>
      <c r="F1929" s="23">
        <v>8</v>
      </c>
      <c r="G1929" s="23">
        <v>8</v>
      </c>
      <c r="H1929" s="25"/>
    </row>
    <row r="1930" spans="1:8" x14ac:dyDescent="0.25">
      <c r="A1930" s="23">
        <v>55220016</v>
      </c>
      <c r="B1930" s="23" t="s">
        <v>663</v>
      </c>
      <c r="C1930" s="24">
        <v>44042</v>
      </c>
      <c r="D1930" s="23" t="s">
        <v>966</v>
      </c>
      <c r="E1930" s="24">
        <v>44130</v>
      </c>
      <c r="F1930" s="23">
        <v>39</v>
      </c>
      <c r="G1930" s="23">
        <v>39</v>
      </c>
      <c r="H1930" s="25"/>
    </row>
    <row r="1931" spans="1:8" x14ac:dyDescent="0.25">
      <c r="A1931" s="23">
        <v>55272147</v>
      </c>
      <c r="B1931" s="23" t="s">
        <v>663</v>
      </c>
      <c r="C1931" s="24">
        <v>44042</v>
      </c>
      <c r="D1931" s="23" t="s">
        <v>966</v>
      </c>
      <c r="E1931" s="24">
        <v>44130</v>
      </c>
      <c r="F1931" s="23">
        <v>2</v>
      </c>
      <c r="G1931" s="23">
        <v>2</v>
      </c>
      <c r="H1931" s="25"/>
    </row>
    <row r="1932" spans="1:8" x14ac:dyDescent="0.25">
      <c r="A1932" s="23">
        <v>55277853</v>
      </c>
      <c r="B1932" s="23" t="s">
        <v>663</v>
      </c>
      <c r="C1932" s="24">
        <v>44042</v>
      </c>
      <c r="D1932" s="23" t="s">
        <v>966</v>
      </c>
      <c r="E1932" s="24">
        <v>44130</v>
      </c>
      <c r="F1932" s="23">
        <v>3</v>
      </c>
      <c r="G1932" s="23">
        <v>3</v>
      </c>
      <c r="H1932" s="25"/>
    </row>
    <row r="1933" spans="1:8" x14ac:dyDescent="0.25">
      <c r="A1933" s="23">
        <v>55272251</v>
      </c>
      <c r="B1933" s="23" t="s">
        <v>663</v>
      </c>
      <c r="C1933" s="24">
        <v>44042</v>
      </c>
      <c r="D1933" s="23" t="s">
        <v>966</v>
      </c>
      <c r="E1933" s="24">
        <v>44130</v>
      </c>
      <c r="F1933" s="23">
        <v>20</v>
      </c>
      <c r="G1933" s="23">
        <v>22</v>
      </c>
      <c r="H1933" s="25"/>
    </row>
    <row r="1934" spans="1:8" x14ac:dyDescent="0.25">
      <c r="A1934" s="23">
        <v>55254226</v>
      </c>
      <c r="B1934" s="23" t="s">
        <v>663</v>
      </c>
      <c r="C1934" s="24">
        <v>44042</v>
      </c>
      <c r="D1934" s="23" t="s">
        <v>966</v>
      </c>
      <c r="E1934" s="24">
        <v>44130</v>
      </c>
      <c r="F1934" s="23">
        <v>40</v>
      </c>
      <c r="G1934" s="23">
        <v>0</v>
      </c>
      <c r="H1934" s="25"/>
    </row>
    <row r="1935" spans="1:8" x14ac:dyDescent="0.25">
      <c r="A1935" s="23">
        <v>55196015</v>
      </c>
      <c r="B1935" s="23" t="s">
        <v>663</v>
      </c>
      <c r="C1935" s="24">
        <v>44042</v>
      </c>
      <c r="D1935" s="23" t="s">
        <v>966</v>
      </c>
      <c r="E1935" s="24">
        <v>44130</v>
      </c>
      <c r="F1935" s="23">
        <v>7</v>
      </c>
      <c r="G1935" s="23">
        <v>7</v>
      </c>
      <c r="H1935" s="25"/>
    </row>
    <row r="1936" spans="1:8" x14ac:dyDescent="0.25">
      <c r="A1936" s="23">
        <v>55189542</v>
      </c>
      <c r="B1936" s="23" t="s">
        <v>663</v>
      </c>
      <c r="C1936" s="24">
        <v>44042</v>
      </c>
      <c r="D1936" s="23" t="s">
        <v>966</v>
      </c>
      <c r="E1936" s="24">
        <v>44130</v>
      </c>
      <c r="F1936" s="23">
        <v>9</v>
      </c>
      <c r="G1936" s="23">
        <v>0</v>
      </c>
      <c r="H1936" s="25"/>
    </row>
    <row r="1937" spans="1:8" x14ac:dyDescent="0.25">
      <c r="A1937" s="23">
        <v>7730682</v>
      </c>
      <c r="B1937" s="23" t="s">
        <v>663</v>
      </c>
      <c r="C1937" s="24">
        <v>44042</v>
      </c>
      <c r="D1937" s="23" t="s">
        <v>966</v>
      </c>
      <c r="E1937" s="24">
        <v>44130</v>
      </c>
      <c r="F1937" s="23">
        <v>65</v>
      </c>
      <c r="G1937" s="23">
        <v>0</v>
      </c>
      <c r="H1937" s="25"/>
    </row>
    <row r="1938" spans="1:8" x14ac:dyDescent="0.25">
      <c r="A1938" s="23">
        <v>5801589586</v>
      </c>
      <c r="B1938" s="23" t="s">
        <v>690</v>
      </c>
      <c r="C1938" s="24">
        <v>44042</v>
      </c>
      <c r="D1938" s="23" t="s">
        <v>967</v>
      </c>
      <c r="E1938" s="24">
        <v>44042</v>
      </c>
      <c r="F1938" s="23">
        <v>8</v>
      </c>
      <c r="G1938" s="23">
        <v>4</v>
      </c>
      <c r="H1938" s="25"/>
    </row>
    <row r="1939" spans="1:8" x14ac:dyDescent="0.25">
      <c r="A1939" s="23">
        <v>500378462</v>
      </c>
      <c r="B1939" s="23" t="s">
        <v>48</v>
      </c>
      <c r="C1939" s="24">
        <v>44067</v>
      </c>
      <c r="D1939" s="23" t="s">
        <v>968</v>
      </c>
      <c r="E1939" s="24">
        <v>44130</v>
      </c>
      <c r="F1939" s="23">
        <v>300</v>
      </c>
      <c r="G1939" s="23">
        <v>0</v>
      </c>
      <c r="H1939" s="25"/>
    </row>
    <row r="1940" spans="1:8" x14ac:dyDescent="0.25">
      <c r="A1940" s="23">
        <v>2996007</v>
      </c>
      <c r="B1940" s="23" t="s">
        <v>48</v>
      </c>
      <c r="C1940" s="24">
        <v>44067</v>
      </c>
      <c r="D1940" s="23" t="s">
        <v>968</v>
      </c>
      <c r="E1940" s="24">
        <v>44130</v>
      </c>
      <c r="F1940" s="23">
        <v>53</v>
      </c>
      <c r="G1940" s="23">
        <v>0</v>
      </c>
      <c r="H1940" s="25"/>
    </row>
    <row r="1941" spans="1:8" x14ac:dyDescent="0.25">
      <c r="A1941" s="23">
        <v>17289081</v>
      </c>
      <c r="B1941" s="23" t="s">
        <v>48</v>
      </c>
      <c r="C1941" s="24">
        <v>44067</v>
      </c>
      <c r="D1941" s="23" t="s">
        <v>968</v>
      </c>
      <c r="E1941" s="24">
        <v>44130</v>
      </c>
      <c r="F1941" s="23">
        <v>40</v>
      </c>
      <c r="G1941" s="23">
        <v>0</v>
      </c>
      <c r="H1941" s="25"/>
    </row>
    <row r="1942" spans="1:8" x14ac:dyDescent="0.25">
      <c r="A1942" s="23">
        <v>5801385950</v>
      </c>
      <c r="B1942" s="23" t="s">
        <v>48</v>
      </c>
      <c r="C1942" s="24">
        <v>44067</v>
      </c>
      <c r="D1942" s="23" t="s">
        <v>968</v>
      </c>
      <c r="E1942" s="24">
        <v>44130</v>
      </c>
      <c r="F1942" s="23">
        <v>380</v>
      </c>
      <c r="G1942" s="23">
        <v>0</v>
      </c>
      <c r="H1942" s="25"/>
    </row>
    <row r="1943" spans="1:8" x14ac:dyDescent="0.25">
      <c r="A1943" s="23">
        <v>5801756085</v>
      </c>
      <c r="B1943" s="23" t="s">
        <v>48</v>
      </c>
      <c r="C1943" s="24">
        <v>44067</v>
      </c>
      <c r="D1943" s="23" t="s">
        <v>968</v>
      </c>
      <c r="E1943" s="24">
        <v>44130</v>
      </c>
      <c r="F1943" s="23">
        <v>400</v>
      </c>
      <c r="G1943" s="23">
        <v>0</v>
      </c>
      <c r="H1943" s="25"/>
    </row>
    <row r="1944" spans="1:8" x14ac:dyDescent="0.25">
      <c r="A1944" s="23">
        <v>2992162</v>
      </c>
      <c r="B1944" s="23" t="s">
        <v>48</v>
      </c>
      <c r="C1944" s="24">
        <v>44067</v>
      </c>
      <c r="D1944" s="23" t="s">
        <v>968</v>
      </c>
      <c r="E1944" s="24">
        <v>44130</v>
      </c>
      <c r="F1944" s="23">
        <v>10</v>
      </c>
      <c r="G1944" s="23">
        <v>0</v>
      </c>
      <c r="H1944" s="25"/>
    </row>
    <row r="1945" spans="1:8" x14ac:dyDescent="0.25">
      <c r="A1945" s="23">
        <v>17315090</v>
      </c>
      <c r="B1945" s="23" t="s">
        <v>48</v>
      </c>
      <c r="C1945" s="24">
        <v>44067</v>
      </c>
      <c r="D1945" s="23" t="s">
        <v>968</v>
      </c>
      <c r="E1945" s="24">
        <v>44130</v>
      </c>
      <c r="F1945" s="23">
        <v>5</v>
      </c>
      <c r="G1945" s="23">
        <v>0</v>
      </c>
      <c r="H1945" s="25"/>
    </row>
    <row r="1946" spans="1:8" x14ac:dyDescent="0.25">
      <c r="A1946" s="23">
        <v>17800574</v>
      </c>
      <c r="B1946" s="23" t="s">
        <v>48</v>
      </c>
      <c r="C1946" s="24">
        <v>44067</v>
      </c>
      <c r="D1946" s="23" t="s">
        <v>968</v>
      </c>
      <c r="E1946" s="24">
        <v>44130</v>
      </c>
      <c r="F1946" s="23">
        <v>40</v>
      </c>
      <c r="G1946" s="23">
        <v>0</v>
      </c>
      <c r="H1946" s="25"/>
    </row>
    <row r="1947" spans="1:8" x14ac:dyDescent="0.25">
      <c r="A1947" s="23">
        <v>98456129</v>
      </c>
      <c r="B1947" s="23" t="s">
        <v>48</v>
      </c>
      <c r="C1947" s="24">
        <v>44067</v>
      </c>
      <c r="D1947" s="23" t="s">
        <v>968</v>
      </c>
      <c r="E1947" s="24">
        <v>44130</v>
      </c>
      <c r="F1947" s="23">
        <v>390</v>
      </c>
      <c r="G1947" s="23">
        <v>390</v>
      </c>
      <c r="H1947" s="25"/>
    </row>
    <row r="1948" spans="1:8" x14ac:dyDescent="0.25">
      <c r="A1948" s="23">
        <v>4897536</v>
      </c>
      <c r="B1948" s="23" t="s">
        <v>48</v>
      </c>
      <c r="C1948" s="24">
        <v>44067</v>
      </c>
      <c r="D1948" s="23" t="s">
        <v>968</v>
      </c>
      <c r="E1948" s="24">
        <v>44130</v>
      </c>
      <c r="F1948" s="23">
        <v>105</v>
      </c>
      <c r="G1948" s="23">
        <v>0</v>
      </c>
      <c r="H1948" s="25"/>
    </row>
    <row r="1949" spans="1:8" x14ac:dyDescent="0.25">
      <c r="A1949" s="23">
        <v>4895089</v>
      </c>
      <c r="B1949" s="23" t="s">
        <v>48</v>
      </c>
      <c r="C1949" s="24">
        <v>44067</v>
      </c>
      <c r="D1949" s="23" t="s">
        <v>968</v>
      </c>
      <c r="E1949" s="24">
        <v>44130</v>
      </c>
      <c r="F1949" s="23">
        <v>100</v>
      </c>
      <c r="G1949" s="23">
        <v>0</v>
      </c>
      <c r="H1949" s="25"/>
    </row>
    <row r="1950" spans="1:8" x14ac:dyDescent="0.25">
      <c r="A1950" s="23">
        <v>4896404</v>
      </c>
      <c r="B1950" s="23" t="s">
        <v>48</v>
      </c>
      <c r="C1950" s="24">
        <v>44067</v>
      </c>
      <c r="D1950" s="23" t="s">
        <v>968</v>
      </c>
      <c r="E1950" s="24">
        <v>44130</v>
      </c>
      <c r="F1950" s="23">
        <v>339</v>
      </c>
      <c r="G1950" s="23">
        <v>0</v>
      </c>
      <c r="H1950" s="25"/>
    </row>
    <row r="1951" spans="1:8" x14ac:dyDescent="0.25">
      <c r="A1951" s="23">
        <v>17277981</v>
      </c>
      <c r="B1951" s="23" t="s">
        <v>48</v>
      </c>
      <c r="C1951" s="24">
        <v>44067</v>
      </c>
      <c r="D1951" s="23" t="s">
        <v>968</v>
      </c>
      <c r="E1951" s="24">
        <v>44130</v>
      </c>
      <c r="F1951" s="23">
        <v>1620</v>
      </c>
      <c r="G1951" s="23">
        <v>0</v>
      </c>
      <c r="H1951" s="25"/>
    </row>
    <row r="1952" spans="1:8" x14ac:dyDescent="0.25">
      <c r="A1952" s="23">
        <v>4899107</v>
      </c>
      <c r="B1952" s="23" t="s">
        <v>48</v>
      </c>
      <c r="C1952" s="24">
        <v>44067</v>
      </c>
      <c r="D1952" s="23" t="s">
        <v>968</v>
      </c>
      <c r="E1952" s="24">
        <v>44130</v>
      </c>
      <c r="F1952" s="23">
        <v>80</v>
      </c>
      <c r="G1952" s="23">
        <v>0</v>
      </c>
      <c r="H1952" s="25"/>
    </row>
    <row r="1953" spans="1:8" x14ac:dyDescent="0.25">
      <c r="A1953" s="23">
        <v>504150562</v>
      </c>
      <c r="B1953" s="23" t="s">
        <v>48</v>
      </c>
      <c r="C1953" s="24">
        <v>44067</v>
      </c>
      <c r="D1953" s="23" t="s">
        <v>968</v>
      </c>
      <c r="E1953" s="24">
        <v>44130</v>
      </c>
      <c r="F1953" s="23">
        <v>48</v>
      </c>
      <c r="G1953" s="23">
        <v>0</v>
      </c>
      <c r="H1953" s="25"/>
    </row>
    <row r="1954" spans="1:8" x14ac:dyDescent="0.25">
      <c r="A1954" s="23">
        <v>2991838</v>
      </c>
      <c r="B1954" s="23" t="s">
        <v>48</v>
      </c>
      <c r="C1954" s="24">
        <v>44067</v>
      </c>
      <c r="D1954" s="23" t="s">
        <v>968</v>
      </c>
      <c r="E1954" s="24">
        <v>44130</v>
      </c>
      <c r="F1954" s="23">
        <v>32</v>
      </c>
      <c r="G1954" s="23">
        <v>0</v>
      </c>
      <c r="H1954" s="25"/>
    </row>
    <row r="1955" spans="1:8" x14ac:dyDescent="0.25">
      <c r="A1955" s="23">
        <v>17288981</v>
      </c>
      <c r="B1955" s="23" t="s">
        <v>48</v>
      </c>
      <c r="C1955" s="24">
        <v>44067</v>
      </c>
      <c r="D1955" s="23" t="s">
        <v>968</v>
      </c>
      <c r="E1955" s="24">
        <v>44130</v>
      </c>
      <c r="F1955" s="23">
        <v>40</v>
      </c>
      <c r="G1955" s="23">
        <v>0</v>
      </c>
      <c r="H1955" s="25"/>
    </row>
    <row r="1956" spans="1:8" x14ac:dyDescent="0.25">
      <c r="A1956" s="23">
        <v>18088392</v>
      </c>
      <c r="B1956" s="23" t="s">
        <v>48</v>
      </c>
      <c r="C1956" s="24">
        <v>44067</v>
      </c>
      <c r="D1956" s="23" t="s">
        <v>968</v>
      </c>
      <c r="E1956" s="24">
        <v>44130</v>
      </c>
      <c r="F1956" s="23">
        <v>4120</v>
      </c>
      <c r="G1956" s="23">
        <v>0</v>
      </c>
      <c r="H1956" s="25"/>
    </row>
    <row r="1957" spans="1:8" x14ac:dyDescent="0.25">
      <c r="A1957" s="23">
        <v>98474305</v>
      </c>
      <c r="B1957" s="23" t="s">
        <v>48</v>
      </c>
      <c r="C1957" s="24">
        <v>44067</v>
      </c>
      <c r="D1957" s="23" t="s">
        <v>968</v>
      </c>
      <c r="E1957" s="24">
        <v>44130</v>
      </c>
      <c r="F1957" s="23">
        <v>560</v>
      </c>
      <c r="G1957" s="23">
        <v>0</v>
      </c>
      <c r="H1957" s="25"/>
    </row>
    <row r="1958" spans="1:8" x14ac:dyDescent="0.25">
      <c r="A1958" s="23">
        <v>17284181</v>
      </c>
      <c r="B1958" s="23" t="s">
        <v>48</v>
      </c>
      <c r="C1958" s="24">
        <v>44067</v>
      </c>
      <c r="D1958" s="23" t="s">
        <v>968</v>
      </c>
      <c r="E1958" s="24">
        <v>44130</v>
      </c>
      <c r="F1958" s="23">
        <v>480</v>
      </c>
      <c r="G1958" s="23">
        <v>0</v>
      </c>
      <c r="H1958" s="25"/>
    </row>
    <row r="1959" spans="1:8" x14ac:dyDescent="0.25">
      <c r="A1959" s="23">
        <v>4895292</v>
      </c>
      <c r="B1959" s="23" t="s">
        <v>805</v>
      </c>
      <c r="C1959" s="24">
        <v>44067</v>
      </c>
      <c r="D1959" s="23" t="s">
        <v>969</v>
      </c>
      <c r="E1959" s="24">
        <v>44088</v>
      </c>
      <c r="F1959" s="23">
        <v>2000</v>
      </c>
      <c r="G1959" s="23">
        <v>1600</v>
      </c>
      <c r="H1959" s="25"/>
    </row>
    <row r="1960" spans="1:8" x14ac:dyDescent="0.25">
      <c r="A1960" s="23">
        <v>504358735</v>
      </c>
      <c r="B1960" s="23" t="s">
        <v>709</v>
      </c>
      <c r="C1960" s="24">
        <v>44067</v>
      </c>
      <c r="D1960" s="23" t="s">
        <v>939</v>
      </c>
      <c r="E1960" s="24">
        <v>44088</v>
      </c>
      <c r="F1960" s="23">
        <v>60</v>
      </c>
      <c r="G1960" s="23"/>
      <c r="H1960" s="25"/>
    </row>
    <row r="1961" spans="1:8" x14ac:dyDescent="0.25">
      <c r="A1961" s="23">
        <v>504193568</v>
      </c>
      <c r="B1961" s="23" t="s">
        <v>709</v>
      </c>
      <c r="C1961" s="24">
        <v>44067</v>
      </c>
      <c r="D1961" s="23" t="s">
        <v>939</v>
      </c>
      <c r="E1961" s="24">
        <v>44088</v>
      </c>
      <c r="F1961" s="23">
        <v>96</v>
      </c>
      <c r="G1961" s="23"/>
      <c r="H1961" s="25"/>
    </row>
    <row r="1962" spans="1:8" x14ac:dyDescent="0.25">
      <c r="A1962" s="23">
        <v>17044825</v>
      </c>
      <c r="B1962" s="23" t="s">
        <v>709</v>
      </c>
      <c r="C1962" s="24">
        <v>44067</v>
      </c>
      <c r="D1962" s="23" t="s">
        <v>939</v>
      </c>
      <c r="E1962" s="24">
        <v>44088</v>
      </c>
      <c r="F1962" s="23">
        <v>300</v>
      </c>
      <c r="G1962" s="23"/>
      <c r="H1962" s="25"/>
    </row>
    <row r="1963" spans="1:8" x14ac:dyDescent="0.25">
      <c r="A1963" s="23">
        <v>17765192</v>
      </c>
      <c r="B1963" s="23" t="s">
        <v>709</v>
      </c>
      <c r="C1963" s="24">
        <v>44067</v>
      </c>
      <c r="D1963" s="23" t="s">
        <v>939</v>
      </c>
      <c r="E1963" s="24">
        <v>44088</v>
      </c>
      <c r="F1963" s="23">
        <v>9</v>
      </c>
      <c r="G1963" s="23"/>
      <c r="H1963" s="25"/>
    </row>
    <row r="1964" spans="1:8" x14ac:dyDescent="0.25">
      <c r="A1964" s="23">
        <v>41232261</v>
      </c>
      <c r="B1964" s="23" t="s">
        <v>709</v>
      </c>
      <c r="C1964" s="24">
        <v>44067</v>
      </c>
      <c r="D1964" s="23" t="s">
        <v>939</v>
      </c>
      <c r="E1964" s="24">
        <v>44088</v>
      </c>
      <c r="F1964" s="23">
        <v>30</v>
      </c>
      <c r="G1964" s="23"/>
      <c r="H1964" s="25"/>
    </row>
    <row r="1965" spans="1:8" x14ac:dyDescent="0.25">
      <c r="A1965" s="23">
        <v>5801506472</v>
      </c>
      <c r="B1965" s="23" t="s">
        <v>709</v>
      </c>
      <c r="C1965" s="24">
        <v>44067</v>
      </c>
      <c r="D1965" s="23" t="s">
        <v>939</v>
      </c>
      <c r="E1965" s="24">
        <v>44088</v>
      </c>
      <c r="F1965" s="23">
        <v>30</v>
      </c>
      <c r="G1965" s="23">
        <v>8</v>
      </c>
      <c r="H1965" s="25"/>
    </row>
    <row r="1966" spans="1:8" x14ac:dyDescent="0.25">
      <c r="A1966" s="23" t="s">
        <v>970</v>
      </c>
      <c r="B1966" s="23" t="s">
        <v>671</v>
      </c>
      <c r="C1966" s="24">
        <v>44067</v>
      </c>
      <c r="D1966" s="23" t="s">
        <v>971</v>
      </c>
      <c r="E1966" s="24">
        <v>44089</v>
      </c>
      <c r="F1966" s="23">
        <v>10</v>
      </c>
      <c r="G1966" s="23">
        <v>0</v>
      </c>
      <c r="H1966" s="25"/>
    </row>
    <row r="1967" spans="1:8" x14ac:dyDescent="0.25">
      <c r="A1967" s="23">
        <v>87482254</v>
      </c>
      <c r="B1967" s="23" t="s">
        <v>61</v>
      </c>
      <c r="C1967" s="24">
        <v>44067</v>
      </c>
      <c r="D1967" s="23" t="s">
        <v>972</v>
      </c>
      <c r="E1967" s="24">
        <v>44089</v>
      </c>
      <c r="F1967" s="23">
        <v>2</v>
      </c>
      <c r="G1967" s="23">
        <v>0</v>
      </c>
      <c r="H1967" s="25"/>
    </row>
    <row r="1968" spans="1:8" x14ac:dyDescent="0.25">
      <c r="A1968" s="23">
        <v>8097830</v>
      </c>
      <c r="B1968" s="23" t="s">
        <v>61</v>
      </c>
      <c r="C1968" s="24">
        <v>44067</v>
      </c>
      <c r="D1968" s="23" t="s">
        <v>972</v>
      </c>
      <c r="E1968" s="24">
        <v>44075</v>
      </c>
      <c r="F1968" s="23">
        <v>5</v>
      </c>
      <c r="G1968" s="23">
        <v>0</v>
      </c>
      <c r="H1968" s="25"/>
    </row>
    <row r="1969" spans="1:8" x14ac:dyDescent="0.25">
      <c r="A1969" s="23">
        <v>4895168</v>
      </c>
      <c r="B1969" s="23" t="s">
        <v>61</v>
      </c>
      <c r="C1969" s="24">
        <v>44067</v>
      </c>
      <c r="D1969" s="23" t="s">
        <v>972</v>
      </c>
      <c r="E1969" s="24">
        <v>44082</v>
      </c>
      <c r="F1969" s="23">
        <v>34</v>
      </c>
      <c r="G1969" s="23">
        <v>30</v>
      </c>
      <c r="H1969" s="25"/>
    </row>
    <row r="1970" spans="1:8" x14ac:dyDescent="0.25">
      <c r="A1970" s="23" t="s">
        <v>973</v>
      </c>
      <c r="B1970" s="23" t="s">
        <v>61</v>
      </c>
      <c r="C1970" s="24">
        <v>44067</v>
      </c>
      <c r="D1970" s="23" t="s">
        <v>972</v>
      </c>
      <c r="E1970" s="24">
        <v>44082</v>
      </c>
      <c r="F1970" s="23">
        <v>5</v>
      </c>
      <c r="G1970" s="23">
        <v>0</v>
      </c>
      <c r="H1970" s="25"/>
    </row>
    <row r="1971" spans="1:8" x14ac:dyDescent="0.25">
      <c r="A1971" s="23">
        <v>504165682</v>
      </c>
      <c r="B1971" s="23" t="s">
        <v>61</v>
      </c>
      <c r="C1971" s="24">
        <v>44067</v>
      </c>
      <c r="D1971" s="23" t="s">
        <v>972</v>
      </c>
      <c r="E1971" s="24">
        <v>44089</v>
      </c>
      <c r="F1971" s="23">
        <v>35</v>
      </c>
      <c r="G1971" s="23">
        <v>11</v>
      </c>
      <c r="H1971" s="25"/>
    </row>
    <row r="1972" spans="1:8" x14ac:dyDescent="0.25">
      <c r="A1972" s="23">
        <v>5801757115</v>
      </c>
      <c r="B1972" s="23" t="s">
        <v>61</v>
      </c>
      <c r="C1972" s="24">
        <v>44067</v>
      </c>
      <c r="D1972" s="23" t="s">
        <v>972</v>
      </c>
      <c r="E1972" s="24">
        <v>44089</v>
      </c>
      <c r="F1972" s="23">
        <v>150</v>
      </c>
      <c r="G1972" s="23">
        <v>129</v>
      </c>
      <c r="H1972" s="25"/>
    </row>
    <row r="1973" spans="1:8" x14ac:dyDescent="0.25">
      <c r="A1973" s="23">
        <v>46341594</v>
      </c>
      <c r="B1973" s="23" t="s">
        <v>663</v>
      </c>
      <c r="C1973" s="24">
        <v>44067</v>
      </c>
      <c r="D1973" s="23" t="s">
        <v>974</v>
      </c>
      <c r="E1973" s="24">
        <v>44089</v>
      </c>
      <c r="F1973" s="23">
        <v>8</v>
      </c>
      <c r="G1973" s="23">
        <v>0</v>
      </c>
      <c r="H1973" s="25"/>
    </row>
    <row r="1974" spans="1:8" x14ac:dyDescent="0.25">
      <c r="A1974" s="23">
        <v>504384719</v>
      </c>
      <c r="B1974" s="23" t="s">
        <v>709</v>
      </c>
      <c r="C1974" s="24">
        <v>44067</v>
      </c>
      <c r="D1974" s="23" t="s">
        <v>975</v>
      </c>
      <c r="E1974" s="24">
        <v>44089</v>
      </c>
      <c r="F1974" s="23">
        <v>1</v>
      </c>
      <c r="G1974" s="23">
        <v>0</v>
      </c>
      <c r="H1974" s="25"/>
    </row>
    <row r="1975" spans="1:8" x14ac:dyDescent="0.25">
      <c r="A1975" s="23">
        <v>16508811</v>
      </c>
      <c r="B1975" s="23" t="s">
        <v>709</v>
      </c>
      <c r="C1975" s="24">
        <v>44067</v>
      </c>
      <c r="D1975" s="23" t="s">
        <v>975</v>
      </c>
      <c r="E1975" s="24">
        <v>44089</v>
      </c>
      <c r="F1975" s="23">
        <v>7</v>
      </c>
      <c r="G1975" s="23">
        <v>0</v>
      </c>
      <c r="H1975" s="25"/>
    </row>
    <row r="1976" spans="1:8" x14ac:dyDescent="0.25">
      <c r="A1976" s="23">
        <v>16592125</v>
      </c>
      <c r="B1976" s="23" t="s">
        <v>709</v>
      </c>
      <c r="C1976" s="24">
        <v>44067</v>
      </c>
      <c r="D1976" s="23" t="s">
        <v>975</v>
      </c>
      <c r="E1976" s="24">
        <v>44089</v>
      </c>
      <c r="F1976" s="23">
        <v>40</v>
      </c>
      <c r="G1976" s="23">
        <v>0</v>
      </c>
      <c r="H1976" s="25"/>
    </row>
    <row r="1977" spans="1:8" x14ac:dyDescent="0.25">
      <c r="A1977" s="23">
        <v>11612224</v>
      </c>
      <c r="B1977" s="23" t="s">
        <v>709</v>
      </c>
      <c r="C1977" s="24">
        <v>44067</v>
      </c>
      <c r="D1977" s="23" t="s">
        <v>975</v>
      </c>
      <c r="E1977" s="24">
        <v>44089</v>
      </c>
      <c r="F1977" s="23">
        <v>120</v>
      </c>
      <c r="G1977" s="23">
        <v>40</v>
      </c>
      <c r="H1977" s="25"/>
    </row>
    <row r="1978" spans="1:8" x14ac:dyDescent="0.25">
      <c r="A1978" s="23">
        <v>500312023</v>
      </c>
      <c r="B1978" s="23" t="s">
        <v>709</v>
      </c>
      <c r="C1978" s="24">
        <v>44067</v>
      </c>
      <c r="D1978" s="23" t="s">
        <v>975</v>
      </c>
      <c r="E1978" s="24">
        <v>44089</v>
      </c>
      <c r="F1978" s="23">
        <v>30</v>
      </c>
      <c r="G1978" s="23">
        <v>0</v>
      </c>
      <c r="H1978" s="25"/>
    </row>
    <row r="1979" spans="1:8" x14ac:dyDescent="0.25">
      <c r="A1979" s="23">
        <v>504010793</v>
      </c>
      <c r="B1979" s="23" t="s">
        <v>709</v>
      </c>
      <c r="C1979" s="24">
        <v>44067</v>
      </c>
      <c r="D1979" s="23" t="s">
        <v>975</v>
      </c>
      <c r="E1979" s="24">
        <v>44089</v>
      </c>
      <c r="F1979" s="23">
        <v>4</v>
      </c>
      <c r="G1979" s="23">
        <v>0</v>
      </c>
      <c r="H1979" s="25"/>
    </row>
    <row r="1980" spans="1:8" x14ac:dyDescent="0.25">
      <c r="A1980" s="23">
        <v>500389905</v>
      </c>
      <c r="B1980" s="23" t="s">
        <v>709</v>
      </c>
      <c r="C1980" s="24">
        <v>44067</v>
      </c>
      <c r="D1980" s="23" t="s">
        <v>975</v>
      </c>
      <c r="E1980" s="24">
        <v>44089</v>
      </c>
      <c r="F1980" s="23">
        <v>14</v>
      </c>
      <c r="G1980" s="23">
        <v>7</v>
      </c>
      <c r="H1980" s="25"/>
    </row>
    <row r="1981" spans="1:8" x14ac:dyDescent="0.25">
      <c r="A1981" s="23">
        <v>504043498</v>
      </c>
      <c r="B1981" s="23" t="s">
        <v>709</v>
      </c>
      <c r="C1981" s="24">
        <v>44067</v>
      </c>
      <c r="D1981" s="23" t="s">
        <v>975</v>
      </c>
      <c r="E1981" s="24">
        <v>44089</v>
      </c>
      <c r="F1981" s="23">
        <v>2</v>
      </c>
      <c r="G1981" s="23">
        <v>0</v>
      </c>
      <c r="H1981" s="25"/>
    </row>
    <row r="1982" spans="1:8" x14ac:dyDescent="0.25">
      <c r="A1982" s="23">
        <v>504070495</v>
      </c>
      <c r="B1982" s="23" t="s">
        <v>709</v>
      </c>
      <c r="C1982" s="24">
        <v>44067</v>
      </c>
      <c r="D1982" s="23" t="s">
        <v>975</v>
      </c>
      <c r="E1982" s="24">
        <v>44091</v>
      </c>
      <c r="F1982" s="23">
        <v>4</v>
      </c>
      <c r="G1982" s="23">
        <v>0</v>
      </c>
      <c r="H1982" s="25"/>
    </row>
    <row r="1983" spans="1:8" x14ac:dyDescent="0.25">
      <c r="A1983" s="23">
        <v>5801362311</v>
      </c>
      <c r="B1983" s="23" t="s">
        <v>709</v>
      </c>
      <c r="C1983" s="24">
        <v>44067</v>
      </c>
      <c r="D1983" s="23" t="s">
        <v>975</v>
      </c>
      <c r="E1983" s="24">
        <v>44089</v>
      </c>
      <c r="F1983" s="23">
        <v>9</v>
      </c>
      <c r="G1983" s="23">
        <v>0</v>
      </c>
      <c r="H1983" s="25"/>
    </row>
    <row r="1984" spans="1:8" x14ac:dyDescent="0.25">
      <c r="A1984" s="23">
        <v>5801389768</v>
      </c>
      <c r="B1984" s="23" t="s">
        <v>709</v>
      </c>
      <c r="C1984" s="24">
        <v>44067</v>
      </c>
      <c r="D1984" s="23" t="s">
        <v>975</v>
      </c>
      <c r="E1984" s="24">
        <v>44089</v>
      </c>
      <c r="F1984" s="23">
        <v>1</v>
      </c>
      <c r="G1984" s="23">
        <v>0</v>
      </c>
      <c r="H1984" s="25"/>
    </row>
    <row r="1985" spans="1:8" x14ac:dyDescent="0.25">
      <c r="A1985" s="23">
        <v>5801524941</v>
      </c>
      <c r="B1985" s="23" t="s">
        <v>709</v>
      </c>
      <c r="C1985" s="24">
        <v>44067</v>
      </c>
      <c r="D1985" s="23" t="s">
        <v>975</v>
      </c>
      <c r="E1985" s="24">
        <v>44089</v>
      </c>
      <c r="F1985" s="23">
        <v>36</v>
      </c>
      <c r="G1985" s="23">
        <v>0</v>
      </c>
      <c r="H1985" s="25"/>
    </row>
    <row r="1986" spans="1:8" x14ac:dyDescent="0.25">
      <c r="A1986" s="23">
        <v>5801494451</v>
      </c>
      <c r="B1986" s="23" t="s">
        <v>709</v>
      </c>
      <c r="C1986" s="24">
        <v>44067</v>
      </c>
      <c r="D1986" s="23" t="s">
        <v>975</v>
      </c>
      <c r="E1986" s="24">
        <v>44089</v>
      </c>
      <c r="F1986" s="23">
        <v>12</v>
      </c>
      <c r="G1986" s="23">
        <v>0</v>
      </c>
      <c r="H1986" s="25"/>
    </row>
    <row r="1987" spans="1:8" x14ac:dyDescent="0.25">
      <c r="A1987" s="23">
        <v>5801620809</v>
      </c>
      <c r="B1987" s="23" t="s">
        <v>709</v>
      </c>
      <c r="C1987" s="24">
        <v>44067</v>
      </c>
      <c r="D1987" s="23" t="s">
        <v>975</v>
      </c>
      <c r="E1987" s="24">
        <v>44089</v>
      </c>
      <c r="F1987" s="23">
        <v>13</v>
      </c>
      <c r="G1987" s="23">
        <v>0</v>
      </c>
      <c r="H1987" s="25"/>
    </row>
    <row r="1988" spans="1:8" x14ac:dyDescent="0.25">
      <c r="A1988" s="23">
        <v>5801592491</v>
      </c>
      <c r="B1988" s="23" t="s">
        <v>709</v>
      </c>
      <c r="C1988" s="24">
        <v>44067</v>
      </c>
      <c r="D1988" s="23" t="s">
        <v>975</v>
      </c>
      <c r="E1988" s="24">
        <v>44089</v>
      </c>
      <c r="F1988" s="23">
        <v>1</v>
      </c>
      <c r="G1988" s="23">
        <v>0</v>
      </c>
      <c r="H1988" s="25"/>
    </row>
    <row r="1989" spans="1:8" x14ac:dyDescent="0.25">
      <c r="A1989" s="23">
        <v>5801574782</v>
      </c>
      <c r="B1989" s="23" t="s">
        <v>709</v>
      </c>
      <c r="C1989" s="24">
        <v>44067</v>
      </c>
      <c r="D1989" s="23" t="s">
        <v>975</v>
      </c>
      <c r="E1989" s="24">
        <v>44089</v>
      </c>
      <c r="F1989" s="23">
        <v>13</v>
      </c>
      <c r="G1989" s="23">
        <v>0</v>
      </c>
      <c r="H1989" s="25"/>
    </row>
    <row r="1990" spans="1:8" x14ac:dyDescent="0.25">
      <c r="A1990" s="23">
        <v>5801574786</v>
      </c>
      <c r="B1990" s="23" t="s">
        <v>709</v>
      </c>
      <c r="C1990" s="24">
        <v>44067</v>
      </c>
      <c r="D1990" s="23" t="s">
        <v>975</v>
      </c>
      <c r="E1990" s="24">
        <v>44089</v>
      </c>
      <c r="F1990" s="23">
        <v>11</v>
      </c>
      <c r="G1990" s="23">
        <v>0</v>
      </c>
      <c r="H1990" s="25"/>
    </row>
    <row r="1991" spans="1:8" x14ac:dyDescent="0.25">
      <c r="A1991" s="23">
        <v>5801980690</v>
      </c>
      <c r="B1991" s="23" t="s">
        <v>709</v>
      </c>
      <c r="C1991" s="24">
        <v>44067</v>
      </c>
      <c r="D1991" s="23" t="s">
        <v>975</v>
      </c>
      <c r="E1991" s="24">
        <v>44089</v>
      </c>
      <c r="F1991" s="23">
        <v>10</v>
      </c>
      <c r="G1991" s="23">
        <v>0</v>
      </c>
      <c r="H1991" s="25"/>
    </row>
    <row r="1992" spans="1:8" x14ac:dyDescent="0.25">
      <c r="A1992" s="23">
        <v>5801932301</v>
      </c>
      <c r="B1992" s="23" t="s">
        <v>709</v>
      </c>
      <c r="C1992" s="24">
        <v>44067</v>
      </c>
      <c r="D1992" s="23" t="s">
        <v>975</v>
      </c>
      <c r="E1992" s="24">
        <v>44089</v>
      </c>
      <c r="F1992" s="23">
        <v>65</v>
      </c>
      <c r="G1992" s="23">
        <v>0</v>
      </c>
      <c r="H1992" s="25"/>
    </row>
    <row r="1993" spans="1:8" x14ac:dyDescent="0.25">
      <c r="A1993" s="23">
        <v>5801734839</v>
      </c>
      <c r="B1993" s="23" t="s">
        <v>709</v>
      </c>
      <c r="C1993" s="24">
        <v>44067</v>
      </c>
      <c r="D1993" s="23" t="s">
        <v>975</v>
      </c>
      <c r="E1993" s="24">
        <v>44089</v>
      </c>
      <c r="F1993" s="23">
        <v>10</v>
      </c>
      <c r="G1993" s="23">
        <v>0</v>
      </c>
      <c r="H1993" s="25"/>
    </row>
    <row r="1994" spans="1:8" x14ac:dyDescent="0.25">
      <c r="A1994" s="23">
        <v>5801815728</v>
      </c>
      <c r="B1994" s="23" t="s">
        <v>709</v>
      </c>
      <c r="C1994" s="24">
        <v>44067</v>
      </c>
      <c r="D1994" s="23" t="s">
        <v>975</v>
      </c>
      <c r="E1994" s="24">
        <v>44089</v>
      </c>
      <c r="F1994" s="23">
        <v>44</v>
      </c>
      <c r="G1994" s="23">
        <v>0</v>
      </c>
      <c r="H1994" s="25"/>
    </row>
    <row r="1995" spans="1:8" x14ac:dyDescent="0.25">
      <c r="A1995" s="23">
        <v>5801815729</v>
      </c>
      <c r="B1995" s="23" t="s">
        <v>709</v>
      </c>
      <c r="C1995" s="24">
        <v>44067</v>
      </c>
      <c r="D1995" s="23" t="s">
        <v>975</v>
      </c>
      <c r="E1995" s="24">
        <v>44089</v>
      </c>
      <c r="F1995" s="23">
        <v>44</v>
      </c>
      <c r="G1995" s="23">
        <v>0</v>
      </c>
      <c r="H1995" s="25"/>
    </row>
    <row r="1996" spans="1:8" x14ac:dyDescent="0.25">
      <c r="A1996" s="23">
        <v>5801865432</v>
      </c>
      <c r="B1996" s="23" t="s">
        <v>709</v>
      </c>
      <c r="C1996" s="24">
        <v>44067</v>
      </c>
      <c r="D1996" s="23" t="s">
        <v>975</v>
      </c>
      <c r="E1996" s="24">
        <v>44089</v>
      </c>
      <c r="F1996" s="23">
        <v>6</v>
      </c>
      <c r="G1996" s="23">
        <v>0</v>
      </c>
      <c r="H1996" s="25"/>
    </row>
    <row r="1997" spans="1:8" x14ac:dyDescent="0.25">
      <c r="A1997" s="23">
        <v>504388291</v>
      </c>
      <c r="B1997" s="23" t="s">
        <v>709</v>
      </c>
      <c r="C1997" s="24">
        <v>44067</v>
      </c>
      <c r="D1997" s="23" t="s">
        <v>975</v>
      </c>
      <c r="E1997" s="24">
        <v>44089</v>
      </c>
      <c r="F1997" s="23">
        <v>33</v>
      </c>
      <c r="G1997" s="23">
        <v>0</v>
      </c>
      <c r="H1997" s="25"/>
    </row>
    <row r="1998" spans="1:8" x14ac:dyDescent="0.25">
      <c r="A1998" s="23">
        <v>504032641</v>
      </c>
      <c r="B1998" s="23" t="s">
        <v>709</v>
      </c>
      <c r="C1998" s="24">
        <v>44067</v>
      </c>
      <c r="D1998" s="23" t="s">
        <v>975</v>
      </c>
      <c r="E1998" s="24">
        <v>44089</v>
      </c>
      <c r="F1998" s="23">
        <v>11</v>
      </c>
      <c r="G1998" s="23">
        <v>0</v>
      </c>
      <c r="H1998" s="25"/>
    </row>
    <row r="1999" spans="1:8" x14ac:dyDescent="0.25">
      <c r="A1999" s="23">
        <v>504096645</v>
      </c>
      <c r="B1999" s="23" t="s">
        <v>709</v>
      </c>
      <c r="C1999" s="24">
        <v>44067</v>
      </c>
      <c r="D1999" s="23" t="s">
        <v>975</v>
      </c>
      <c r="E1999" s="24">
        <v>44089</v>
      </c>
      <c r="F1999" s="23">
        <v>27</v>
      </c>
      <c r="G1999" s="23">
        <v>0</v>
      </c>
      <c r="H1999" s="25"/>
    </row>
    <row r="2000" spans="1:8" x14ac:dyDescent="0.25">
      <c r="A2000" s="23">
        <v>504107641</v>
      </c>
      <c r="B2000" s="23" t="s">
        <v>709</v>
      </c>
      <c r="C2000" s="24">
        <v>44067</v>
      </c>
      <c r="D2000" s="23" t="s">
        <v>975</v>
      </c>
      <c r="E2000" s="24">
        <v>44089</v>
      </c>
      <c r="F2000" s="23">
        <v>229</v>
      </c>
      <c r="G2000" s="23">
        <v>0</v>
      </c>
      <c r="H2000" s="25"/>
    </row>
    <row r="2001" spans="1:8" x14ac:dyDescent="0.25">
      <c r="A2001" s="23">
        <v>504153873</v>
      </c>
      <c r="B2001" s="23" t="s">
        <v>709</v>
      </c>
      <c r="C2001" s="24">
        <v>44067</v>
      </c>
      <c r="D2001" s="23" t="s">
        <v>975</v>
      </c>
      <c r="E2001" s="24">
        <v>44089</v>
      </c>
      <c r="F2001" s="23">
        <v>16</v>
      </c>
      <c r="G2001" s="23">
        <v>0</v>
      </c>
      <c r="H2001" s="25"/>
    </row>
    <row r="2002" spans="1:8" x14ac:dyDescent="0.25">
      <c r="A2002" s="23">
        <v>504089750</v>
      </c>
      <c r="B2002" s="23" t="s">
        <v>709</v>
      </c>
      <c r="C2002" s="24">
        <v>44067</v>
      </c>
      <c r="D2002" s="23" t="s">
        <v>975</v>
      </c>
      <c r="E2002" s="24">
        <v>44089</v>
      </c>
      <c r="F2002" s="23">
        <v>2</v>
      </c>
      <c r="G2002" s="23">
        <v>0</v>
      </c>
      <c r="H2002" s="25"/>
    </row>
    <row r="2003" spans="1:8" x14ac:dyDescent="0.25">
      <c r="A2003" s="23">
        <v>504125776</v>
      </c>
      <c r="B2003" s="23" t="s">
        <v>709</v>
      </c>
      <c r="C2003" s="24">
        <v>44067</v>
      </c>
      <c r="D2003" s="23" t="s">
        <v>975</v>
      </c>
      <c r="E2003" s="24">
        <v>44089</v>
      </c>
      <c r="F2003" s="23">
        <v>696</v>
      </c>
      <c r="G2003" s="23">
        <v>0</v>
      </c>
      <c r="H2003" s="25"/>
    </row>
    <row r="2004" spans="1:8" x14ac:dyDescent="0.25">
      <c r="A2004" s="23">
        <v>504117511</v>
      </c>
      <c r="B2004" s="23" t="s">
        <v>709</v>
      </c>
      <c r="C2004" s="24">
        <v>44067</v>
      </c>
      <c r="D2004" s="23" t="s">
        <v>975</v>
      </c>
      <c r="E2004" s="24">
        <v>44089</v>
      </c>
      <c r="F2004" s="23">
        <v>1</v>
      </c>
      <c r="G2004" s="23">
        <v>0</v>
      </c>
      <c r="H2004" s="25"/>
    </row>
    <row r="2005" spans="1:8" x14ac:dyDescent="0.25">
      <c r="A2005" s="23">
        <v>504116141</v>
      </c>
      <c r="B2005" s="23" t="s">
        <v>709</v>
      </c>
      <c r="C2005" s="24">
        <v>44067</v>
      </c>
      <c r="D2005" s="23" t="s">
        <v>975</v>
      </c>
      <c r="E2005" s="24">
        <v>44089</v>
      </c>
      <c r="F2005" s="23">
        <v>1</v>
      </c>
      <c r="G2005" s="23">
        <v>0</v>
      </c>
      <c r="H2005" s="25"/>
    </row>
    <row r="2006" spans="1:8" x14ac:dyDescent="0.25">
      <c r="A2006" s="23">
        <v>504291055</v>
      </c>
      <c r="B2006" s="23" t="s">
        <v>709</v>
      </c>
      <c r="C2006" s="24">
        <v>44067</v>
      </c>
      <c r="D2006" s="23" t="s">
        <v>975</v>
      </c>
      <c r="E2006" s="24">
        <v>44089</v>
      </c>
      <c r="F2006" s="23">
        <v>5</v>
      </c>
      <c r="G2006" s="23">
        <v>0</v>
      </c>
      <c r="H2006" s="25"/>
    </row>
    <row r="2007" spans="1:8" x14ac:dyDescent="0.25">
      <c r="A2007" s="23">
        <v>504193582</v>
      </c>
      <c r="B2007" s="23" t="s">
        <v>709</v>
      </c>
      <c r="C2007" s="24">
        <v>44067</v>
      </c>
      <c r="D2007" s="23" t="s">
        <v>975</v>
      </c>
      <c r="E2007" s="24">
        <v>44089</v>
      </c>
      <c r="F2007" s="23">
        <v>3</v>
      </c>
      <c r="G2007" s="23">
        <v>0</v>
      </c>
      <c r="H2007" s="25"/>
    </row>
    <row r="2008" spans="1:8" x14ac:dyDescent="0.25">
      <c r="A2008" s="23">
        <v>504365314</v>
      </c>
      <c r="B2008" s="23" t="s">
        <v>709</v>
      </c>
      <c r="C2008" s="24">
        <v>44067</v>
      </c>
      <c r="D2008" s="23" t="s">
        <v>975</v>
      </c>
      <c r="E2008" s="24">
        <v>44089</v>
      </c>
      <c r="F2008" s="23">
        <v>18</v>
      </c>
      <c r="G2008" s="23">
        <v>0</v>
      </c>
      <c r="H2008" s="25"/>
    </row>
    <row r="2009" spans="1:8" x14ac:dyDescent="0.25">
      <c r="A2009" s="23">
        <v>504353252</v>
      </c>
      <c r="B2009" s="23" t="s">
        <v>709</v>
      </c>
      <c r="C2009" s="24">
        <v>44067</v>
      </c>
      <c r="D2009" s="23" t="s">
        <v>975</v>
      </c>
      <c r="E2009" s="24">
        <v>44089</v>
      </c>
      <c r="F2009" s="23">
        <v>12</v>
      </c>
      <c r="G2009" s="23">
        <v>0</v>
      </c>
      <c r="H2009" s="25"/>
    </row>
    <row r="2010" spans="1:8" x14ac:dyDescent="0.25">
      <c r="A2010" s="23">
        <v>504365493</v>
      </c>
      <c r="B2010" s="23" t="s">
        <v>709</v>
      </c>
      <c r="C2010" s="24">
        <v>44067</v>
      </c>
      <c r="D2010" s="23" t="s">
        <v>975</v>
      </c>
      <c r="E2010" s="24">
        <v>44089</v>
      </c>
      <c r="F2010" s="23">
        <v>1</v>
      </c>
      <c r="G2010" s="23">
        <v>0</v>
      </c>
      <c r="H2010" s="25"/>
    </row>
    <row r="2011" spans="1:8" x14ac:dyDescent="0.25">
      <c r="A2011" s="23">
        <v>504367295</v>
      </c>
      <c r="B2011" s="23" t="s">
        <v>709</v>
      </c>
      <c r="C2011" s="24">
        <v>44067</v>
      </c>
      <c r="D2011" s="23" t="s">
        <v>975</v>
      </c>
      <c r="E2011" s="24">
        <v>44089</v>
      </c>
      <c r="F2011" s="23">
        <v>1</v>
      </c>
      <c r="G2011" s="23">
        <v>0</v>
      </c>
      <c r="H2011" s="25"/>
    </row>
    <row r="2012" spans="1:8" x14ac:dyDescent="0.25">
      <c r="A2012" s="23">
        <v>504349682</v>
      </c>
      <c r="B2012" s="23" t="s">
        <v>709</v>
      </c>
      <c r="C2012" s="24">
        <v>44067</v>
      </c>
      <c r="D2012" s="23" t="s">
        <v>975</v>
      </c>
      <c r="E2012" s="24">
        <v>44089</v>
      </c>
      <c r="F2012" s="23">
        <v>65</v>
      </c>
      <c r="G2012" s="23">
        <v>0</v>
      </c>
      <c r="H2012" s="25"/>
    </row>
    <row r="2013" spans="1:8" x14ac:dyDescent="0.25">
      <c r="A2013" s="23">
        <v>504345096</v>
      </c>
      <c r="B2013" s="23" t="s">
        <v>709</v>
      </c>
      <c r="C2013" s="24">
        <v>44067</v>
      </c>
      <c r="D2013" s="23" t="s">
        <v>975</v>
      </c>
      <c r="E2013" s="24">
        <v>44089</v>
      </c>
      <c r="F2013" s="23">
        <v>37</v>
      </c>
      <c r="G2013" s="23">
        <v>0</v>
      </c>
      <c r="H2013" s="25"/>
    </row>
    <row r="2014" spans="1:8" x14ac:dyDescent="0.25">
      <c r="A2014" s="23">
        <v>504314362</v>
      </c>
      <c r="B2014" s="23" t="s">
        <v>709</v>
      </c>
      <c r="C2014" s="24">
        <v>44067</v>
      </c>
      <c r="D2014" s="23" t="s">
        <v>975</v>
      </c>
      <c r="E2014" s="24">
        <v>44089</v>
      </c>
      <c r="F2014" s="23">
        <v>114</v>
      </c>
      <c r="G2014" s="23">
        <v>0</v>
      </c>
      <c r="H2014" s="25"/>
    </row>
    <row r="2015" spans="1:8" x14ac:dyDescent="0.25">
      <c r="A2015" s="23">
        <v>504290773</v>
      </c>
      <c r="B2015" s="23" t="s">
        <v>709</v>
      </c>
      <c r="C2015" s="24">
        <v>44067</v>
      </c>
      <c r="D2015" s="23" t="s">
        <v>975</v>
      </c>
      <c r="E2015" s="24">
        <v>44089</v>
      </c>
      <c r="F2015" s="23">
        <v>29</v>
      </c>
      <c r="G2015" s="23">
        <v>0</v>
      </c>
      <c r="H2015" s="25"/>
    </row>
    <row r="2016" spans="1:8" x14ac:dyDescent="0.25">
      <c r="A2016" s="23">
        <v>504304399</v>
      </c>
      <c r="B2016" s="23" t="s">
        <v>709</v>
      </c>
      <c r="C2016" s="24">
        <v>44067</v>
      </c>
      <c r="D2016" s="23" t="s">
        <v>975</v>
      </c>
      <c r="E2016" s="24">
        <v>44089</v>
      </c>
      <c r="F2016" s="23">
        <v>15</v>
      </c>
      <c r="G2016" s="23">
        <v>0</v>
      </c>
      <c r="H2016" s="25"/>
    </row>
    <row r="2017" spans="1:8" x14ac:dyDescent="0.25">
      <c r="A2017" s="23">
        <v>16600024</v>
      </c>
      <c r="B2017" s="23" t="s">
        <v>709</v>
      </c>
      <c r="C2017" s="24">
        <v>44067</v>
      </c>
      <c r="D2017" s="23" t="s">
        <v>975</v>
      </c>
      <c r="E2017" s="24">
        <v>44089</v>
      </c>
      <c r="F2017" s="23">
        <v>24</v>
      </c>
      <c r="G2017" s="23">
        <v>0</v>
      </c>
      <c r="H2017" s="25"/>
    </row>
    <row r="2018" spans="1:8" x14ac:dyDescent="0.25">
      <c r="A2018" s="23">
        <v>41211223</v>
      </c>
      <c r="B2018" s="23" t="s">
        <v>709</v>
      </c>
      <c r="C2018" s="24">
        <v>44067</v>
      </c>
      <c r="D2018" s="23" t="s">
        <v>975</v>
      </c>
      <c r="E2018" s="24">
        <v>44089</v>
      </c>
      <c r="F2018" s="23">
        <v>8</v>
      </c>
      <c r="G2018" s="23">
        <v>0</v>
      </c>
      <c r="H2018" s="25"/>
    </row>
    <row r="2019" spans="1:8" x14ac:dyDescent="0.25">
      <c r="A2019" s="23">
        <v>504373512</v>
      </c>
      <c r="B2019" s="23" t="s">
        <v>709</v>
      </c>
      <c r="C2019" s="24">
        <v>44067</v>
      </c>
      <c r="D2019" s="23" t="s">
        <v>975</v>
      </c>
      <c r="E2019" s="24">
        <v>44089</v>
      </c>
      <c r="F2019" s="23">
        <v>13</v>
      </c>
      <c r="G2019" s="23">
        <v>0</v>
      </c>
      <c r="H2019" s="25"/>
    </row>
    <row r="2020" spans="1:8" x14ac:dyDescent="0.25">
      <c r="A2020" s="23">
        <v>504388274</v>
      </c>
      <c r="B2020" s="23" t="s">
        <v>709</v>
      </c>
      <c r="C2020" s="24">
        <v>44067</v>
      </c>
      <c r="D2020" s="23" t="s">
        <v>975</v>
      </c>
      <c r="E2020" s="24">
        <v>44089</v>
      </c>
      <c r="F2020" s="23">
        <v>40</v>
      </c>
      <c r="G2020" s="23">
        <v>0</v>
      </c>
      <c r="H2020" s="25"/>
    </row>
    <row r="2021" spans="1:8" x14ac:dyDescent="0.25">
      <c r="A2021" s="23">
        <v>504287069</v>
      </c>
      <c r="B2021" s="23" t="s">
        <v>709</v>
      </c>
      <c r="C2021" s="24">
        <v>44067</v>
      </c>
      <c r="D2021" s="23" t="s">
        <v>975</v>
      </c>
      <c r="E2021" s="24">
        <v>44089</v>
      </c>
      <c r="F2021" s="23">
        <v>18</v>
      </c>
      <c r="G2021" s="23">
        <v>0</v>
      </c>
      <c r="H2021" s="25"/>
    </row>
    <row r="2022" spans="1:8" x14ac:dyDescent="0.25">
      <c r="A2022" s="23">
        <v>504373513</v>
      </c>
      <c r="B2022" s="23" t="s">
        <v>709</v>
      </c>
      <c r="C2022" s="24">
        <v>44067</v>
      </c>
      <c r="D2022" s="23" t="s">
        <v>975</v>
      </c>
      <c r="E2022" s="24">
        <v>44089</v>
      </c>
      <c r="F2022" s="23">
        <v>12</v>
      </c>
      <c r="G2022" s="23">
        <v>0</v>
      </c>
      <c r="H2022" s="25"/>
    </row>
    <row r="2023" spans="1:8" x14ac:dyDescent="0.25">
      <c r="A2023" s="23">
        <v>504373514</v>
      </c>
      <c r="B2023" s="23" t="s">
        <v>709</v>
      </c>
      <c r="C2023" s="24">
        <v>44067</v>
      </c>
      <c r="D2023" s="23" t="s">
        <v>975</v>
      </c>
      <c r="E2023" s="24">
        <v>44089</v>
      </c>
      <c r="F2023" s="23">
        <v>13</v>
      </c>
      <c r="G2023" s="23">
        <v>0</v>
      </c>
      <c r="H2023" s="25"/>
    </row>
    <row r="2024" spans="1:8" x14ac:dyDescent="0.25">
      <c r="A2024" s="23">
        <v>504373516</v>
      </c>
      <c r="B2024" s="23" t="s">
        <v>709</v>
      </c>
      <c r="C2024" s="24">
        <v>44067</v>
      </c>
      <c r="D2024" s="23" t="s">
        <v>975</v>
      </c>
      <c r="E2024" s="24">
        <v>44089</v>
      </c>
      <c r="F2024" s="23">
        <v>13</v>
      </c>
      <c r="G2024" s="23">
        <v>0</v>
      </c>
      <c r="H2024" s="25"/>
    </row>
    <row r="2025" spans="1:8" x14ac:dyDescent="0.25">
      <c r="A2025" s="23">
        <v>504373517</v>
      </c>
      <c r="B2025" s="23" t="s">
        <v>709</v>
      </c>
      <c r="C2025" s="24">
        <v>44067</v>
      </c>
      <c r="D2025" s="23" t="s">
        <v>975</v>
      </c>
      <c r="E2025" s="24">
        <v>44089</v>
      </c>
      <c r="F2025" s="23">
        <v>9</v>
      </c>
      <c r="G2025" s="23">
        <v>0</v>
      </c>
      <c r="H2025" s="25"/>
    </row>
    <row r="2026" spans="1:8" x14ac:dyDescent="0.25">
      <c r="A2026" s="23">
        <v>504388286</v>
      </c>
      <c r="B2026" s="23" t="s">
        <v>709</v>
      </c>
      <c r="C2026" s="24">
        <v>44067</v>
      </c>
      <c r="D2026" s="23" t="s">
        <v>975</v>
      </c>
      <c r="E2026" s="24">
        <v>44089</v>
      </c>
      <c r="F2026" s="23">
        <v>44</v>
      </c>
      <c r="G2026" s="23">
        <v>0</v>
      </c>
      <c r="H2026" s="25"/>
    </row>
    <row r="2027" spans="1:8" x14ac:dyDescent="0.25">
      <c r="A2027" s="23">
        <v>41211224</v>
      </c>
      <c r="B2027" s="23" t="s">
        <v>709</v>
      </c>
      <c r="C2027" s="24">
        <v>44067</v>
      </c>
      <c r="D2027" s="23" t="s">
        <v>975</v>
      </c>
      <c r="E2027" s="24">
        <v>44089</v>
      </c>
      <c r="F2027" s="23">
        <v>9</v>
      </c>
      <c r="G2027" s="23">
        <v>0</v>
      </c>
      <c r="H2027" s="25"/>
    </row>
    <row r="2028" spans="1:8" x14ac:dyDescent="0.25">
      <c r="A2028" s="23">
        <v>99483766</v>
      </c>
      <c r="B2028" s="23" t="s">
        <v>709</v>
      </c>
      <c r="C2028" s="24">
        <v>44067</v>
      </c>
      <c r="D2028" s="23" t="s">
        <v>975</v>
      </c>
      <c r="E2028" s="24">
        <v>44089</v>
      </c>
      <c r="F2028" s="23">
        <v>4</v>
      </c>
      <c r="G2028" s="23">
        <v>0</v>
      </c>
      <c r="H2028" s="25"/>
    </row>
    <row r="2029" spans="1:8" x14ac:dyDescent="0.25">
      <c r="A2029" s="23">
        <v>5801847858</v>
      </c>
      <c r="B2029" s="23" t="s">
        <v>48</v>
      </c>
      <c r="C2029" s="24">
        <v>44067</v>
      </c>
      <c r="D2029" s="23" t="s">
        <v>976</v>
      </c>
      <c r="E2029" s="24">
        <v>44095</v>
      </c>
      <c r="F2029" s="23">
        <v>30</v>
      </c>
      <c r="G2029" s="23">
        <v>0</v>
      </c>
      <c r="H2029" s="25"/>
    </row>
    <row r="2030" spans="1:8" x14ac:dyDescent="0.25">
      <c r="A2030" s="23">
        <v>5801748226</v>
      </c>
      <c r="B2030" s="23" t="s">
        <v>48</v>
      </c>
      <c r="C2030" s="24">
        <v>44067</v>
      </c>
      <c r="D2030" s="23" t="s">
        <v>976</v>
      </c>
      <c r="E2030" s="24">
        <v>44095</v>
      </c>
      <c r="F2030" s="23">
        <v>15</v>
      </c>
      <c r="G2030" s="23">
        <v>0</v>
      </c>
      <c r="H2030" s="25"/>
    </row>
    <row r="2031" spans="1:8" x14ac:dyDescent="0.25">
      <c r="A2031" s="23">
        <v>5801439503</v>
      </c>
      <c r="B2031" s="23" t="s">
        <v>48</v>
      </c>
      <c r="C2031" s="24">
        <v>44067</v>
      </c>
      <c r="D2031" s="23" t="s">
        <v>976</v>
      </c>
      <c r="E2031" s="24">
        <v>44095</v>
      </c>
      <c r="F2031" s="23">
        <v>30</v>
      </c>
      <c r="G2031" s="23">
        <v>0</v>
      </c>
      <c r="H2031" s="25"/>
    </row>
    <row r="2032" spans="1:8" x14ac:dyDescent="0.25">
      <c r="A2032" s="23">
        <v>5801623807</v>
      </c>
      <c r="B2032" s="23" t="s">
        <v>48</v>
      </c>
      <c r="C2032" s="24">
        <v>44067</v>
      </c>
      <c r="D2032" s="23" t="s">
        <v>976</v>
      </c>
      <c r="E2032" s="24">
        <v>44095</v>
      </c>
      <c r="F2032" s="23">
        <v>20</v>
      </c>
      <c r="G2032" s="23">
        <v>0</v>
      </c>
      <c r="H2032" s="25"/>
    </row>
    <row r="2033" spans="1:8" x14ac:dyDescent="0.25">
      <c r="A2033" s="23">
        <v>5801567150</v>
      </c>
      <c r="B2033" s="23" t="s">
        <v>48</v>
      </c>
      <c r="C2033" s="24">
        <v>44067</v>
      </c>
      <c r="D2033" s="23" t="s">
        <v>976</v>
      </c>
      <c r="E2033" s="24">
        <v>44095</v>
      </c>
      <c r="F2033" s="23">
        <v>15</v>
      </c>
      <c r="G2033" s="23">
        <v>0</v>
      </c>
      <c r="H2033" s="25"/>
    </row>
    <row r="2034" spans="1:8" x14ac:dyDescent="0.25">
      <c r="A2034" s="23">
        <v>5801784358</v>
      </c>
      <c r="B2034" s="23" t="s">
        <v>48</v>
      </c>
      <c r="C2034" s="24">
        <v>44067</v>
      </c>
      <c r="D2034" s="23" t="s">
        <v>976</v>
      </c>
      <c r="E2034" s="24">
        <v>44095</v>
      </c>
      <c r="F2034" s="23">
        <v>180</v>
      </c>
      <c r="G2034" s="23">
        <v>0</v>
      </c>
      <c r="H2034" s="25"/>
    </row>
    <row r="2035" spans="1:8" x14ac:dyDescent="0.25">
      <c r="A2035" s="23">
        <v>504389372</v>
      </c>
      <c r="B2035" s="23" t="s">
        <v>48</v>
      </c>
      <c r="C2035" s="24">
        <v>44067</v>
      </c>
      <c r="D2035" s="23" t="s">
        <v>976</v>
      </c>
      <c r="E2035" s="24">
        <v>44095</v>
      </c>
      <c r="F2035" s="23">
        <v>10</v>
      </c>
      <c r="G2035" s="23">
        <v>0</v>
      </c>
      <c r="H2035" s="25"/>
    </row>
    <row r="2036" spans="1:8" x14ac:dyDescent="0.25">
      <c r="A2036" s="23">
        <v>5801399919</v>
      </c>
      <c r="B2036" s="23" t="s">
        <v>48</v>
      </c>
      <c r="C2036" s="24">
        <v>44067</v>
      </c>
      <c r="D2036" s="23" t="s">
        <v>976</v>
      </c>
      <c r="E2036" s="24">
        <v>44095</v>
      </c>
      <c r="F2036" s="23">
        <v>70</v>
      </c>
      <c r="G2036" s="23">
        <v>0</v>
      </c>
      <c r="H2036" s="25"/>
    </row>
    <row r="2037" spans="1:8" x14ac:dyDescent="0.25">
      <c r="A2037" s="23">
        <v>16587135</v>
      </c>
      <c r="B2037" s="23" t="s">
        <v>48</v>
      </c>
      <c r="C2037" s="24">
        <v>44067</v>
      </c>
      <c r="D2037" s="23" t="s">
        <v>976</v>
      </c>
      <c r="E2037" s="24">
        <v>44095</v>
      </c>
      <c r="F2037" s="23">
        <v>15</v>
      </c>
      <c r="G2037" s="23">
        <v>0</v>
      </c>
      <c r="H2037" s="25"/>
    </row>
    <row r="2038" spans="1:8" x14ac:dyDescent="0.25">
      <c r="A2038" s="23">
        <v>5802129145</v>
      </c>
      <c r="B2038" s="23" t="s">
        <v>48</v>
      </c>
      <c r="C2038" s="24">
        <v>44067</v>
      </c>
      <c r="D2038" s="23" t="s">
        <v>976</v>
      </c>
      <c r="E2038" s="24">
        <v>44095</v>
      </c>
      <c r="F2038" s="23">
        <v>15</v>
      </c>
      <c r="G2038" s="23">
        <v>0</v>
      </c>
      <c r="H2038" s="25"/>
    </row>
    <row r="2039" spans="1:8" x14ac:dyDescent="0.25">
      <c r="A2039" s="23">
        <v>5802402971</v>
      </c>
      <c r="B2039" s="23" t="s">
        <v>48</v>
      </c>
      <c r="C2039" s="24">
        <v>44067</v>
      </c>
      <c r="D2039" s="23" t="s">
        <v>976</v>
      </c>
      <c r="E2039" s="24">
        <v>44095</v>
      </c>
      <c r="F2039" s="23">
        <v>15</v>
      </c>
      <c r="G2039" s="23">
        <v>0</v>
      </c>
      <c r="H2039" s="25"/>
    </row>
    <row r="2040" spans="1:8" x14ac:dyDescent="0.25">
      <c r="A2040" s="23">
        <v>5801842172</v>
      </c>
      <c r="B2040" s="23" t="s">
        <v>48</v>
      </c>
      <c r="C2040" s="24">
        <v>44067</v>
      </c>
      <c r="D2040" s="23" t="s">
        <v>976</v>
      </c>
      <c r="E2040" s="24">
        <v>44095</v>
      </c>
      <c r="F2040" s="23">
        <v>15</v>
      </c>
      <c r="G2040" s="23">
        <v>0</v>
      </c>
      <c r="H2040" s="25"/>
    </row>
    <row r="2041" spans="1:8" x14ac:dyDescent="0.25">
      <c r="A2041" s="23">
        <v>5801586217</v>
      </c>
      <c r="B2041" s="23" t="s">
        <v>48</v>
      </c>
      <c r="C2041" s="24">
        <v>44067</v>
      </c>
      <c r="D2041" s="23" t="s">
        <v>976</v>
      </c>
      <c r="E2041" s="24">
        <v>44089</v>
      </c>
      <c r="F2041" s="23">
        <v>3</v>
      </c>
      <c r="G2041" s="23">
        <v>0</v>
      </c>
      <c r="H2041" s="25"/>
    </row>
    <row r="2042" spans="1:8" x14ac:dyDescent="0.25">
      <c r="A2042" s="23">
        <v>5802098514</v>
      </c>
      <c r="B2042" s="23" t="s">
        <v>48</v>
      </c>
      <c r="C2042" s="24">
        <v>44067</v>
      </c>
      <c r="D2042" s="23" t="s">
        <v>976</v>
      </c>
      <c r="E2042" s="24">
        <v>44089</v>
      </c>
      <c r="F2042" s="23">
        <v>4</v>
      </c>
      <c r="G2042" s="23">
        <v>0</v>
      </c>
      <c r="H2042" s="25"/>
    </row>
    <row r="2043" spans="1:8" x14ac:dyDescent="0.25">
      <c r="A2043" s="23">
        <v>800000094</v>
      </c>
      <c r="B2043" s="23" t="s">
        <v>696</v>
      </c>
      <c r="C2043" s="24">
        <v>44067</v>
      </c>
      <c r="D2043" s="23" t="s">
        <v>977</v>
      </c>
      <c r="E2043" s="24">
        <v>44096</v>
      </c>
      <c r="F2043" s="23">
        <v>20</v>
      </c>
      <c r="G2043" s="23">
        <v>0</v>
      </c>
      <c r="H2043" s="25"/>
    </row>
    <row r="2044" spans="1:8" x14ac:dyDescent="0.25">
      <c r="A2044" s="23" t="s">
        <v>978</v>
      </c>
      <c r="B2044" s="23" t="s">
        <v>696</v>
      </c>
      <c r="C2044" s="24">
        <v>44067</v>
      </c>
      <c r="D2044" s="23" t="s">
        <v>977</v>
      </c>
      <c r="E2044" s="24">
        <v>44096</v>
      </c>
      <c r="F2044" s="23">
        <v>75</v>
      </c>
      <c r="G2044" s="23">
        <v>0</v>
      </c>
      <c r="H2044" s="25"/>
    </row>
    <row r="2045" spans="1:8" x14ac:dyDescent="0.25">
      <c r="A2045" s="23">
        <v>2997411</v>
      </c>
      <c r="B2045" s="23" t="s">
        <v>771</v>
      </c>
      <c r="C2045" s="24">
        <v>44068</v>
      </c>
      <c r="D2045" s="23" t="s">
        <v>979</v>
      </c>
      <c r="E2045" s="24">
        <v>44111</v>
      </c>
      <c r="F2045" s="23">
        <v>104</v>
      </c>
      <c r="G2045" s="23"/>
      <c r="H2045" s="25"/>
    </row>
    <row r="2046" spans="1:8" x14ac:dyDescent="0.25">
      <c r="A2046" s="23">
        <v>504388000</v>
      </c>
      <c r="B2046" s="23" t="s">
        <v>48</v>
      </c>
      <c r="C2046" s="24">
        <v>44068</v>
      </c>
      <c r="D2046" s="23" t="s">
        <v>980</v>
      </c>
      <c r="E2046" s="24">
        <v>44068</v>
      </c>
      <c r="F2046" s="23">
        <v>46</v>
      </c>
      <c r="G2046" s="23">
        <v>38</v>
      </c>
      <c r="H2046" s="25"/>
    </row>
    <row r="2047" spans="1:8" x14ac:dyDescent="0.25">
      <c r="A2047" s="23">
        <v>5801629783</v>
      </c>
      <c r="B2047" s="23" t="s">
        <v>48</v>
      </c>
      <c r="C2047" s="24">
        <v>44068</v>
      </c>
      <c r="D2047" s="23" t="s">
        <v>980</v>
      </c>
      <c r="E2047" s="24">
        <v>44089</v>
      </c>
      <c r="F2047" s="23">
        <v>66</v>
      </c>
      <c r="G2047" s="23">
        <v>5</v>
      </c>
      <c r="H2047" s="25"/>
    </row>
    <row r="2048" spans="1:8" x14ac:dyDescent="0.25">
      <c r="A2048" s="23">
        <v>5801647054</v>
      </c>
      <c r="B2048" s="23" t="s">
        <v>48</v>
      </c>
      <c r="C2048" s="24">
        <v>44068</v>
      </c>
      <c r="D2048" s="23" t="s">
        <v>980</v>
      </c>
      <c r="E2048" s="24">
        <v>44089</v>
      </c>
      <c r="F2048" s="23">
        <v>38</v>
      </c>
      <c r="G2048" s="23">
        <v>9</v>
      </c>
      <c r="H2048" s="25"/>
    </row>
    <row r="2049" spans="1:8" x14ac:dyDescent="0.25">
      <c r="A2049" s="23" t="s">
        <v>981</v>
      </c>
      <c r="B2049" s="23" t="s">
        <v>982</v>
      </c>
      <c r="C2049" s="24">
        <v>44069</v>
      </c>
      <c r="D2049" s="23" t="s">
        <v>983</v>
      </c>
      <c r="E2049" s="24">
        <v>44081</v>
      </c>
      <c r="F2049" s="23">
        <v>1500</v>
      </c>
      <c r="G2049" s="23">
        <v>675</v>
      </c>
      <c r="H2049" s="25"/>
    </row>
    <row r="2050" spans="1:8" x14ac:dyDescent="0.25">
      <c r="A2050" s="23">
        <v>500055464</v>
      </c>
      <c r="B2050" s="23" t="s">
        <v>48</v>
      </c>
      <c r="C2050" s="24">
        <v>44069</v>
      </c>
      <c r="D2050" s="23" t="s">
        <v>984</v>
      </c>
      <c r="E2050" s="24">
        <v>44132</v>
      </c>
      <c r="F2050" s="23">
        <v>378</v>
      </c>
      <c r="G2050" s="23">
        <v>0</v>
      </c>
      <c r="H2050" s="25"/>
    </row>
    <row r="2051" spans="1:8" x14ac:dyDescent="0.25">
      <c r="A2051" s="23">
        <v>17282681</v>
      </c>
      <c r="B2051" s="23" t="s">
        <v>709</v>
      </c>
      <c r="C2051" s="24">
        <v>44069</v>
      </c>
      <c r="D2051" s="23" t="s">
        <v>985</v>
      </c>
      <c r="E2051" s="24">
        <v>44090</v>
      </c>
      <c r="F2051" s="23">
        <v>80</v>
      </c>
      <c r="G2051" s="23">
        <v>0</v>
      </c>
      <c r="H2051" s="25"/>
    </row>
    <row r="2052" spans="1:8" x14ac:dyDescent="0.25">
      <c r="A2052" s="23">
        <v>17316990</v>
      </c>
      <c r="B2052" s="23" t="s">
        <v>709</v>
      </c>
      <c r="C2052" s="24">
        <v>44069</v>
      </c>
      <c r="D2052" s="23" t="s">
        <v>985</v>
      </c>
      <c r="E2052" s="24">
        <v>44090</v>
      </c>
      <c r="F2052" s="23">
        <v>80</v>
      </c>
      <c r="G2052" s="23">
        <v>0</v>
      </c>
      <c r="H2052" s="25"/>
    </row>
    <row r="2053" spans="1:8" x14ac:dyDescent="0.25">
      <c r="A2053" s="23">
        <v>504328000</v>
      </c>
      <c r="B2053" s="23" t="s">
        <v>48</v>
      </c>
      <c r="C2053" s="24">
        <v>44069</v>
      </c>
      <c r="D2053" s="23" t="s">
        <v>984</v>
      </c>
      <c r="E2053" s="24">
        <v>44132</v>
      </c>
      <c r="F2053" s="23">
        <v>600</v>
      </c>
      <c r="G2053" s="23">
        <v>0</v>
      </c>
      <c r="H2053" s="25"/>
    </row>
    <row r="2054" spans="1:8" x14ac:dyDescent="0.25">
      <c r="A2054" s="23">
        <v>504329614</v>
      </c>
      <c r="B2054" s="23" t="s">
        <v>48</v>
      </c>
      <c r="C2054" s="24">
        <v>44069</v>
      </c>
      <c r="D2054" s="23" t="s">
        <v>984</v>
      </c>
      <c r="E2054" s="24">
        <v>44132</v>
      </c>
      <c r="F2054" s="23">
        <v>1200</v>
      </c>
      <c r="G2054" s="23">
        <v>0</v>
      </c>
      <c r="H2054" s="25"/>
    </row>
    <row r="2055" spans="1:8" x14ac:dyDescent="0.25">
      <c r="A2055" s="23">
        <v>504071259</v>
      </c>
      <c r="B2055" s="23" t="s">
        <v>48</v>
      </c>
      <c r="C2055" s="24">
        <v>44069</v>
      </c>
      <c r="D2055" s="23" t="s">
        <v>984</v>
      </c>
      <c r="E2055" s="24">
        <v>44132</v>
      </c>
      <c r="F2055" s="23">
        <v>400</v>
      </c>
      <c r="G2055" s="23">
        <v>0</v>
      </c>
      <c r="H2055" s="25"/>
    </row>
    <row r="2056" spans="1:8" x14ac:dyDescent="0.25">
      <c r="A2056" s="23">
        <v>504085882</v>
      </c>
      <c r="B2056" s="23" t="s">
        <v>48</v>
      </c>
      <c r="C2056" s="24">
        <v>44069</v>
      </c>
      <c r="D2056" s="23" t="s">
        <v>984</v>
      </c>
      <c r="E2056" s="24">
        <v>44132</v>
      </c>
      <c r="F2056" s="23">
        <v>68</v>
      </c>
      <c r="G2056" s="23">
        <v>0</v>
      </c>
      <c r="H2056" s="25"/>
    </row>
    <row r="2057" spans="1:8" x14ac:dyDescent="0.25">
      <c r="A2057" s="23">
        <v>16588624</v>
      </c>
      <c r="B2057" s="23" t="s">
        <v>48</v>
      </c>
      <c r="C2057" s="24">
        <v>44069</v>
      </c>
      <c r="D2057" s="23" t="s">
        <v>984</v>
      </c>
      <c r="E2057" s="24">
        <v>44132</v>
      </c>
      <c r="F2057" s="23">
        <v>120</v>
      </c>
      <c r="G2057" s="23">
        <v>0</v>
      </c>
      <c r="H2057" s="25"/>
    </row>
    <row r="2058" spans="1:8" x14ac:dyDescent="0.25">
      <c r="A2058" s="23">
        <v>99466940</v>
      </c>
      <c r="B2058" s="23" t="s">
        <v>48</v>
      </c>
      <c r="C2058" s="24">
        <v>44069</v>
      </c>
      <c r="D2058" s="23" t="s">
        <v>984</v>
      </c>
      <c r="E2058" s="24">
        <v>44132</v>
      </c>
      <c r="F2058" s="23">
        <v>145</v>
      </c>
      <c r="G2058" s="23">
        <v>0</v>
      </c>
      <c r="H2058" s="25"/>
    </row>
    <row r="2059" spans="1:8" x14ac:dyDescent="0.25">
      <c r="A2059" s="23">
        <v>504070041</v>
      </c>
      <c r="B2059" s="23" t="s">
        <v>48</v>
      </c>
      <c r="C2059" s="24">
        <v>44069</v>
      </c>
      <c r="D2059" s="23" t="s">
        <v>984</v>
      </c>
      <c r="E2059" s="24">
        <v>44132</v>
      </c>
      <c r="F2059" s="23">
        <v>1180</v>
      </c>
      <c r="G2059" s="23">
        <v>0</v>
      </c>
      <c r="H2059" s="25"/>
    </row>
    <row r="2060" spans="1:8" x14ac:dyDescent="0.25">
      <c r="A2060" s="23">
        <v>99475979</v>
      </c>
      <c r="B2060" s="23" t="s">
        <v>48</v>
      </c>
      <c r="C2060" s="24">
        <v>44069</v>
      </c>
      <c r="D2060" s="23" t="s">
        <v>984</v>
      </c>
      <c r="E2060" s="24">
        <v>44132</v>
      </c>
      <c r="F2060" s="23">
        <v>125</v>
      </c>
      <c r="G2060" s="23">
        <v>0</v>
      </c>
      <c r="H2060" s="25"/>
    </row>
    <row r="2061" spans="1:8" x14ac:dyDescent="0.25">
      <c r="A2061" s="23">
        <v>17816814</v>
      </c>
      <c r="B2061" s="23" t="s">
        <v>48</v>
      </c>
      <c r="C2061" s="24">
        <v>44069</v>
      </c>
      <c r="D2061" s="23" t="s">
        <v>984</v>
      </c>
      <c r="E2061" s="24">
        <v>44132</v>
      </c>
      <c r="F2061" s="23">
        <v>20</v>
      </c>
      <c r="G2061" s="23">
        <v>0</v>
      </c>
      <c r="H2061" s="25"/>
    </row>
    <row r="2062" spans="1:8" x14ac:dyDescent="0.25">
      <c r="A2062" s="23">
        <v>500322677</v>
      </c>
      <c r="B2062" s="23" t="s">
        <v>48</v>
      </c>
      <c r="C2062" s="24">
        <v>44069</v>
      </c>
      <c r="D2062" s="23" t="s">
        <v>984</v>
      </c>
      <c r="E2062" s="24">
        <v>44132</v>
      </c>
      <c r="F2062" s="23">
        <v>2880</v>
      </c>
      <c r="G2062" s="23">
        <v>0</v>
      </c>
      <c r="H2062" s="25"/>
    </row>
    <row r="2063" spans="1:8" x14ac:dyDescent="0.25">
      <c r="A2063" s="23">
        <v>17316190</v>
      </c>
      <c r="B2063" s="23" t="s">
        <v>48</v>
      </c>
      <c r="C2063" s="24">
        <v>44069</v>
      </c>
      <c r="D2063" s="23" t="s">
        <v>984</v>
      </c>
      <c r="E2063" s="24">
        <v>44132</v>
      </c>
      <c r="F2063" s="23">
        <v>100</v>
      </c>
      <c r="G2063" s="23">
        <v>0</v>
      </c>
      <c r="H2063" s="25"/>
    </row>
    <row r="2064" spans="1:8" x14ac:dyDescent="0.25">
      <c r="A2064" s="23">
        <v>504388755</v>
      </c>
      <c r="B2064" s="23" t="s">
        <v>48</v>
      </c>
      <c r="C2064" s="24">
        <v>44070</v>
      </c>
      <c r="D2064" s="23" t="s">
        <v>986</v>
      </c>
      <c r="E2064" s="24">
        <v>44134</v>
      </c>
      <c r="F2064" s="23">
        <v>11</v>
      </c>
      <c r="G2064" s="23">
        <v>0</v>
      </c>
      <c r="H2064" s="25"/>
    </row>
    <row r="2065" spans="1:8" x14ac:dyDescent="0.25">
      <c r="A2065" s="23">
        <v>5801832999</v>
      </c>
      <c r="B2065" s="23" t="s">
        <v>48</v>
      </c>
      <c r="C2065" s="24">
        <v>44070</v>
      </c>
      <c r="D2065" s="23" t="s">
        <v>986</v>
      </c>
      <c r="E2065" s="24">
        <v>44134</v>
      </c>
      <c r="F2065" s="23">
        <v>13</v>
      </c>
      <c r="G2065" s="23">
        <v>0</v>
      </c>
      <c r="H2065" s="25"/>
    </row>
    <row r="2066" spans="1:8" x14ac:dyDescent="0.25">
      <c r="A2066" s="23">
        <v>504303856</v>
      </c>
      <c r="B2066" s="23" t="s">
        <v>48</v>
      </c>
      <c r="C2066" s="24">
        <v>44070</v>
      </c>
      <c r="D2066" s="23" t="s">
        <v>986</v>
      </c>
      <c r="E2066" s="24">
        <v>44134</v>
      </c>
      <c r="F2066" s="23">
        <v>11</v>
      </c>
      <c r="G2066" s="23">
        <v>0</v>
      </c>
      <c r="H2066" s="25"/>
    </row>
    <row r="2067" spans="1:8" x14ac:dyDescent="0.25">
      <c r="A2067" s="23">
        <v>504189213</v>
      </c>
      <c r="B2067" s="23" t="s">
        <v>48</v>
      </c>
      <c r="C2067" s="24">
        <v>44070</v>
      </c>
      <c r="D2067" s="23" t="s">
        <v>986</v>
      </c>
      <c r="E2067" s="24">
        <v>44134</v>
      </c>
      <c r="F2067" s="23">
        <v>18</v>
      </c>
      <c r="G2067" s="23">
        <v>12</v>
      </c>
      <c r="H2067" s="25"/>
    </row>
    <row r="2068" spans="1:8" x14ac:dyDescent="0.25">
      <c r="A2068" s="23">
        <v>500055816</v>
      </c>
      <c r="B2068" s="23" t="s">
        <v>48</v>
      </c>
      <c r="C2068" s="24">
        <v>44070</v>
      </c>
      <c r="D2068" s="23" t="s">
        <v>986</v>
      </c>
      <c r="E2068" s="24">
        <v>44134</v>
      </c>
      <c r="F2068" s="23">
        <v>8</v>
      </c>
      <c r="G2068" s="23">
        <v>0</v>
      </c>
      <c r="H2068" s="25"/>
    </row>
    <row r="2069" spans="1:8" x14ac:dyDescent="0.25">
      <c r="A2069" s="23">
        <v>5802193161</v>
      </c>
      <c r="B2069" s="23" t="s">
        <v>48</v>
      </c>
      <c r="C2069" s="24">
        <v>44070</v>
      </c>
      <c r="D2069" s="23" t="s">
        <v>986</v>
      </c>
      <c r="E2069" s="24">
        <v>44134</v>
      </c>
      <c r="F2069" s="23">
        <v>13</v>
      </c>
      <c r="G2069" s="23">
        <v>0</v>
      </c>
      <c r="H2069" s="25"/>
    </row>
    <row r="2070" spans="1:8" x14ac:dyDescent="0.25">
      <c r="A2070" s="23">
        <v>5801660689</v>
      </c>
      <c r="B2070" s="23" t="s">
        <v>48</v>
      </c>
      <c r="C2070" s="24">
        <v>44070</v>
      </c>
      <c r="D2070" s="23" t="s">
        <v>986</v>
      </c>
      <c r="E2070" s="24">
        <v>44134</v>
      </c>
      <c r="F2070" s="23">
        <v>82</v>
      </c>
      <c r="G2070" s="23">
        <v>0</v>
      </c>
      <c r="H2070" s="25"/>
    </row>
    <row r="2071" spans="1:8" x14ac:dyDescent="0.25">
      <c r="A2071" s="23">
        <v>500310440</v>
      </c>
      <c r="B2071" s="23" t="s">
        <v>48</v>
      </c>
      <c r="C2071" s="24">
        <v>44070</v>
      </c>
      <c r="D2071" s="23" t="s">
        <v>986</v>
      </c>
      <c r="E2071" s="24">
        <v>44134</v>
      </c>
      <c r="F2071" s="23">
        <v>9</v>
      </c>
      <c r="G2071" s="23">
        <v>0</v>
      </c>
      <c r="H2071" s="25"/>
    </row>
    <row r="2072" spans="1:8" x14ac:dyDescent="0.25">
      <c r="A2072" s="23">
        <v>5801660699</v>
      </c>
      <c r="B2072" s="23" t="s">
        <v>48</v>
      </c>
      <c r="C2072" s="24">
        <v>44070</v>
      </c>
      <c r="D2072" s="23" t="s">
        <v>986</v>
      </c>
      <c r="E2072" s="24">
        <v>44134</v>
      </c>
      <c r="F2072" s="23">
        <v>84</v>
      </c>
      <c r="G2072" s="23">
        <v>0</v>
      </c>
      <c r="H2072" s="25"/>
    </row>
    <row r="2073" spans="1:8" x14ac:dyDescent="0.25">
      <c r="A2073" s="23">
        <v>5801632261</v>
      </c>
      <c r="B2073" s="23" t="s">
        <v>48</v>
      </c>
      <c r="C2073" s="24">
        <v>44070</v>
      </c>
      <c r="D2073" s="23" t="s">
        <v>986</v>
      </c>
      <c r="E2073" s="24">
        <v>44134</v>
      </c>
      <c r="F2073" s="23">
        <v>8</v>
      </c>
      <c r="G2073" s="23">
        <v>0</v>
      </c>
      <c r="H2073" s="25"/>
    </row>
    <row r="2074" spans="1:8" x14ac:dyDescent="0.25">
      <c r="A2074" s="23">
        <v>500371101</v>
      </c>
      <c r="B2074" s="23" t="s">
        <v>48</v>
      </c>
      <c r="C2074" s="24">
        <v>44070</v>
      </c>
      <c r="D2074" s="23" t="s">
        <v>986</v>
      </c>
      <c r="E2074" s="24">
        <v>44134</v>
      </c>
      <c r="F2074" s="23">
        <v>2</v>
      </c>
      <c r="G2074" s="23">
        <v>0</v>
      </c>
      <c r="H2074" s="25"/>
    </row>
    <row r="2075" spans="1:8" x14ac:dyDescent="0.25">
      <c r="A2075" s="23">
        <v>5801632264</v>
      </c>
      <c r="B2075" s="23" t="s">
        <v>48</v>
      </c>
      <c r="C2075" s="24">
        <v>44070</v>
      </c>
      <c r="D2075" s="23" t="s">
        <v>986</v>
      </c>
      <c r="E2075" s="24">
        <v>44134</v>
      </c>
      <c r="F2075" s="23">
        <v>30</v>
      </c>
      <c r="G2075" s="23">
        <v>0</v>
      </c>
      <c r="H2075" s="25"/>
    </row>
    <row r="2076" spans="1:8" x14ac:dyDescent="0.25">
      <c r="A2076" s="23">
        <v>5802028162</v>
      </c>
      <c r="B2076" s="23" t="s">
        <v>48</v>
      </c>
      <c r="C2076" s="24">
        <v>44070</v>
      </c>
      <c r="D2076" s="23" t="s">
        <v>986</v>
      </c>
      <c r="E2076" s="24">
        <v>44134</v>
      </c>
      <c r="F2076" s="23">
        <v>20</v>
      </c>
      <c r="G2076" s="23">
        <v>0</v>
      </c>
      <c r="H2076" s="25"/>
    </row>
    <row r="2077" spans="1:8" x14ac:dyDescent="0.25">
      <c r="A2077" s="23">
        <v>500055844</v>
      </c>
      <c r="B2077" s="23" t="s">
        <v>48</v>
      </c>
      <c r="C2077" s="24">
        <v>44070</v>
      </c>
      <c r="D2077" s="23" t="s">
        <v>986</v>
      </c>
      <c r="E2077" s="24">
        <v>44134</v>
      </c>
      <c r="F2077" s="23">
        <v>2</v>
      </c>
      <c r="G2077" s="23">
        <v>0</v>
      </c>
      <c r="H2077" s="25"/>
    </row>
    <row r="2078" spans="1:8" x14ac:dyDescent="0.25">
      <c r="A2078" s="23">
        <v>5801491984</v>
      </c>
      <c r="B2078" s="23" t="s">
        <v>48</v>
      </c>
      <c r="C2078" s="24">
        <v>44070</v>
      </c>
      <c r="D2078" s="23" t="s">
        <v>986</v>
      </c>
      <c r="E2078" s="24">
        <v>44134</v>
      </c>
      <c r="F2078" s="23">
        <v>4</v>
      </c>
      <c r="G2078" s="23">
        <v>0</v>
      </c>
      <c r="H2078" s="25"/>
    </row>
    <row r="2079" spans="1:8" x14ac:dyDescent="0.25">
      <c r="A2079" s="23">
        <v>5801700112</v>
      </c>
      <c r="B2079" s="23" t="s">
        <v>48</v>
      </c>
      <c r="C2079" s="24">
        <v>44070</v>
      </c>
      <c r="D2079" s="23" t="s">
        <v>986</v>
      </c>
      <c r="E2079" s="24">
        <v>44134</v>
      </c>
      <c r="F2079" s="23">
        <v>91</v>
      </c>
      <c r="G2079" s="23">
        <v>0</v>
      </c>
      <c r="H2079" s="25"/>
    </row>
    <row r="2080" spans="1:8" x14ac:dyDescent="0.25">
      <c r="A2080" s="23">
        <v>5801663526</v>
      </c>
      <c r="B2080" s="23" t="s">
        <v>48</v>
      </c>
      <c r="C2080" s="24">
        <v>44070</v>
      </c>
      <c r="D2080" s="23" t="s">
        <v>986</v>
      </c>
      <c r="E2080" s="24">
        <v>44134</v>
      </c>
      <c r="F2080" s="23">
        <v>288</v>
      </c>
      <c r="G2080" s="23">
        <v>0</v>
      </c>
      <c r="H2080" s="25"/>
    </row>
    <row r="2081" spans="1:8" x14ac:dyDescent="0.25">
      <c r="A2081" s="23">
        <v>500086424</v>
      </c>
      <c r="B2081" s="23" t="s">
        <v>48</v>
      </c>
      <c r="C2081" s="24">
        <v>44070</v>
      </c>
      <c r="D2081" s="23" t="s">
        <v>986</v>
      </c>
      <c r="E2081" s="24">
        <v>44134</v>
      </c>
      <c r="F2081" s="23">
        <v>99</v>
      </c>
      <c r="G2081" s="23">
        <v>0</v>
      </c>
      <c r="H2081" s="25"/>
    </row>
    <row r="2082" spans="1:8" x14ac:dyDescent="0.25">
      <c r="A2082" s="23">
        <v>504138061</v>
      </c>
      <c r="B2082" s="23" t="s">
        <v>48</v>
      </c>
      <c r="C2082" s="24">
        <v>44070</v>
      </c>
      <c r="D2082" s="23" t="s">
        <v>986</v>
      </c>
      <c r="E2082" s="24">
        <v>44134</v>
      </c>
      <c r="F2082" s="23">
        <v>200</v>
      </c>
      <c r="G2082" s="23">
        <v>0</v>
      </c>
      <c r="H2082" s="25"/>
    </row>
    <row r="2083" spans="1:8" x14ac:dyDescent="0.25">
      <c r="A2083" s="23">
        <v>5802025121</v>
      </c>
      <c r="B2083" s="23" t="s">
        <v>48</v>
      </c>
      <c r="C2083" s="24">
        <v>44070</v>
      </c>
      <c r="D2083" s="23" t="s">
        <v>986</v>
      </c>
      <c r="E2083" s="24">
        <v>44134</v>
      </c>
      <c r="F2083" s="23">
        <v>5</v>
      </c>
      <c r="G2083" s="23">
        <v>4</v>
      </c>
      <c r="H2083" s="25"/>
    </row>
    <row r="2084" spans="1:8" x14ac:dyDescent="0.25">
      <c r="A2084" s="23">
        <v>504082653</v>
      </c>
      <c r="B2084" s="23" t="s">
        <v>48</v>
      </c>
      <c r="C2084" s="24">
        <v>44070</v>
      </c>
      <c r="D2084" s="23" t="s">
        <v>986</v>
      </c>
      <c r="E2084" s="24">
        <v>44134</v>
      </c>
      <c r="F2084" s="23">
        <v>2</v>
      </c>
      <c r="G2084" s="23">
        <v>0</v>
      </c>
      <c r="H2084" s="25"/>
    </row>
    <row r="2085" spans="1:8" x14ac:dyDescent="0.25">
      <c r="A2085" s="23">
        <v>5801494470</v>
      </c>
      <c r="B2085" s="23" t="s">
        <v>48</v>
      </c>
      <c r="C2085" s="24">
        <v>44070</v>
      </c>
      <c r="D2085" s="23" t="s">
        <v>986</v>
      </c>
      <c r="E2085" s="24">
        <v>44134</v>
      </c>
      <c r="F2085" s="23">
        <v>12</v>
      </c>
      <c r="G2085" s="23">
        <v>0</v>
      </c>
      <c r="H2085" s="25"/>
    </row>
    <row r="2086" spans="1:8" x14ac:dyDescent="0.25">
      <c r="A2086" s="23">
        <v>5801878632</v>
      </c>
      <c r="B2086" s="23" t="s">
        <v>48</v>
      </c>
      <c r="C2086" s="24">
        <v>44070</v>
      </c>
      <c r="D2086" s="23" t="s">
        <v>986</v>
      </c>
      <c r="E2086" s="24">
        <v>44134</v>
      </c>
      <c r="F2086" s="23">
        <v>13</v>
      </c>
      <c r="G2086" s="23">
        <v>0</v>
      </c>
      <c r="H2086" s="25"/>
    </row>
    <row r="2087" spans="1:8" x14ac:dyDescent="0.25">
      <c r="A2087" s="23">
        <v>5801490726</v>
      </c>
      <c r="B2087" s="23" t="s">
        <v>48</v>
      </c>
      <c r="C2087" s="24">
        <v>44070</v>
      </c>
      <c r="D2087" s="23" t="s">
        <v>986</v>
      </c>
      <c r="E2087" s="24">
        <v>44134</v>
      </c>
      <c r="F2087" s="23">
        <v>11</v>
      </c>
      <c r="G2087" s="23">
        <v>0</v>
      </c>
      <c r="H2087" s="25"/>
    </row>
    <row r="2088" spans="1:8" x14ac:dyDescent="0.25">
      <c r="A2088" s="23">
        <v>16600235</v>
      </c>
      <c r="B2088" s="23" t="s">
        <v>48</v>
      </c>
      <c r="C2088" s="24">
        <v>44070</v>
      </c>
      <c r="D2088" s="23" t="s">
        <v>986</v>
      </c>
      <c r="E2088" s="24">
        <v>44134</v>
      </c>
      <c r="F2088" s="23">
        <v>6</v>
      </c>
      <c r="G2088" s="23">
        <v>0</v>
      </c>
      <c r="H2088" s="25"/>
    </row>
    <row r="2089" spans="1:8" x14ac:dyDescent="0.25">
      <c r="A2089" s="23">
        <v>16592925</v>
      </c>
      <c r="B2089" s="23" t="s">
        <v>48</v>
      </c>
      <c r="C2089" s="24">
        <v>44070</v>
      </c>
      <c r="D2089" s="23" t="s">
        <v>986</v>
      </c>
      <c r="E2089" s="24">
        <v>44134</v>
      </c>
      <c r="F2089" s="23">
        <v>201</v>
      </c>
      <c r="G2089" s="23">
        <v>0</v>
      </c>
      <c r="H2089" s="25"/>
    </row>
    <row r="2090" spans="1:8" x14ac:dyDescent="0.25">
      <c r="A2090" s="23">
        <v>4838680</v>
      </c>
      <c r="B2090" s="23" t="s">
        <v>48</v>
      </c>
      <c r="C2090" s="24">
        <v>44070</v>
      </c>
      <c r="D2090" s="23" t="s">
        <v>987</v>
      </c>
      <c r="E2090" s="24">
        <v>44083</v>
      </c>
      <c r="F2090" s="23">
        <v>100</v>
      </c>
      <c r="G2090" s="23"/>
      <c r="H2090" s="25"/>
    </row>
    <row r="2091" spans="1:8" x14ac:dyDescent="0.25">
      <c r="A2091" s="23">
        <v>8097830</v>
      </c>
      <c r="B2091" s="23" t="s">
        <v>61</v>
      </c>
      <c r="C2091" s="24">
        <v>44070</v>
      </c>
      <c r="D2091" s="23" t="s">
        <v>988</v>
      </c>
      <c r="E2091" s="24">
        <v>44089</v>
      </c>
      <c r="F2091" s="23">
        <v>90</v>
      </c>
      <c r="G2091" s="23">
        <v>78</v>
      </c>
      <c r="H2091" s="25"/>
    </row>
    <row r="2092" spans="1:8" x14ac:dyDescent="0.25">
      <c r="A2092" s="23">
        <v>16689134</v>
      </c>
      <c r="B2092" s="23" t="s">
        <v>48</v>
      </c>
      <c r="C2092" s="24">
        <v>44070</v>
      </c>
      <c r="D2092" s="23" t="s">
        <v>989</v>
      </c>
      <c r="E2092" s="24">
        <v>44133</v>
      </c>
      <c r="F2092" s="23">
        <v>1000</v>
      </c>
      <c r="G2092" s="23">
        <v>0</v>
      </c>
      <c r="H2092" s="25"/>
    </row>
    <row r="2093" spans="1:8" x14ac:dyDescent="0.25">
      <c r="A2093" s="23">
        <v>4890929</v>
      </c>
      <c r="B2093" s="23" t="s">
        <v>48</v>
      </c>
      <c r="C2093" s="24">
        <v>44070</v>
      </c>
      <c r="D2093" s="23" t="s">
        <v>989</v>
      </c>
      <c r="E2093" s="24">
        <v>44133</v>
      </c>
      <c r="F2093" s="23">
        <v>170</v>
      </c>
      <c r="G2093" s="23">
        <v>0</v>
      </c>
      <c r="H2093" s="25"/>
    </row>
    <row r="2094" spans="1:8" x14ac:dyDescent="0.25">
      <c r="A2094" s="23">
        <v>16993511</v>
      </c>
      <c r="B2094" s="23" t="s">
        <v>48</v>
      </c>
      <c r="C2094" s="24">
        <v>44070</v>
      </c>
      <c r="D2094" s="23" t="s">
        <v>989</v>
      </c>
      <c r="E2094" s="24">
        <v>44133</v>
      </c>
      <c r="F2094" s="23">
        <v>160</v>
      </c>
      <c r="G2094" s="23">
        <v>160</v>
      </c>
      <c r="H2094" s="25"/>
    </row>
    <row r="2095" spans="1:8" x14ac:dyDescent="0.25">
      <c r="A2095" s="23">
        <v>98484659</v>
      </c>
      <c r="B2095" s="23" t="s">
        <v>48</v>
      </c>
      <c r="C2095" s="24">
        <v>44070</v>
      </c>
      <c r="D2095" s="23" t="s">
        <v>989</v>
      </c>
      <c r="E2095" s="24">
        <v>44133</v>
      </c>
      <c r="F2095" s="23">
        <v>300</v>
      </c>
      <c r="G2095" s="23">
        <v>0</v>
      </c>
      <c r="H2095" s="25"/>
    </row>
    <row r="2096" spans="1:8" x14ac:dyDescent="0.25">
      <c r="A2096" s="23">
        <v>500332605</v>
      </c>
      <c r="B2096" s="23" t="s">
        <v>48</v>
      </c>
      <c r="C2096" s="24">
        <v>44070</v>
      </c>
      <c r="D2096" s="23" t="s">
        <v>989</v>
      </c>
      <c r="E2096" s="24">
        <v>44133</v>
      </c>
      <c r="F2096" s="23">
        <v>1000</v>
      </c>
      <c r="G2096" s="23">
        <v>0</v>
      </c>
      <c r="H2096" s="25"/>
    </row>
    <row r="2097" spans="1:8" x14ac:dyDescent="0.25">
      <c r="A2097" s="23">
        <v>5802102149</v>
      </c>
      <c r="B2097" s="23" t="s">
        <v>48</v>
      </c>
      <c r="C2097" s="24">
        <v>44070</v>
      </c>
      <c r="D2097" s="23" t="s">
        <v>989</v>
      </c>
      <c r="E2097" s="24">
        <v>44133</v>
      </c>
      <c r="F2097" s="23">
        <v>360</v>
      </c>
      <c r="G2097" s="23">
        <v>0</v>
      </c>
      <c r="H2097" s="25"/>
    </row>
    <row r="2098" spans="1:8" x14ac:dyDescent="0.25">
      <c r="A2098" s="23">
        <v>99478478</v>
      </c>
      <c r="B2098" s="23" t="s">
        <v>690</v>
      </c>
      <c r="C2098" s="24">
        <v>44071</v>
      </c>
      <c r="D2098" s="23" t="s">
        <v>990</v>
      </c>
      <c r="E2098" s="24">
        <v>44089</v>
      </c>
      <c r="F2098" s="23">
        <v>13</v>
      </c>
      <c r="G2098" s="23">
        <v>11</v>
      </c>
      <c r="H2098" s="25"/>
    </row>
    <row r="2099" spans="1:8" x14ac:dyDescent="0.25">
      <c r="A2099" s="23">
        <v>504076044</v>
      </c>
      <c r="B2099" s="23" t="s">
        <v>677</v>
      </c>
      <c r="C2099" s="24">
        <v>44071</v>
      </c>
      <c r="D2099" s="23" t="s">
        <v>991</v>
      </c>
      <c r="E2099" s="24">
        <v>44077</v>
      </c>
      <c r="F2099" s="23">
        <v>3</v>
      </c>
      <c r="G2099" s="23">
        <v>0</v>
      </c>
      <c r="H2099" s="25"/>
    </row>
    <row r="2100" spans="1:8" x14ac:dyDescent="0.25">
      <c r="A2100" s="23">
        <v>99437423</v>
      </c>
      <c r="B2100" s="23" t="s">
        <v>709</v>
      </c>
      <c r="C2100" s="24">
        <v>44071</v>
      </c>
      <c r="D2100" s="23" t="s">
        <v>992</v>
      </c>
      <c r="E2100" s="24">
        <v>44095</v>
      </c>
      <c r="F2100" s="23">
        <v>1</v>
      </c>
      <c r="G2100" s="23">
        <v>0</v>
      </c>
      <c r="H2100" s="25"/>
    </row>
    <row r="2101" spans="1:8" x14ac:dyDescent="0.25">
      <c r="A2101" s="23">
        <v>504125776</v>
      </c>
      <c r="B2101" s="23" t="s">
        <v>709</v>
      </c>
      <c r="C2101" s="24">
        <v>44071</v>
      </c>
      <c r="D2101" s="23" t="s">
        <v>992</v>
      </c>
      <c r="E2101" s="24">
        <v>44095</v>
      </c>
      <c r="F2101" s="23">
        <v>150</v>
      </c>
      <c r="G2101" s="23">
        <v>0</v>
      </c>
      <c r="H2101" s="25"/>
    </row>
    <row r="2102" spans="1:8" x14ac:dyDescent="0.25">
      <c r="A2102" s="23">
        <v>5801932301</v>
      </c>
      <c r="B2102" s="23" t="s">
        <v>709</v>
      </c>
      <c r="C2102" s="24">
        <v>44071</v>
      </c>
      <c r="D2102" s="23" t="s">
        <v>992</v>
      </c>
      <c r="E2102" s="24">
        <v>44095</v>
      </c>
      <c r="F2102" s="23">
        <v>24</v>
      </c>
      <c r="G2102" s="23">
        <v>0</v>
      </c>
      <c r="H2102" s="25"/>
    </row>
    <row r="2103" spans="1:8" x14ac:dyDescent="0.25">
      <c r="A2103" s="23">
        <v>500335999</v>
      </c>
      <c r="B2103" s="23" t="s">
        <v>709</v>
      </c>
      <c r="C2103" s="24">
        <v>44071</v>
      </c>
      <c r="D2103" s="23" t="s">
        <v>992</v>
      </c>
      <c r="E2103" s="24">
        <v>44095</v>
      </c>
      <c r="F2103" s="23">
        <v>5</v>
      </c>
      <c r="G2103" s="23">
        <v>0</v>
      </c>
      <c r="H2103" s="25"/>
    </row>
    <row r="2104" spans="1:8" x14ac:dyDescent="0.25">
      <c r="A2104" s="23">
        <v>5801872916</v>
      </c>
      <c r="B2104" s="23" t="s">
        <v>709</v>
      </c>
      <c r="C2104" s="24">
        <v>44071</v>
      </c>
      <c r="D2104" s="23" t="s">
        <v>993</v>
      </c>
      <c r="E2104" s="24">
        <v>44095</v>
      </c>
      <c r="F2104" s="23">
        <v>10</v>
      </c>
      <c r="G2104" s="23"/>
      <c r="H2104" s="25"/>
    </row>
    <row r="2105" spans="1:8" x14ac:dyDescent="0.25">
      <c r="A2105" s="23">
        <v>5802170366</v>
      </c>
      <c r="B2105" s="23" t="s">
        <v>709</v>
      </c>
      <c r="C2105" s="24">
        <v>44071</v>
      </c>
      <c r="D2105" s="23" t="s">
        <v>993</v>
      </c>
      <c r="E2105" s="24">
        <v>44095</v>
      </c>
      <c r="F2105" s="23">
        <v>15</v>
      </c>
      <c r="G2105" s="23"/>
      <c r="H2105" s="25"/>
    </row>
    <row r="2106" spans="1:8" x14ac:dyDescent="0.25">
      <c r="A2106" s="23">
        <v>4895361</v>
      </c>
      <c r="B2106" s="23" t="s">
        <v>48</v>
      </c>
      <c r="C2106" s="24">
        <v>44071</v>
      </c>
      <c r="D2106" s="23" t="s">
        <v>994</v>
      </c>
      <c r="E2106" s="24">
        <v>44089</v>
      </c>
      <c r="F2106" s="23">
        <v>297</v>
      </c>
      <c r="G2106" s="23">
        <v>158</v>
      </c>
      <c r="H2106" s="25"/>
    </row>
    <row r="2107" spans="1:8" x14ac:dyDescent="0.25">
      <c r="A2107" s="23">
        <v>4895215</v>
      </c>
      <c r="B2107" s="23" t="s">
        <v>48</v>
      </c>
      <c r="C2107" s="24">
        <v>44071</v>
      </c>
      <c r="D2107" s="23" t="s">
        <v>994</v>
      </c>
      <c r="E2107" s="24">
        <v>44089</v>
      </c>
      <c r="F2107" s="23">
        <v>408</v>
      </c>
      <c r="G2107" s="23">
        <v>375</v>
      </c>
      <c r="H2107" s="25"/>
    </row>
    <row r="2108" spans="1:8" x14ac:dyDescent="0.25">
      <c r="A2108" s="23">
        <v>504117972</v>
      </c>
      <c r="B2108" s="23" t="s">
        <v>995</v>
      </c>
      <c r="C2108" s="24">
        <v>44071</v>
      </c>
      <c r="D2108" s="23" t="s">
        <v>996</v>
      </c>
      <c r="E2108" s="24">
        <v>44089</v>
      </c>
      <c r="F2108" s="23">
        <v>1</v>
      </c>
      <c r="G2108" s="23">
        <v>1</v>
      </c>
      <c r="H2108" s="25"/>
    </row>
    <row r="2109" spans="1:8" x14ac:dyDescent="0.25">
      <c r="A2109" s="23">
        <v>504076697</v>
      </c>
      <c r="B2109" s="23" t="s">
        <v>995</v>
      </c>
      <c r="C2109" s="24">
        <v>44071</v>
      </c>
      <c r="D2109" s="23" t="s">
        <v>996</v>
      </c>
      <c r="E2109" s="24">
        <v>44089</v>
      </c>
      <c r="F2109" s="23">
        <v>18</v>
      </c>
      <c r="G2109" s="23">
        <v>18</v>
      </c>
      <c r="H2109" s="25"/>
    </row>
    <row r="2110" spans="1:8" x14ac:dyDescent="0.25">
      <c r="A2110" s="23">
        <v>504385764</v>
      </c>
      <c r="B2110" s="23" t="s">
        <v>995</v>
      </c>
      <c r="C2110" s="24">
        <v>44071</v>
      </c>
      <c r="D2110" s="23" t="s">
        <v>996</v>
      </c>
      <c r="E2110" s="24">
        <v>44089</v>
      </c>
      <c r="F2110" s="23">
        <v>4</v>
      </c>
      <c r="G2110" s="23">
        <v>4</v>
      </c>
      <c r="H2110" s="25"/>
    </row>
    <row r="2111" spans="1:8" x14ac:dyDescent="0.25">
      <c r="A2111" s="23">
        <v>16597925</v>
      </c>
      <c r="B2111" s="23" t="s">
        <v>709</v>
      </c>
      <c r="C2111" s="24">
        <v>44074</v>
      </c>
      <c r="D2111" s="23" t="s">
        <v>997</v>
      </c>
      <c r="E2111" s="24">
        <v>44074</v>
      </c>
      <c r="F2111" s="23">
        <v>14</v>
      </c>
      <c r="G2111" s="23">
        <v>14</v>
      </c>
      <c r="H2111" s="25"/>
    </row>
    <row r="2112" spans="1:8" x14ac:dyDescent="0.25">
      <c r="A2112" s="23">
        <v>504365424</v>
      </c>
      <c r="B2112" s="23" t="s">
        <v>709</v>
      </c>
      <c r="C2112" s="24">
        <v>44074</v>
      </c>
      <c r="D2112" s="23" t="s">
        <v>997</v>
      </c>
      <c r="E2112" s="24">
        <v>44074</v>
      </c>
      <c r="F2112" s="23">
        <v>7</v>
      </c>
      <c r="G2112" s="23">
        <v>7</v>
      </c>
      <c r="H2112" s="25"/>
    </row>
    <row r="2113" spans="1:8" x14ac:dyDescent="0.25">
      <c r="A2113" s="23" t="s">
        <v>871</v>
      </c>
      <c r="B2113" s="23" t="s">
        <v>872</v>
      </c>
      <c r="C2113" s="24">
        <v>44074</v>
      </c>
      <c r="D2113" s="23" t="s">
        <v>998</v>
      </c>
      <c r="E2113" s="24">
        <v>44074</v>
      </c>
      <c r="F2113" s="23">
        <v>500</v>
      </c>
      <c r="G2113" s="23">
        <v>0</v>
      </c>
      <c r="H2113" s="25"/>
    </row>
    <row r="2114" spans="1:8" x14ac:dyDescent="0.25">
      <c r="A2114" s="23">
        <v>4898301</v>
      </c>
      <c r="B2114" s="23" t="s">
        <v>48</v>
      </c>
      <c r="C2114" s="24">
        <v>44074</v>
      </c>
      <c r="D2114" s="23" t="s">
        <v>999</v>
      </c>
      <c r="E2114" s="24">
        <v>44137</v>
      </c>
      <c r="F2114" s="23">
        <v>400</v>
      </c>
      <c r="G2114" s="23">
        <v>0</v>
      </c>
      <c r="H2114" s="25"/>
    </row>
    <row r="2115" spans="1:8" x14ac:dyDescent="0.25">
      <c r="A2115" s="23">
        <v>16593025</v>
      </c>
      <c r="B2115" s="23" t="s">
        <v>48</v>
      </c>
      <c r="C2115" s="24">
        <v>44074</v>
      </c>
      <c r="D2115" s="23" t="s">
        <v>999</v>
      </c>
      <c r="E2115" s="24">
        <v>44137</v>
      </c>
      <c r="F2115" s="23">
        <v>190</v>
      </c>
      <c r="G2115" s="23">
        <v>0</v>
      </c>
      <c r="H2115" s="25"/>
    </row>
    <row r="2116" spans="1:8" x14ac:dyDescent="0.25">
      <c r="A2116" s="23">
        <v>98438032</v>
      </c>
      <c r="B2116" s="23" t="s">
        <v>48</v>
      </c>
      <c r="C2116" s="24">
        <v>44074</v>
      </c>
      <c r="D2116" s="23" t="s">
        <v>999</v>
      </c>
      <c r="E2116" s="24">
        <v>44137</v>
      </c>
      <c r="F2116" s="23">
        <v>130</v>
      </c>
      <c r="G2116" s="23">
        <v>0</v>
      </c>
      <c r="H2116" s="25"/>
    </row>
    <row r="2117" spans="1:8" x14ac:dyDescent="0.25">
      <c r="A2117" s="23">
        <v>98498322</v>
      </c>
      <c r="B2117" s="23" t="s">
        <v>48</v>
      </c>
      <c r="C2117" s="24">
        <v>44074</v>
      </c>
      <c r="D2117" s="23" t="s">
        <v>999</v>
      </c>
      <c r="E2117" s="24">
        <v>44137</v>
      </c>
      <c r="F2117" s="23">
        <v>69</v>
      </c>
      <c r="G2117" s="23">
        <v>0</v>
      </c>
      <c r="H2117" s="25"/>
    </row>
    <row r="2118" spans="1:8" x14ac:dyDescent="0.25">
      <c r="A2118" s="23">
        <v>98484659</v>
      </c>
      <c r="B2118" s="23" t="s">
        <v>48</v>
      </c>
      <c r="C2118" s="24">
        <v>44074</v>
      </c>
      <c r="D2118" s="23" t="s">
        <v>999</v>
      </c>
      <c r="E2118" s="24">
        <v>44137</v>
      </c>
      <c r="F2118" s="23">
        <v>300</v>
      </c>
      <c r="G2118" s="23">
        <v>0</v>
      </c>
      <c r="H2118" s="25"/>
    </row>
    <row r="2119" spans="1:8" x14ac:dyDescent="0.25">
      <c r="A2119" s="23">
        <v>12651083300</v>
      </c>
      <c r="B2119" s="23" t="s">
        <v>1000</v>
      </c>
      <c r="C2119" s="24">
        <v>44074</v>
      </c>
      <c r="D2119" s="23" t="s">
        <v>1001</v>
      </c>
      <c r="E2119" s="24">
        <v>44095</v>
      </c>
      <c r="F2119" s="23">
        <v>100</v>
      </c>
      <c r="G2119" s="23">
        <v>0</v>
      </c>
      <c r="H2119" s="25"/>
    </row>
    <row r="2120" spans="1:8" x14ac:dyDescent="0.25">
      <c r="A2120" s="23">
        <v>504043155</v>
      </c>
      <c r="B2120" s="23" t="s">
        <v>48</v>
      </c>
      <c r="C2120" s="24">
        <v>44074</v>
      </c>
      <c r="D2120" s="23" t="s">
        <v>999</v>
      </c>
      <c r="E2120" s="24">
        <v>44095</v>
      </c>
      <c r="F2120" s="23">
        <v>10</v>
      </c>
      <c r="G2120" s="23">
        <v>0</v>
      </c>
      <c r="H2120" s="25"/>
    </row>
    <row r="2121" spans="1:8" x14ac:dyDescent="0.25">
      <c r="A2121" s="23">
        <v>500055815</v>
      </c>
      <c r="B2121" s="23" t="s">
        <v>48</v>
      </c>
      <c r="C2121" s="24">
        <v>44074</v>
      </c>
      <c r="D2121" s="23" t="s">
        <v>999</v>
      </c>
      <c r="E2121" s="24">
        <v>44137</v>
      </c>
      <c r="F2121" s="23">
        <v>227</v>
      </c>
      <c r="G2121" s="23">
        <v>0</v>
      </c>
      <c r="H2121" s="25"/>
    </row>
    <row r="2122" spans="1:8" x14ac:dyDescent="0.25">
      <c r="A2122" s="23">
        <v>504383009</v>
      </c>
      <c r="B2122" s="23" t="s">
        <v>48</v>
      </c>
      <c r="C2122" s="24">
        <v>44074</v>
      </c>
      <c r="D2122" s="23" t="s">
        <v>999</v>
      </c>
      <c r="E2122" s="24">
        <v>44137</v>
      </c>
      <c r="F2122" s="23">
        <v>5840</v>
      </c>
      <c r="G2122" s="23">
        <v>0</v>
      </c>
      <c r="H2122" s="25"/>
    </row>
    <row r="2123" spans="1:8" x14ac:dyDescent="0.25">
      <c r="A2123" s="23">
        <v>16992915</v>
      </c>
      <c r="B2123" s="23" t="s">
        <v>48</v>
      </c>
      <c r="C2123" s="24">
        <v>44074</v>
      </c>
      <c r="D2123" s="23" t="s">
        <v>1002</v>
      </c>
      <c r="E2123" s="24">
        <v>44083</v>
      </c>
      <c r="F2123" s="23">
        <v>50</v>
      </c>
      <c r="G2123" s="23">
        <v>15</v>
      </c>
      <c r="H2123" s="25"/>
    </row>
    <row r="2124" spans="1:8" x14ac:dyDescent="0.25">
      <c r="A2124" s="23">
        <v>504041252</v>
      </c>
      <c r="B2124" s="23" t="s">
        <v>48</v>
      </c>
      <c r="C2124" s="24">
        <v>44074</v>
      </c>
      <c r="D2124" s="23" t="s">
        <v>1002</v>
      </c>
      <c r="E2124" s="24">
        <v>44099</v>
      </c>
      <c r="F2124" s="23">
        <v>30</v>
      </c>
      <c r="G2124" s="23">
        <v>5</v>
      </c>
      <c r="H2124" s="25"/>
    </row>
    <row r="2125" spans="1:8" x14ac:dyDescent="0.25">
      <c r="A2125" s="23">
        <v>504189213</v>
      </c>
      <c r="B2125" s="23" t="s">
        <v>61</v>
      </c>
      <c r="C2125" s="24">
        <v>44074</v>
      </c>
      <c r="D2125" s="23" t="s">
        <v>1003</v>
      </c>
      <c r="E2125" s="24">
        <v>44083</v>
      </c>
      <c r="F2125" s="23">
        <v>19</v>
      </c>
      <c r="G2125" s="23">
        <v>18</v>
      </c>
      <c r="H2125" s="25"/>
    </row>
    <row r="2126" spans="1:8" x14ac:dyDescent="0.25">
      <c r="A2126" s="23">
        <v>5801512847</v>
      </c>
      <c r="B2126" s="23" t="s">
        <v>690</v>
      </c>
      <c r="C2126" s="24">
        <v>44074</v>
      </c>
      <c r="D2126" s="23" t="s">
        <v>1004</v>
      </c>
      <c r="E2126" s="24">
        <v>44089</v>
      </c>
      <c r="F2126" s="23">
        <v>25</v>
      </c>
      <c r="G2126" s="23">
        <v>25</v>
      </c>
      <c r="H2126" s="25"/>
    </row>
    <row r="2127" spans="1:8" x14ac:dyDescent="0.25">
      <c r="A2127" s="23">
        <v>504165682</v>
      </c>
      <c r="B2127" s="23" t="s">
        <v>48</v>
      </c>
      <c r="C2127" s="24">
        <v>44076</v>
      </c>
      <c r="D2127" s="23" t="s">
        <v>1005</v>
      </c>
      <c r="E2127" s="24">
        <v>44084</v>
      </c>
      <c r="F2127" s="23">
        <v>270</v>
      </c>
      <c r="G2127" s="23">
        <v>228</v>
      </c>
      <c r="H2127" s="25"/>
    </row>
    <row r="2128" spans="1:8" x14ac:dyDescent="0.25">
      <c r="A2128" s="23">
        <v>5801600668</v>
      </c>
      <c r="B2128" s="23" t="s">
        <v>48</v>
      </c>
      <c r="C2128" s="24">
        <v>44076</v>
      </c>
      <c r="D2128" s="23" t="s">
        <v>1005</v>
      </c>
      <c r="E2128" s="24">
        <v>44084</v>
      </c>
      <c r="F2128" s="23">
        <v>13</v>
      </c>
      <c r="G2128" s="23">
        <v>1</v>
      </c>
      <c r="H2128" s="25"/>
    </row>
    <row r="2129" spans="1:8" x14ac:dyDescent="0.25">
      <c r="A2129" s="23">
        <v>504241841</v>
      </c>
      <c r="B2129" s="23" t="s">
        <v>690</v>
      </c>
      <c r="C2129" s="24">
        <v>44076</v>
      </c>
      <c r="D2129" s="23" t="s">
        <v>1004</v>
      </c>
      <c r="E2129" s="24">
        <v>44089</v>
      </c>
      <c r="F2129" s="23">
        <v>10</v>
      </c>
      <c r="G2129" s="23">
        <v>10</v>
      </c>
      <c r="H2129" s="25"/>
    </row>
    <row r="2130" spans="1:8" x14ac:dyDescent="0.25">
      <c r="A2130" s="23">
        <v>5801520477</v>
      </c>
      <c r="B2130" s="23" t="s">
        <v>690</v>
      </c>
      <c r="C2130" s="24">
        <v>44076</v>
      </c>
      <c r="D2130" s="23" t="s">
        <v>1004</v>
      </c>
      <c r="E2130" s="24">
        <v>44089</v>
      </c>
      <c r="F2130" s="23">
        <v>700</v>
      </c>
      <c r="G2130" s="23">
        <v>700</v>
      </c>
      <c r="H2130" s="25"/>
    </row>
    <row r="2131" spans="1:8" x14ac:dyDescent="0.25">
      <c r="A2131" s="23">
        <v>504254717</v>
      </c>
      <c r="B2131" s="23" t="s">
        <v>677</v>
      </c>
      <c r="C2131" s="24">
        <v>44076</v>
      </c>
      <c r="D2131" s="23" t="s">
        <v>1006</v>
      </c>
      <c r="E2131" s="24">
        <v>44076</v>
      </c>
      <c r="F2131" s="23">
        <v>12</v>
      </c>
      <c r="G2131" s="23"/>
      <c r="H2131" s="25"/>
    </row>
    <row r="2132" spans="1:8" x14ac:dyDescent="0.25">
      <c r="A2132" s="23">
        <v>5801596492</v>
      </c>
      <c r="B2132" s="23" t="s">
        <v>48</v>
      </c>
      <c r="C2132" s="24">
        <v>44076</v>
      </c>
      <c r="D2132" s="23" t="s">
        <v>1007</v>
      </c>
      <c r="E2132" s="24">
        <v>44144</v>
      </c>
      <c r="F2132" s="23">
        <v>40</v>
      </c>
      <c r="G2132" s="23"/>
      <c r="H2132" s="25"/>
    </row>
    <row r="2133" spans="1:8" x14ac:dyDescent="0.25">
      <c r="A2133" s="23">
        <v>500347648</v>
      </c>
      <c r="B2133" s="23" t="s">
        <v>48</v>
      </c>
      <c r="C2133" s="24">
        <v>44076</v>
      </c>
      <c r="D2133" s="23" t="s">
        <v>1007</v>
      </c>
      <c r="E2133" s="24">
        <v>44144</v>
      </c>
      <c r="F2133" s="23">
        <v>15</v>
      </c>
      <c r="G2133" s="23">
        <v>15</v>
      </c>
      <c r="H2133" s="25"/>
    </row>
    <row r="2134" spans="1:8" x14ac:dyDescent="0.25">
      <c r="A2134" s="23">
        <v>5801538834</v>
      </c>
      <c r="B2134" s="23" t="s">
        <v>48</v>
      </c>
      <c r="C2134" s="24">
        <v>44076</v>
      </c>
      <c r="D2134" s="23" t="s">
        <v>1007</v>
      </c>
      <c r="E2134" s="24">
        <v>44144</v>
      </c>
      <c r="F2134" s="23">
        <v>43</v>
      </c>
      <c r="G2134" s="23"/>
      <c r="H2134" s="25"/>
    </row>
    <row r="2135" spans="1:8" x14ac:dyDescent="0.25">
      <c r="A2135" s="23">
        <v>504003307</v>
      </c>
      <c r="B2135" s="23" t="s">
        <v>48</v>
      </c>
      <c r="C2135" s="24">
        <v>44076</v>
      </c>
      <c r="D2135" s="23" t="s">
        <v>1007</v>
      </c>
      <c r="E2135" s="24">
        <v>44144</v>
      </c>
      <c r="F2135" s="23">
        <v>30</v>
      </c>
      <c r="G2135" s="23">
        <v>1</v>
      </c>
      <c r="H2135" s="25"/>
    </row>
    <row r="2136" spans="1:8" x14ac:dyDescent="0.25">
      <c r="A2136" s="23">
        <v>5801376667</v>
      </c>
      <c r="B2136" s="23" t="s">
        <v>48</v>
      </c>
      <c r="C2136" s="24">
        <v>44076</v>
      </c>
      <c r="D2136" s="23" t="s">
        <v>1007</v>
      </c>
      <c r="E2136" s="24">
        <v>44144</v>
      </c>
      <c r="F2136" s="23">
        <v>30</v>
      </c>
      <c r="G2136" s="23"/>
      <c r="H2136" s="25"/>
    </row>
    <row r="2137" spans="1:8" x14ac:dyDescent="0.25">
      <c r="A2137" s="23">
        <v>504354439</v>
      </c>
      <c r="B2137" s="23" t="s">
        <v>48</v>
      </c>
      <c r="C2137" s="24">
        <v>44076</v>
      </c>
      <c r="D2137" s="23" t="s">
        <v>1007</v>
      </c>
      <c r="E2137" s="24">
        <v>44144</v>
      </c>
      <c r="F2137" s="23">
        <v>20</v>
      </c>
      <c r="G2137" s="23"/>
      <c r="H2137" s="25"/>
    </row>
    <row r="2138" spans="1:8" x14ac:dyDescent="0.25">
      <c r="A2138" s="23">
        <v>504093075</v>
      </c>
      <c r="B2138" s="23" t="s">
        <v>48</v>
      </c>
      <c r="C2138" s="24">
        <v>44076</v>
      </c>
      <c r="D2138" s="23" t="s">
        <v>1007</v>
      </c>
      <c r="E2138" s="24">
        <v>44144</v>
      </c>
      <c r="F2138" s="23">
        <v>24</v>
      </c>
      <c r="G2138" s="23">
        <v>4</v>
      </c>
      <c r="H2138" s="25"/>
    </row>
    <row r="2139" spans="1:8" x14ac:dyDescent="0.25">
      <c r="A2139" s="23">
        <v>504344694</v>
      </c>
      <c r="B2139" s="23" t="s">
        <v>48</v>
      </c>
      <c r="C2139" s="24">
        <v>44076</v>
      </c>
      <c r="D2139" s="23" t="s">
        <v>1007</v>
      </c>
      <c r="E2139" s="24">
        <v>44144</v>
      </c>
      <c r="F2139" s="23">
        <v>595</v>
      </c>
      <c r="G2139" s="23">
        <v>20</v>
      </c>
      <c r="H2139" s="25"/>
    </row>
    <row r="2140" spans="1:8" x14ac:dyDescent="0.25">
      <c r="A2140" s="23">
        <v>5801605828</v>
      </c>
      <c r="B2140" s="23" t="s">
        <v>48</v>
      </c>
      <c r="C2140" s="24">
        <v>44076</v>
      </c>
      <c r="D2140" s="23" t="s">
        <v>1007</v>
      </c>
      <c r="E2140" s="24">
        <v>44144</v>
      </c>
      <c r="F2140" s="23">
        <v>41</v>
      </c>
      <c r="G2140" s="23">
        <v>19</v>
      </c>
      <c r="H2140" s="25"/>
    </row>
    <row r="2141" spans="1:8" x14ac:dyDescent="0.25">
      <c r="A2141" s="23">
        <v>5802178348</v>
      </c>
      <c r="B2141" s="23" t="s">
        <v>48</v>
      </c>
      <c r="C2141" s="24">
        <v>44076</v>
      </c>
      <c r="D2141" s="23" t="s">
        <v>1007</v>
      </c>
      <c r="E2141" s="24">
        <v>44144</v>
      </c>
      <c r="F2141" s="23">
        <v>36</v>
      </c>
      <c r="G2141" s="23">
        <v>18</v>
      </c>
      <c r="H2141" s="25"/>
    </row>
    <row r="2142" spans="1:8" x14ac:dyDescent="0.25">
      <c r="A2142" s="23">
        <v>504291053</v>
      </c>
      <c r="B2142" s="23" t="s">
        <v>48</v>
      </c>
      <c r="C2142" s="24">
        <v>44076</v>
      </c>
      <c r="D2142" s="23" t="s">
        <v>1007</v>
      </c>
      <c r="E2142" s="24">
        <v>44144</v>
      </c>
      <c r="F2142" s="23">
        <v>12</v>
      </c>
      <c r="G2142" s="23"/>
      <c r="H2142" s="25"/>
    </row>
    <row r="2143" spans="1:8" x14ac:dyDescent="0.25">
      <c r="A2143" s="23">
        <v>5801748769</v>
      </c>
      <c r="B2143" s="23" t="s">
        <v>48</v>
      </c>
      <c r="C2143" s="24">
        <v>44076</v>
      </c>
      <c r="D2143" s="23" t="s">
        <v>1007</v>
      </c>
      <c r="E2143" s="24">
        <v>44144</v>
      </c>
      <c r="F2143" s="23">
        <v>50</v>
      </c>
      <c r="G2143" s="23"/>
      <c r="H2143" s="25"/>
    </row>
    <row r="2144" spans="1:8" x14ac:dyDescent="0.25">
      <c r="A2144" s="23">
        <v>504245279</v>
      </c>
      <c r="B2144" s="23" t="s">
        <v>48</v>
      </c>
      <c r="C2144" s="24">
        <v>44076</v>
      </c>
      <c r="D2144" s="23" t="s">
        <v>1007</v>
      </c>
      <c r="E2144" s="24">
        <v>44144</v>
      </c>
      <c r="F2144" s="23">
        <v>30</v>
      </c>
      <c r="G2144" s="23"/>
      <c r="H2144" s="25"/>
    </row>
    <row r="2145" spans="1:8" x14ac:dyDescent="0.25">
      <c r="A2145" s="23">
        <v>5801633825</v>
      </c>
      <c r="B2145" s="23" t="s">
        <v>48</v>
      </c>
      <c r="C2145" s="24">
        <v>44076</v>
      </c>
      <c r="D2145" s="23" t="s">
        <v>1007</v>
      </c>
      <c r="E2145" s="24">
        <v>44144</v>
      </c>
      <c r="F2145" s="23">
        <v>45</v>
      </c>
      <c r="G2145" s="23">
        <v>14</v>
      </c>
      <c r="H2145" s="25"/>
    </row>
    <row r="2146" spans="1:8" x14ac:dyDescent="0.25">
      <c r="A2146" s="23">
        <v>5801614566</v>
      </c>
      <c r="B2146" s="23" t="s">
        <v>48</v>
      </c>
      <c r="C2146" s="24">
        <v>44076</v>
      </c>
      <c r="D2146" s="23" t="s">
        <v>1007</v>
      </c>
      <c r="E2146" s="24">
        <v>44144</v>
      </c>
      <c r="F2146" s="23">
        <v>25</v>
      </c>
      <c r="G2146" s="23"/>
      <c r="H2146" s="25"/>
    </row>
    <row r="2147" spans="1:8" x14ac:dyDescent="0.25">
      <c r="A2147" s="23">
        <v>5801543355</v>
      </c>
      <c r="B2147" s="23" t="s">
        <v>48</v>
      </c>
      <c r="C2147" s="24">
        <v>44076</v>
      </c>
      <c r="D2147" s="23" t="s">
        <v>1007</v>
      </c>
      <c r="E2147" s="24">
        <v>44144</v>
      </c>
      <c r="F2147" s="23">
        <v>48</v>
      </c>
      <c r="G2147" s="23"/>
      <c r="H2147" s="25"/>
    </row>
    <row r="2148" spans="1:8" x14ac:dyDescent="0.25">
      <c r="A2148" s="23">
        <v>5801378195</v>
      </c>
      <c r="B2148" s="23" t="s">
        <v>48</v>
      </c>
      <c r="C2148" s="24">
        <v>44076</v>
      </c>
      <c r="D2148" s="23" t="s">
        <v>1007</v>
      </c>
      <c r="E2148" s="24">
        <v>44144</v>
      </c>
      <c r="F2148" s="23">
        <v>40</v>
      </c>
      <c r="G2148" s="23"/>
      <c r="H2148" s="25"/>
    </row>
    <row r="2149" spans="1:8" x14ac:dyDescent="0.25">
      <c r="A2149" s="23">
        <v>5801463087</v>
      </c>
      <c r="B2149" s="23" t="s">
        <v>48</v>
      </c>
      <c r="C2149" s="24">
        <v>44076</v>
      </c>
      <c r="D2149" s="23" t="s">
        <v>1007</v>
      </c>
      <c r="E2149" s="24">
        <v>44144</v>
      </c>
      <c r="F2149" s="23">
        <v>40</v>
      </c>
      <c r="G2149" s="23"/>
      <c r="H2149" s="25"/>
    </row>
    <row r="2150" spans="1:8" x14ac:dyDescent="0.25">
      <c r="A2150" s="23">
        <v>5801589586</v>
      </c>
      <c r="B2150" s="23" t="s">
        <v>48</v>
      </c>
      <c r="C2150" s="24">
        <v>44076</v>
      </c>
      <c r="D2150" s="23" t="s">
        <v>1007</v>
      </c>
      <c r="E2150" s="24">
        <v>44144</v>
      </c>
      <c r="F2150" s="23">
        <v>5</v>
      </c>
      <c r="G2150" s="23"/>
      <c r="H2150" s="25"/>
    </row>
    <row r="2151" spans="1:8" x14ac:dyDescent="0.25">
      <c r="A2151" s="23">
        <v>5801391631</v>
      </c>
      <c r="B2151" s="23" t="s">
        <v>48</v>
      </c>
      <c r="C2151" s="24">
        <v>44076</v>
      </c>
      <c r="D2151" s="23" t="s">
        <v>1007</v>
      </c>
      <c r="E2151" s="24">
        <v>44144</v>
      </c>
      <c r="F2151" s="23">
        <v>40</v>
      </c>
      <c r="G2151" s="23">
        <v>3</v>
      </c>
      <c r="H2151" s="25"/>
    </row>
    <row r="2152" spans="1:8" x14ac:dyDescent="0.25">
      <c r="A2152" s="23">
        <v>5801395605</v>
      </c>
      <c r="B2152" s="23" t="s">
        <v>48</v>
      </c>
      <c r="C2152" s="24">
        <v>44076</v>
      </c>
      <c r="D2152" s="23" t="s">
        <v>1007</v>
      </c>
      <c r="E2152" s="24">
        <v>44144</v>
      </c>
      <c r="F2152" s="23">
        <v>20</v>
      </c>
      <c r="G2152" s="23"/>
      <c r="H2152" s="25"/>
    </row>
    <row r="2153" spans="1:8" x14ac:dyDescent="0.25">
      <c r="A2153" s="23">
        <v>5801556304</v>
      </c>
      <c r="B2153" s="23" t="s">
        <v>48</v>
      </c>
      <c r="C2153" s="24">
        <v>44076</v>
      </c>
      <c r="D2153" s="23" t="s">
        <v>1007</v>
      </c>
      <c r="E2153" s="24">
        <v>44144</v>
      </c>
      <c r="F2153" s="23">
        <v>36</v>
      </c>
      <c r="G2153" s="23"/>
      <c r="H2153" s="25"/>
    </row>
    <row r="2154" spans="1:8" x14ac:dyDescent="0.25">
      <c r="A2154" s="23">
        <v>5801525843</v>
      </c>
      <c r="B2154" s="23" t="s">
        <v>48</v>
      </c>
      <c r="C2154" s="24">
        <v>44076</v>
      </c>
      <c r="D2154" s="23" t="s">
        <v>1007</v>
      </c>
      <c r="E2154" s="24">
        <v>44144</v>
      </c>
      <c r="F2154" s="23">
        <v>45</v>
      </c>
      <c r="G2154" s="23"/>
      <c r="H2154" s="25"/>
    </row>
    <row r="2155" spans="1:8" x14ac:dyDescent="0.25">
      <c r="A2155" s="23">
        <v>5801602312</v>
      </c>
      <c r="B2155" s="23" t="s">
        <v>48</v>
      </c>
      <c r="C2155" s="24">
        <v>44076</v>
      </c>
      <c r="D2155" s="23" t="s">
        <v>1007</v>
      </c>
      <c r="E2155" s="24">
        <v>44144</v>
      </c>
      <c r="F2155" s="23">
        <v>45</v>
      </c>
      <c r="G2155" s="23"/>
      <c r="H2155" s="25"/>
    </row>
    <row r="2156" spans="1:8" x14ac:dyDescent="0.25">
      <c r="A2156" s="23">
        <v>504360534</v>
      </c>
      <c r="B2156" s="23" t="s">
        <v>48</v>
      </c>
      <c r="C2156" s="24">
        <v>44076</v>
      </c>
      <c r="D2156" s="23" t="s">
        <v>1007</v>
      </c>
      <c r="E2156" s="24">
        <v>44144</v>
      </c>
      <c r="F2156" s="23">
        <v>14</v>
      </c>
      <c r="G2156" s="23"/>
      <c r="H2156" s="25"/>
    </row>
    <row r="2157" spans="1:8" x14ac:dyDescent="0.25">
      <c r="A2157" s="23">
        <v>5801600393</v>
      </c>
      <c r="B2157" s="23" t="s">
        <v>48</v>
      </c>
      <c r="C2157" s="24">
        <v>44076</v>
      </c>
      <c r="D2157" s="23" t="s">
        <v>1007</v>
      </c>
      <c r="E2157" s="24">
        <v>44144</v>
      </c>
      <c r="F2157" s="23">
        <v>50</v>
      </c>
      <c r="G2157" s="23"/>
      <c r="H2157" s="25"/>
    </row>
    <row r="2158" spans="1:8" x14ac:dyDescent="0.25">
      <c r="A2158" s="23">
        <v>504291057</v>
      </c>
      <c r="B2158" s="23" t="s">
        <v>48</v>
      </c>
      <c r="C2158" s="24">
        <v>44076</v>
      </c>
      <c r="D2158" s="23" t="s">
        <v>1007</v>
      </c>
      <c r="E2158" s="24">
        <v>44144</v>
      </c>
      <c r="F2158" s="23">
        <v>38</v>
      </c>
      <c r="G2158" s="23">
        <v>6</v>
      </c>
      <c r="H2158" s="25"/>
    </row>
    <row r="2159" spans="1:8" x14ac:dyDescent="0.25">
      <c r="A2159" s="23">
        <v>5801592746</v>
      </c>
      <c r="B2159" s="23" t="s">
        <v>48</v>
      </c>
      <c r="C2159" s="24">
        <v>44076</v>
      </c>
      <c r="D2159" s="23" t="s">
        <v>1007</v>
      </c>
      <c r="E2159" s="24">
        <v>44144</v>
      </c>
      <c r="F2159" s="23">
        <v>47</v>
      </c>
      <c r="G2159" s="23">
        <v>6</v>
      </c>
      <c r="H2159" s="25"/>
    </row>
    <row r="2160" spans="1:8" x14ac:dyDescent="0.25">
      <c r="A2160" s="23">
        <v>5801629120</v>
      </c>
      <c r="B2160" s="23" t="s">
        <v>48</v>
      </c>
      <c r="C2160" s="24">
        <v>44076</v>
      </c>
      <c r="D2160" s="23" t="s">
        <v>1007</v>
      </c>
      <c r="E2160" s="24">
        <v>44144</v>
      </c>
      <c r="F2160" s="23">
        <v>50</v>
      </c>
      <c r="G2160" s="23"/>
      <c r="H2160" s="25"/>
    </row>
    <row r="2161" spans="1:8" x14ac:dyDescent="0.25">
      <c r="A2161" s="23">
        <v>5801628860</v>
      </c>
      <c r="B2161" s="23" t="s">
        <v>48</v>
      </c>
      <c r="C2161" s="24">
        <v>44076</v>
      </c>
      <c r="D2161" s="23" t="s">
        <v>1007</v>
      </c>
      <c r="E2161" s="24">
        <v>44144</v>
      </c>
      <c r="F2161" s="23">
        <v>50</v>
      </c>
      <c r="G2161" s="23"/>
      <c r="H2161" s="25"/>
    </row>
    <row r="2162" spans="1:8" x14ac:dyDescent="0.25">
      <c r="A2162" s="23">
        <v>5801628858</v>
      </c>
      <c r="B2162" s="23" t="s">
        <v>48</v>
      </c>
      <c r="C2162" s="24">
        <v>44076</v>
      </c>
      <c r="D2162" s="23" t="s">
        <v>1007</v>
      </c>
      <c r="E2162" s="24">
        <v>44144</v>
      </c>
      <c r="F2162" s="23">
        <v>50</v>
      </c>
      <c r="G2162" s="23"/>
      <c r="H2162" s="25"/>
    </row>
    <row r="2163" spans="1:8" x14ac:dyDescent="0.25">
      <c r="A2163" s="23">
        <v>5801628468</v>
      </c>
      <c r="B2163" s="23" t="s">
        <v>48</v>
      </c>
      <c r="C2163" s="24">
        <v>44076</v>
      </c>
      <c r="D2163" s="23" t="s">
        <v>1007</v>
      </c>
      <c r="E2163" s="24">
        <v>44144</v>
      </c>
      <c r="F2163" s="23">
        <v>30</v>
      </c>
      <c r="G2163" s="23"/>
      <c r="H2163" s="25"/>
    </row>
    <row r="2164" spans="1:8" x14ac:dyDescent="0.25">
      <c r="A2164" s="23">
        <v>5801597613</v>
      </c>
      <c r="B2164" s="23" t="s">
        <v>48</v>
      </c>
      <c r="C2164" s="24">
        <v>44076</v>
      </c>
      <c r="D2164" s="23" t="s">
        <v>1007</v>
      </c>
      <c r="E2164" s="24">
        <v>44144</v>
      </c>
      <c r="F2164" s="23">
        <v>47</v>
      </c>
      <c r="G2164" s="23"/>
      <c r="H2164" s="25"/>
    </row>
    <row r="2165" spans="1:8" x14ac:dyDescent="0.25">
      <c r="A2165" s="23">
        <v>5801591836</v>
      </c>
      <c r="B2165" s="23" t="s">
        <v>48</v>
      </c>
      <c r="C2165" s="24">
        <v>44076</v>
      </c>
      <c r="D2165" s="23" t="s">
        <v>1007</v>
      </c>
      <c r="E2165" s="24">
        <v>44144</v>
      </c>
      <c r="F2165" s="23">
        <v>44</v>
      </c>
      <c r="G2165" s="23"/>
      <c r="H2165" s="25"/>
    </row>
    <row r="2166" spans="1:8" x14ac:dyDescent="0.25">
      <c r="A2166" s="23">
        <v>5801543477</v>
      </c>
      <c r="B2166" s="23" t="s">
        <v>48</v>
      </c>
      <c r="C2166" s="24">
        <v>44076</v>
      </c>
      <c r="D2166" s="23" t="s">
        <v>1007</v>
      </c>
      <c r="E2166" s="24">
        <v>44144</v>
      </c>
      <c r="F2166" s="23">
        <v>90</v>
      </c>
      <c r="G2166" s="23"/>
      <c r="H2166" s="25"/>
    </row>
    <row r="2167" spans="1:8" x14ac:dyDescent="0.25">
      <c r="A2167" s="23">
        <v>5801615392</v>
      </c>
      <c r="B2167" s="23" t="s">
        <v>48</v>
      </c>
      <c r="C2167" s="24">
        <v>44076</v>
      </c>
      <c r="D2167" s="23" t="s">
        <v>1007</v>
      </c>
      <c r="E2167" s="24">
        <v>44144</v>
      </c>
      <c r="F2167" s="23">
        <v>42</v>
      </c>
      <c r="G2167" s="23"/>
      <c r="H2167" s="25"/>
    </row>
    <row r="2168" spans="1:8" x14ac:dyDescent="0.25">
      <c r="A2168" s="23">
        <v>504389253</v>
      </c>
      <c r="B2168" s="23" t="s">
        <v>48</v>
      </c>
      <c r="C2168" s="24">
        <v>44076</v>
      </c>
      <c r="D2168" s="23" t="s">
        <v>1007</v>
      </c>
      <c r="E2168" s="24">
        <v>44144</v>
      </c>
      <c r="F2168" s="23">
        <v>40</v>
      </c>
      <c r="G2168" s="23">
        <v>4</v>
      </c>
      <c r="H2168" s="25"/>
    </row>
    <row r="2169" spans="1:8" x14ac:dyDescent="0.25">
      <c r="A2169" s="23">
        <v>5801629783</v>
      </c>
      <c r="B2169" s="23" t="s">
        <v>48</v>
      </c>
      <c r="C2169" s="24">
        <v>44076</v>
      </c>
      <c r="D2169" s="23" t="s">
        <v>1007</v>
      </c>
      <c r="E2169" s="24">
        <v>44144</v>
      </c>
      <c r="F2169" s="23">
        <v>45</v>
      </c>
      <c r="G2169" s="23"/>
      <c r="H2169" s="25"/>
    </row>
    <row r="2170" spans="1:8" x14ac:dyDescent="0.25">
      <c r="A2170" s="23">
        <v>5802025121</v>
      </c>
      <c r="B2170" s="23" t="s">
        <v>48</v>
      </c>
      <c r="C2170" s="24">
        <v>44076</v>
      </c>
      <c r="D2170" s="23" t="s">
        <v>1007</v>
      </c>
      <c r="E2170" s="24">
        <v>44144</v>
      </c>
      <c r="F2170" s="23">
        <v>40</v>
      </c>
      <c r="G2170" s="23"/>
      <c r="H2170" s="25"/>
    </row>
    <row r="2171" spans="1:8" x14ac:dyDescent="0.25">
      <c r="A2171" s="23">
        <v>504389254</v>
      </c>
      <c r="B2171" s="23" t="s">
        <v>48</v>
      </c>
      <c r="C2171" s="24">
        <v>44076</v>
      </c>
      <c r="D2171" s="23" t="s">
        <v>1007</v>
      </c>
      <c r="E2171" s="24">
        <v>44144</v>
      </c>
      <c r="F2171" s="23">
        <v>20</v>
      </c>
      <c r="G2171" s="23">
        <v>12</v>
      </c>
      <c r="H2171" s="25"/>
    </row>
    <row r="2172" spans="1:8" x14ac:dyDescent="0.25">
      <c r="A2172" s="23">
        <v>5801391628</v>
      </c>
      <c r="B2172" s="23" t="s">
        <v>48</v>
      </c>
      <c r="C2172" s="24">
        <v>44076</v>
      </c>
      <c r="D2172" s="23" t="s">
        <v>1007</v>
      </c>
      <c r="E2172" s="24">
        <v>44144</v>
      </c>
      <c r="F2172" s="23">
        <v>35</v>
      </c>
      <c r="G2172" s="23">
        <v>2</v>
      </c>
      <c r="H2172" s="25"/>
    </row>
    <row r="2173" spans="1:8" x14ac:dyDescent="0.25">
      <c r="A2173" s="23">
        <v>5802078325</v>
      </c>
      <c r="B2173" s="23" t="s">
        <v>48</v>
      </c>
      <c r="C2173" s="24">
        <v>44076</v>
      </c>
      <c r="D2173" s="23" t="s">
        <v>1007</v>
      </c>
      <c r="E2173" s="24">
        <v>44144</v>
      </c>
      <c r="F2173" s="23">
        <v>40</v>
      </c>
      <c r="G2173" s="23">
        <v>14</v>
      </c>
      <c r="H2173" s="25"/>
    </row>
    <row r="2174" spans="1:8" x14ac:dyDescent="0.25">
      <c r="A2174" s="23">
        <v>5801647054</v>
      </c>
      <c r="B2174" s="23" t="s">
        <v>48</v>
      </c>
      <c r="C2174" s="24">
        <v>44076</v>
      </c>
      <c r="D2174" s="23" t="s">
        <v>1007</v>
      </c>
      <c r="E2174" s="24">
        <v>44144</v>
      </c>
      <c r="F2174" s="23">
        <v>80</v>
      </c>
      <c r="G2174" s="23"/>
      <c r="H2174" s="25"/>
    </row>
    <row r="2175" spans="1:8" x14ac:dyDescent="0.25">
      <c r="A2175" s="23">
        <v>5801598484</v>
      </c>
      <c r="B2175" s="23" t="s">
        <v>48</v>
      </c>
      <c r="C2175" s="24">
        <v>44076</v>
      </c>
      <c r="D2175" s="23" t="s">
        <v>1007</v>
      </c>
      <c r="E2175" s="24">
        <v>44144</v>
      </c>
      <c r="F2175" s="23">
        <v>40</v>
      </c>
      <c r="G2175" s="23">
        <v>1</v>
      </c>
      <c r="H2175" s="25"/>
    </row>
    <row r="2176" spans="1:8" x14ac:dyDescent="0.25">
      <c r="A2176" s="23">
        <v>5802189290</v>
      </c>
      <c r="B2176" s="23" t="s">
        <v>48</v>
      </c>
      <c r="C2176" s="24">
        <v>44076</v>
      </c>
      <c r="D2176" s="23" t="s">
        <v>1007</v>
      </c>
      <c r="E2176" s="24">
        <v>44144</v>
      </c>
      <c r="F2176" s="23">
        <v>35</v>
      </c>
      <c r="G2176" s="23"/>
      <c r="H2176" s="25"/>
    </row>
    <row r="2177" spans="1:8" x14ac:dyDescent="0.25">
      <c r="A2177" s="23">
        <v>5802195325</v>
      </c>
      <c r="B2177" s="23" t="s">
        <v>48</v>
      </c>
      <c r="C2177" s="24">
        <v>44076</v>
      </c>
      <c r="D2177" s="23" t="s">
        <v>1007</v>
      </c>
      <c r="E2177" s="24">
        <v>44144</v>
      </c>
      <c r="F2177" s="23">
        <v>45</v>
      </c>
      <c r="G2177" s="23"/>
      <c r="H2177" s="25"/>
    </row>
    <row r="2178" spans="1:8" x14ac:dyDescent="0.25">
      <c r="A2178" s="23">
        <v>504291055</v>
      </c>
      <c r="B2178" s="23" t="s">
        <v>48</v>
      </c>
      <c r="C2178" s="24">
        <v>44076</v>
      </c>
      <c r="D2178" s="23" t="s">
        <v>1007</v>
      </c>
      <c r="E2178" s="24">
        <v>44144</v>
      </c>
      <c r="F2178" s="23">
        <v>40</v>
      </c>
      <c r="G2178" s="23"/>
      <c r="H2178" s="25"/>
    </row>
    <row r="2179" spans="1:8" x14ac:dyDescent="0.25">
      <c r="A2179" s="23">
        <v>504256830</v>
      </c>
      <c r="B2179" s="23" t="s">
        <v>48</v>
      </c>
      <c r="C2179" s="24">
        <v>44076</v>
      </c>
      <c r="D2179" s="23" t="s">
        <v>1007</v>
      </c>
      <c r="E2179" s="24">
        <v>44144</v>
      </c>
      <c r="F2179" s="23">
        <v>41</v>
      </c>
      <c r="G2179" s="23"/>
      <c r="H2179" s="25"/>
    </row>
    <row r="2180" spans="1:8" x14ac:dyDescent="0.25">
      <c r="A2180" s="23">
        <v>500055465</v>
      </c>
      <c r="B2180" s="23" t="s">
        <v>732</v>
      </c>
      <c r="C2180" s="24">
        <v>44077</v>
      </c>
      <c r="D2180" s="23" t="s">
        <v>822</v>
      </c>
      <c r="E2180" s="24">
        <v>44166</v>
      </c>
      <c r="F2180" s="23">
        <v>80</v>
      </c>
      <c r="G2180" s="23">
        <v>0</v>
      </c>
      <c r="H2180" s="25"/>
    </row>
    <row r="2181" spans="1:8" x14ac:dyDescent="0.25">
      <c r="A2181" s="23">
        <v>500054560</v>
      </c>
      <c r="B2181" s="23" t="s">
        <v>732</v>
      </c>
      <c r="C2181" s="24">
        <v>44077</v>
      </c>
      <c r="D2181" s="23" t="s">
        <v>734</v>
      </c>
      <c r="E2181" s="24">
        <v>44166</v>
      </c>
      <c r="F2181" s="23">
        <v>300</v>
      </c>
      <c r="G2181" s="23">
        <v>0</v>
      </c>
      <c r="H2181" s="25"/>
    </row>
    <row r="2182" spans="1:8" x14ac:dyDescent="0.25">
      <c r="A2182" s="23">
        <v>2996854</v>
      </c>
      <c r="B2182" s="23" t="s">
        <v>732</v>
      </c>
      <c r="C2182" s="24">
        <v>44077</v>
      </c>
      <c r="D2182" s="23" t="s">
        <v>846</v>
      </c>
      <c r="E2182" s="24">
        <v>44166</v>
      </c>
      <c r="F2182" s="23">
        <v>80</v>
      </c>
      <c r="G2182" s="23">
        <v>0</v>
      </c>
      <c r="H2182" s="25"/>
    </row>
    <row r="2183" spans="1:8" x14ac:dyDescent="0.25">
      <c r="A2183" s="23">
        <v>2996846</v>
      </c>
      <c r="B2183" s="23" t="s">
        <v>732</v>
      </c>
      <c r="C2183" s="24">
        <v>44077</v>
      </c>
      <c r="D2183" s="23" t="s">
        <v>843</v>
      </c>
      <c r="E2183" s="24">
        <v>44166</v>
      </c>
      <c r="F2183" s="23">
        <v>102</v>
      </c>
      <c r="G2183" s="23">
        <v>0</v>
      </c>
      <c r="H2183" s="25"/>
    </row>
    <row r="2184" spans="1:8" x14ac:dyDescent="0.25">
      <c r="A2184" s="23">
        <v>500055469</v>
      </c>
      <c r="B2184" s="23" t="s">
        <v>732</v>
      </c>
      <c r="C2184" s="24">
        <v>44077</v>
      </c>
      <c r="D2184" s="23" t="s">
        <v>1008</v>
      </c>
      <c r="E2184" s="24">
        <v>44166</v>
      </c>
      <c r="F2184" s="23">
        <v>200</v>
      </c>
      <c r="G2184" s="23"/>
      <c r="H2184" s="25"/>
    </row>
    <row r="2185" spans="1:8" x14ac:dyDescent="0.25">
      <c r="A2185" s="23">
        <v>2996971</v>
      </c>
      <c r="B2185" s="23" t="s">
        <v>48</v>
      </c>
      <c r="C2185" s="24">
        <v>44077</v>
      </c>
      <c r="D2185" s="23" t="s">
        <v>1009</v>
      </c>
      <c r="E2185" s="24">
        <v>44140</v>
      </c>
      <c r="F2185" s="23">
        <v>12</v>
      </c>
      <c r="G2185" s="23">
        <v>0</v>
      </c>
      <c r="H2185" s="25"/>
    </row>
    <row r="2186" spans="1:8" x14ac:dyDescent="0.25">
      <c r="A2186" s="23">
        <v>2995785</v>
      </c>
      <c r="B2186" s="23" t="s">
        <v>48</v>
      </c>
      <c r="C2186" s="24">
        <v>44077</v>
      </c>
      <c r="D2186" s="23" t="s">
        <v>1009</v>
      </c>
      <c r="E2186" s="24">
        <v>44140</v>
      </c>
      <c r="F2186" s="23">
        <v>52</v>
      </c>
      <c r="G2186" s="23">
        <v>0</v>
      </c>
      <c r="H2186" s="25"/>
    </row>
    <row r="2187" spans="1:8" x14ac:dyDescent="0.25">
      <c r="A2187" s="23">
        <v>61142864</v>
      </c>
      <c r="B2187" s="23" t="s">
        <v>763</v>
      </c>
      <c r="C2187" s="24">
        <v>44077</v>
      </c>
      <c r="D2187" s="23" t="s">
        <v>1010</v>
      </c>
      <c r="E2187" s="24">
        <v>44088</v>
      </c>
      <c r="F2187" s="23">
        <v>6000</v>
      </c>
      <c r="G2187" s="23">
        <v>6000</v>
      </c>
      <c r="H2187" s="25"/>
    </row>
    <row r="2188" spans="1:8" x14ac:dyDescent="0.25">
      <c r="A2188" s="23">
        <v>98484659</v>
      </c>
      <c r="B2188" s="23" t="s">
        <v>48</v>
      </c>
      <c r="C2188" s="24">
        <v>44077</v>
      </c>
      <c r="D2188" s="23" t="s">
        <v>1009</v>
      </c>
      <c r="E2188" s="24">
        <v>44140</v>
      </c>
      <c r="F2188" s="23">
        <v>300</v>
      </c>
      <c r="G2188" s="23">
        <v>0</v>
      </c>
      <c r="H2188" s="25"/>
    </row>
    <row r="2189" spans="1:8" x14ac:dyDescent="0.25">
      <c r="A2189" s="23">
        <v>504050244</v>
      </c>
      <c r="B2189" s="23" t="s">
        <v>48</v>
      </c>
      <c r="C2189" s="24">
        <v>44077</v>
      </c>
      <c r="D2189" s="23" t="s">
        <v>1009</v>
      </c>
      <c r="E2189" s="24">
        <v>44140</v>
      </c>
      <c r="F2189" s="23">
        <v>300</v>
      </c>
      <c r="G2189" s="23">
        <v>0</v>
      </c>
      <c r="H2189" s="25"/>
    </row>
    <row r="2190" spans="1:8" x14ac:dyDescent="0.25">
      <c r="A2190" s="23">
        <v>504020930</v>
      </c>
      <c r="B2190" s="23" t="s">
        <v>48</v>
      </c>
      <c r="C2190" s="24">
        <v>44077</v>
      </c>
      <c r="D2190" s="23" t="s">
        <v>1009</v>
      </c>
      <c r="E2190" s="24">
        <v>44140</v>
      </c>
      <c r="F2190" s="23">
        <v>40</v>
      </c>
      <c r="G2190" s="23">
        <v>0</v>
      </c>
      <c r="H2190" s="25"/>
    </row>
    <row r="2191" spans="1:8" x14ac:dyDescent="0.25">
      <c r="A2191" s="23">
        <v>504077557</v>
      </c>
      <c r="B2191" s="23" t="s">
        <v>48</v>
      </c>
      <c r="C2191" s="24">
        <v>44077</v>
      </c>
      <c r="D2191" s="23" t="s">
        <v>1009</v>
      </c>
      <c r="E2191" s="24">
        <v>44140</v>
      </c>
      <c r="F2191" s="23">
        <v>890</v>
      </c>
      <c r="G2191" s="23">
        <v>0</v>
      </c>
      <c r="H2191" s="25"/>
    </row>
    <row r="2192" spans="1:8" x14ac:dyDescent="0.25">
      <c r="A2192" s="23">
        <v>504386445</v>
      </c>
      <c r="B2192" s="23" t="s">
        <v>48</v>
      </c>
      <c r="C2192" s="24">
        <v>44077</v>
      </c>
      <c r="D2192" s="23" t="s">
        <v>1009</v>
      </c>
      <c r="E2192" s="24">
        <v>44140</v>
      </c>
      <c r="F2192" s="23">
        <v>328</v>
      </c>
      <c r="G2192" s="23">
        <v>0</v>
      </c>
      <c r="H2192" s="25"/>
    </row>
    <row r="2193" spans="1:8" x14ac:dyDescent="0.25">
      <c r="A2193" s="23">
        <v>504382372</v>
      </c>
      <c r="B2193" s="23" t="s">
        <v>48</v>
      </c>
      <c r="C2193" s="24">
        <v>44077</v>
      </c>
      <c r="D2193" s="23" t="s">
        <v>1009</v>
      </c>
      <c r="E2193" s="24">
        <v>44140</v>
      </c>
      <c r="F2193" s="23">
        <v>49</v>
      </c>
      <c r="G2193" s="23">
        <v>24</v>
      </c>
      <c r="H2193" s="25"/>
    </row>
    <row r="2194" spans="1:8" x14ac:dyDescent="0.25">
      <c r="A2194" s="23">
        <v>504384251</v>
      </c>
      <c r="B2194" s="23" t="s">
        <v>48</v>
      </c>
      <c r="C2194" s="24">
        <v>44077</v>
      </c>
      <c r="D2194" s="23" t="s">
        <v>1009</v>
      </c>
      <c r="E2194" s="24">
        <v>44140</v>
      </c>
      <c r="F2194" s="23">
        <v>192</v>
      </c>
      <c r="G2194" s="23">
        <v>0</v>
      </c>
      <c r="H2194" s="25"/>
    </row>
    <row r="2195" spans="1:8" x14ac:dyDescent="0.25">
      <c r="A2195" s="23">
        <v>5801645677</v>
      </c>
      <c r="B2195" s="23" t="s">
        <v>48</v>
      </c>
      <c r="C2195" s="24">
        <v>44077</v>
      </c>
      <c r="D2195" s="23" t="s">
        <v>1009</v>
      </c>
      <c r="E2195" s="24">
        <v>44140</v>
      </c>
      <c r="F2195" s="23">
        <v>176</v>
      </c>
      <c r="G2195" s="23">
        <v>0</v>
      </c>
      <c r="H2195" s="25"/>
    </row>
    <row r="2196" spans="1:8" x14ac:dyDescent="0.25">
      <c r="A2196" s="23">
        <v>5801547488</v>
      </c>
      <c r="B2196" s="23" t="s">
        <v>48</v>
      </c>
      <c r="C2196" s="24">
        <v>44077</v>
      </c>
      <c r="D2196" s="23" t="s">
        <v>1009</v>
      </c>
      <c r="E2196" s="24">
        <v>44140</v>
      </c>
      <c r="F2196" s="23">
        <v>168</v>
      </c>
      <c r="G2196" s="23">
        <v>22</v>
      </c>
      <c r="H2196" s="25"/>
    </row>
    <row r="2197" spans="1:8" x14ac:dyDescent="0.25">
      <c r="A2197" s="23">
        <v>5802102162</v>
      </c>
      <c r="B2197" s="23" t="s">
        <v>48</v>
      </c>
      <c r="C2197" s="24">
        <v>44077</v>
      </c>
      <c r="D2197" s="23" t="s">
        <v>1009</v>
      </c>
      <c r="E2197" s="24">
        <v>44140</v>
      </c>
      <c r="F2197" s="23">
        <v>286</v>
      </c>
      <c r="G2197" s="23">
        <v>0</v>
      </c>
      <c r="H2197" s="25"/>
    </row>
    <row r="2198" spans="1:8" x14ac:dyDescent="0.25">
      <c r="A2198" s="23">
        <v>5802021346</v>
      </c>
      <c r="B2198" s="23" t="s">
        <v>48</v>
      </c>
      <c r="C2198" s="24">
        <v>44077</v>
      </c>
      <c r="D2198" s="23" t="s">
        <v>1009</v>
      </c>
      <c r="E2198" s="24">
        <v>44140</v>
      </c>
      <c r="F2198" s="23">
        <v>480</v>
      </c>
      <c r="G2198" s="23">
        <v>0</v>
      </c>
      <c r="H2198" s="25"/>
    </row>
    <row r="2199" spans="1:8" x14ac:dyDescent="0.25">
      <c r="A2199" s="23">
        <v>5801452789</v>
      </c>
      <c r="B2199" s="23" t="s">
        <v>48</v>
      </c>
      <c r="C2199" s="24">
        <v>44077</v>
      </c>
      <c r="D2199" s="23" t="s">
        <v>1011</v>
      </c>
      <c r="E2199" s="24">
        <v>44140</v>
      </c>
      <c r="F2199" s="23">
        <v>20</v>
      </c>
      <c r="G2199" s="23">
        <v>0</v>
      </c>
      <c r="H2199" s="25"/>
    </row>
    <row r="2200" spans="1:8" x14ac:dyDescent="0.25">
      <c r="A2200" s="23">
        <v>500086369</v>
      </c>
      <c r="B2200" s="23" t="s">
        <v>48</v>
      </c>
      <c r="C2200" s="24">
        <v>44077</v>
      </c>
      <c r="D2200" s="23" t="s">
        <v>1011</v>
      </c>
      <c r="E2200" s="24">
        <v>44140</v>
      </c>
      <c r="F2200" s="23">
        <v>6</v>
      </c>
      <c r="G2200" s="23">
        <v>0</v>
      </c>
      <c r="H2200" s="25"/>
    </row>
    <row r="2201" spans="1:8" x14ac:dyDescent="0.25">
      <c r="A2201" s="23">
        <v>504388000</v>
      </c>
      <c r="B2201" s="23" t="s">
        <v>48</v>
      </c>
      <c r="C2201" s="24">
        <v>44077</v>
      </c>
      <c r="D2201" s="23" t="s">
        <v>1011</v>
      </c>
      <c r="E2201" s="24">
        <v>44140</v>
      </c>
      <c r="F2201" s="23">
        <v>35</v>
      </c>
      <c r="G2201" s="23">
        <v>0</v>
      </c>
      <c r="H2201" s="25"/>
    </row>
    <row r="2202" spans="1:8" x14ac:dyDescent="0.25">
      <c r="A2202" s="23">
        <v>500333923</v>
      </c>
      <c r="B2202" s="23" t="s">
        <v>48</v>
      </c>
      <c r="C2202" s="24">
        <v>44077</v>
      </c>
      <c r="D2202" s="23" t="s">
        <v>1011</v>
      </c>
      <c r="E2202" s="24">
        <v>44140</v>
      </c>
      <c r="F2202" s="23">
        <v>5</v>
      </c>
      <c r="G2202" s="23">
        <v>0</v>
      </c>
      <c r="H2202" s="25"/>
    </row>
    <row r="2203" spans="1:8" x14ac:dyDescent="0.25">
      <c r="A2203" s="23">
        <v>504091402</v>
      </c>
      <c r="B2203" s="23" t="s">
        <v>48</v>
      </c>
      <c r="C2203" s="24">
        <v>44077</v>
      </c>
      <c r="D2203" s="23" t="s">
        <v>1011</v>
      </c>
      <c r="E2203" s="24">
        <v>44140</v>
      </c>
      <c r="F2203" s="23">
        <v>5</v>
      </c>
      <c r="G2203" s="23">
        <v>0</v>
      </c>
      <c r="H2203" s="25"/>
    </row>
    <row r="2204" spans="1:8" x14ac:dyDescent="0.25">
      <c r="A2204" s="23">
        <v>504028047</v>
      </c>
      <c r="B2204" s="23" t="s">
        <v>48</v>
      </c>
      <c r="C2204" s="24">
        <v>44077</v>
      </c>
      <c r="D2204" s="23" t="s">
        <v>1011</v>
      </c>
      <c r="E2204" s="24">
        <v>44140</v>
      </c>
      <c r="F2204" s="23">
        <v>4</v>
      </c>
      <c r="G2204" s="23">
        <v>0</v>
      </c>
      <c r="H2204" s="25"/>
    </row>
    <row r="2205" spans="1:8" x14ac:dyDescent="0.25">
      <c r="A2205" s="23">
        <v>504090549</v>
      </c>
      <c r="B2205" s="23" t="s">
        <v>48</v>
      </c>
      <c r="C2205" s="24">
        <v>44077</v>
      </c>
      <c r="D2205" s="23" t="s">
        <v>1011</v>
      </c>
      <c r="E2205" s="24">
        <v>44140</v>
      </c>
      <c r="F2205" s="23">
        <v>6</v>
      </c>
      <c r="G2205" s="23">
        <v>0</v>
      </c>
      <c r="H2205" s="25"/>
    </row>
    <row r="2206" spans="1:8" x14ac:dyDescent="0.25">
      <c r="A2206" s="23">
        <v>504099833</v>
      </c>
      <c r="B2206" s="23" t="s">
        <v>48</v>
      </c>
      <c r="C2206" s="24">
        <v>44077</v>
      </c>
      <c r="D2206" s="23" t="s">
        <v>1011</v>
      </c>
      <c r="E2206" s="24">
        <v>44140</v>
      </c>
      <c r="F2206" s="23">
        <v>3</v>
      </c>
      <c r="G2206" s="23">
        <v>0</v>
      </c>
      <c r="H2206" s="25"/>
    </row>
    <row r="2207" spans="1:8" x14ac:dyDescent="0.25">
      <c r="A2207" s="23">
        <v>504245603</v>
      </c>
      <c r="B2207" s="23" t="s">
        <v>48</v>
      </c>
      <c r="C2207" s="24">
        <v>44077</v>
      </c>
      <c r="D2207" s="23" t="s">
        <v>1011</v>
      </c>
      <c r="E2207" s="24">
        <v>44140</v>
      </c>
      <c r="F2207" s="23">
        <v>4</v>
      </c>
      <c r="G2207" s="23">
        <v>0</v>
      </c>
      <c r="H2207" s="25"/>
    </row>
    <row r="2208" spans="1:8" x14ac:dyDescent="0.25">
      <c r="A2208" s="23">
        <v>5801810950</v>
      </c>
      <c r="B2208" s="23" t="s">
        <v>48</v>
      </c>
      <c r="C2208" s="24">
        <v>44077</v>
      </c>
      <c r="D2208" s="23" t="s">
        <v>1011</v>
      </c>
      <c r="E2208" s="24">
        <v>44140</v>
      </c>
      <c r="F2208" s="23">
        <v>6</v>
      </c>
      <c r="G2208" s="23">
        <v>0</v>
      </c>
      <c r="H2208" s="25"/>
    </row>
    <row r="2209" spans="1:8" x14ac:dyDescent="0.25">
      <c r="A2209" s="23">
        <v>504355536</v>
      </c>
      <c r="B2209" s="23" t="s">
        <v>48</v>
      </c>
      <c r="C2209" s="24">
        <v>44077</v>
      </c>
      <c r="D2209" s="23" t="s">
        <v>1011</v>
      </c>
      <c r="E2209" s="24">
        <v>44140</v>
      </c>
      <c r="F2209" s="23">
        <v>82</v>
      </c>
      <c r="G2209" s="23">
        <v>0</v>
      </c>
      <c r="H2209" s="25"/>
    </row>
    <row r="2210" spans="1:8" x14ac:dyDescent="0.25">
      <c r="A2210" s="23">
        <v>4899039</v>
      </c>
      <c r="B2210" s="23" t="s">
        <v>48</v>
      </c>
      <c r="C2210" s="24">
        <v>44077</v>
      </c>
      <c r="D2210" s="23" t="s">
        <v>1011</v>
      </c>
      <c r="E2210" s="24">
        <v>44140</v>
      </c>
      <c r="F2210" s="23">
        <v>150</v>
      </c>
      <c r="G2210" s="23">
        <v>0</v>
      </c>
      <c r="H2210" s="25"/>
    </row>
    <row r="2211" spans="1:8" x14ac:dyDescent="0.25">
      <c r="A2211" s="23">
        <v>16674034</v>
      </c>
      <c r="B2211" s="23" t="s">
        <v>48</v>
      </c>
      <c r="C2211" s="24">
        <v>44077</v>
      </c>
      <c r="D2211" s="23" t="s">
        <v>1011</v>
      </c>
      <c r="E2211" s="24">
        <v>44140</v>
      </c>
      <c r="F2211" s="23">
        <v>180</v>
      </c>
      <c r="G2211" s="23">
        <v>0</v>
      </c>
      <c r="H2211" s="25"/>
    </row>
    <row r="2212" spans="1:8" x14ac:dyDescent="0.25">
      <c r="A2212" s="23">
        <v>42548584</v>
      </c>
      <c r="B2212" s="23" t="s">
        <v>48</v>
      </c>
      <c r="C2212" s="24">
        <v>44077</v>
      </c>
      <c r="D2212" s="23" t="s">
        <v>1011</v>
      </c>
      <c r="E2212" s="24">
        <v>44140</v>
      </c>
      <c r="F2212" s="23">
        <v>25</v>
      </c>
      <c r="G2212" s="23">
        <v>0</v>
      </c>
      <c r="H2212" s="25"/>
    </row>
    <row r="2213" spans="1:8" x14ac:dyDescent="0.25">
      <c r="A2213" s="23">
        <v>2991503</v>
      </c>
      <c r="B2213" s="23" t="s">
        <v>48</v>
      </c>
      <c r="C2213" s="24">
        <v>44077</v>
      </c>
      <c r="D2213" s="23" t="s">
        <v>1011</v>
      </c>
      <c r="E2213" s="24">
        <v>44140</v>
      </c>
      <c r="F2213" s="23">
        <v>2</v>
      </c>
      <c r="G2213" s="23">
        <v>0</v>
      </c>
      <c r="H2213" s="25"/>
    </row>
    <row r="2214" spans="1:8" x14ac:dyDescent="0.25">
      <c r="A2214" s="23">
        <v>2996901</v>
      </c>
      <c r="B2214" s="23" t="s">
        <v>48</v>
      </c>
      <c r="C2214" s="24">
        <v>44077</v>
      </c>
      <c r="D2214" s="23" t="s">
        <v>1011</v>
      </c>
      <c r="E2214" s="24">
        <v>44140</v>
      </c>
      <c r="F2214" s="23">
        <v>12</v>
      </c>
      <c r="G2214" s="23">
        <v>0</v>
      </c>
      <c r="H2214" s="25"/>
    </row>
    <row r="2215" spans="1:8" x14ac:dyDescent="0.25">
      <c r="A2215" s="23">
        <v>4713217</v>
      </c>
      <c r="B2215" s="23" t="s">
        <v>48</v>
      </c>
      <c r="C2215" s="24">
        <v>44077</v>
      </c>
      <c r="D2215" s="23" t="s">
        <v>1011</v>
      </c>
      <c r="E2215" s="24">
        <v>44140</v>
      </c>
      <c r="F2215" s="23">
        <v>5</v>
      </c>
      <c r="G2215" s="23">
        <v>0</v>
      </c>
      <c r="H2215" s="25"/>
    </row>
    <row r="2216" spans="1:8" x14ac:dyDescent="0.25">
      <c r="A2216" s="23">
        <v>4713212</v>
      </c>
      <c r="B2216" s="23" t="s">
        <v>48</v>
      </c>
      <c r="C2216" s="24">
        <v>44077</v>
      </c>
      <c r="D2216" s="23" t="s">
        <v>1011</v>
      </c>
      <c r="E2216" s="24">
        <v>44140</v>
      </c>
      <c r="F2216" s="23">
        <v>5</v>
      </c>
      <c r="G2216" s="23">
        <v>0</v>
      </c>
      <c r="H2216" s="25"/>
    </row>
    <row r="2217" spans="1:8" x14ac:dyDescent="0.25">
      <c r="A2217" s="23">
        <v>4733350</v>
      </c>
      <c r="B2217" s="23" t="s">
        <v>48</v>
      </c>
      <c r="C2217" s="24">
        <v>44077</v>
      </c>
      <c r="D2217" s="23" t="s">
        <v>1011</v>
      </c>
      <c r="E2217" s="24">
        <v>44140</v>
      </c>
      <c r="F2217" s="23">
        <v>84</v>
      </c>
      <c r="G2217" s="23">
        <v>0</v>
      </c>
      <c r="H2217" s="25"/>
    </row>
    <row r="2218" spans="1:8" x14ac:dyDescent="0.25">
      <c r="A2218" s="23">
        <v>4713218</v>
      </c>
      <c r="B2218" s="23" t="s">
        <v>48</v>
      </c>
      <c r="C2218" s="24">
        <v>44077</v>
      </c>
      <c r="D2218" s="23" t="s">
        <v>1011</v>
      </c>
      <c r="E2218" s="24">
        <v>44140</v>
      </c>
      <c r="F2218" s="23">
        <v>5</v>
      </c>
      <c r="G2218" s="23">
        <v>0</v>
      </c>
      <c r="H2218" s="25"/>
    </row>
    <row r="2219" spans="1:8" x14ac:dyDescent="0.25">
      <c r="A2219" s="23">
        <v>4780558</v>
      </c>
      <c r="B2219" s="23" t="s">
        <v>48</v>
      </c>
      <c r="C2219" s="24">
        <v>44077</v>
      </c>
      <c r="D2219" s="23" t="s">
        <v>1011</v>
      </c>
      <c r="E2219" s="24">
        <v>44140</v>
      </c>
      <c r="F2219" s="23">
        <v>20</v>
      </c>
      <c r="G2219" s="23">
        <v>0</v>
      </c>
      <c r="H2219" s="25"/>
    </row>
    <row r="2220" spans="1:8" x14ac:dyDescent="0.25">
      <c r="A2220" s="23">
        <v>4851842</v>
      </c>
      <c r="B2220" s="23" t="s">
        <v>48</v>
      </c>
      <c r="C2220" s="24">
        <v>44077</v>
      </c>
      <c r="D2220" s="23" t="s">
        <v>1011</v>
      </c>
      <c r="E2220" s="24">
        <v>44140</v>
      </c>
      <c r="F2220" s="23">
        <v>90</v>
      </c>
      <c r="G2220" s="23">
        <v>0</v>
      </c>
      <c r="H2220" s="25"/>
    </row>
    <row r="2221" spans="1:8" x14ac:dyDescent="0.25">
      <c r="A2221" s="23">
        <v>4896952</v>
      </c>
      <c r="B2221" s="23" t="s">
        <v>48</v>
      </c>
      <c r="C2221" s="24">
        <v>44077</v>
      </c>
      <c r="D2221" s="23" t="s">
        <v>1011</v>
      </c>
      <c r="E2221" s="24">
        <v>44140</v>
      </c>
      <c r="F2221" s="23">
        <v>20</v>
      </c>
      <c r="G2221" s="23">
        <v>0</v>
      </c>
      <c r="H2221" s="25"/>
    </row>
    <row r="2222" spans="1:8" x14ac:dyDescent="0.25">
      <c r="A2222" s="23">
        <v>4605612</v>
      </c>
      <c r="B2222" s="23" t="s">
        <v>48</v>
      </c>
      <c r="C2222" s="24">
        <v>44077</v>
      </c>
      <c r="D2222" s="23" t="s">
        <v>1011</v>
      </c>
      <c r="E2222" s="24">
        <v>44140</v>
      </c>
      <c r="F2222" s="23">
        <v>1</v>
      </c>
      <c r="G2222" s="23">
        <v>0</v>
      </c>
      <c r="H2222" s="25"/>
    </row>
    <row r="2223" spans="1:8" x14ac:dyDescent="0.25">
      <c r="A2223" s="23">
        <v>13605711</v>
      </c>
      <c r="B2223" s="23" t="s">
        <v>48</v>
      </c>
      <c r="C2223" s="24">
        <v>44077</v>
      </c>
      <c r="D2223" s="23" t="s">
        <v>1011</v>
      </c>
      <c r="E2223" s="24">
        <v>44140</v>
      </c>
      <c r="F2223" s="23">
        <v>28</v>
      </c>
      <c r="G2223" s="23">
        <v>0</v>
      </c>
      <c r="H2223" s="25"/>
    </row>
    <row r="2224" spans="1:8" x14ac:dyDescent="0.25">
      <c r="A2224" s="23">
        <v>11061576</v>
      </c>
      <c r="B2224" s="23" t="s">
        <v>48</v>
      </c>
      <c r="C2224" s="24">
        <v>44077</v>
      </c>
      <c r="D2224" s="23" t="s">
        <v>1011</v>
      </c>
      <c r="E2224" s="24">
        <v>44140</v>
      </c>
      <c r="F2224" s="23">
        <v>8</v>
      </c>
      <c r="G2224" s="23">
        <v>0</v>
      </c>
      <c r="H2224" s="25"/>
    </row>
    <row r="2225" spans="1:8" x14ac:dyDescent="0.25">
      <c r="A2225" s="23">
        <v>16678034</v>
      </c>
      <c r="B2225" s="23" t="s">
        <v>48</v>
      </c>
      <c r="C2225" s="24">
        <v>44077</v>
      </c>
      <c r="D2225" s="23" t="s">
        <v>1011</v>
      </c>
      <c r="E2225" s="24">
        <v>44140</v>
      </c>
      <c r="F2225" s="23">
        <v>7</v>
      </c>
      <c r="G2225" s="23">
        <v>0</v>
      </c>
      <c r="H2225" s="25"/>
    </row>
    <row r="2226" spans="1:8" x14ac:dyDescent="0.25">
      <c r="A2226" s="23">
        <v>16678435</v>
      </c>
      <c r="B2226" s="23" t="s">
        <v>48</v>
      </c>
      <c r="C2226" s="24">
        <v>44077</v>
      </c>
      <c r="D2226" s="23" t="s">
        <v>1011</v>
      </c>
      <c r="E2226" s="24">
        <v>44140</v>
      </c>
      <c r="F2226" s="23">
        <v>7</v>
      </c>
      <c r="G2226" s="23">
        <v>0</v>
      </c>
      <c r="H2226" s="25"/>
    </row>
    <row r="2227" spans="1:8" x14ac:dyDescent="0.25">
      <c r="A2227" s="23">
        <v>16588824</v>
      </c>
      <c r="B2227" s="23" t="s">
        <v>48</v>
      </c>
      <c r="C2227" s="24">
        <v>44077</v>
      </c>
      <c r="D2227" s="23" t="s">
        <v>1011</v>
      </c>
      <c r="E2227" s="24">
        <v>44140</v>
      </c>
      <c r="F2227" s="23">
        <v>20</v>
      </c>
      <c r="G2227" s="23">
        <v>0</v>
      </c>
      <c r="H2227" s="25"/>
    </row>
    <row r="2228" spans="1:8" x14ac:dyDescent="0.25">
      <c r="A2228" s="23">
        <v>16689124</v>
      </c>
      <c r="B2228" s="23" t="s">
        <v>48</v>
      </c>
      <c r="C2228" s="24">
        <v>44077</v>
      </c>
      <c r="D2228" s="23" t="s">
        <v>1011</v>
      </c>
      <c r="E2228" s="24">
        <v>44140</v>
      </c>
      <c r="F2228" s="23">
        <v>32</v>
      </c>
      <c r="G2228" s="23">
        <v>0</v>
      </c>
      <c r="H2228" s="25"/>
    </row>
    <row r="2229" spans="1:8" x14ac:dyDescent="0.25">
      <c r="A2229" s="23">
        <v>16873476</v>
      </c>
      <c r="B2229" s="23" t="s">
        <v>48</v>
      </c>
      <c r="C2229" s="24">
        <v>44077</v>
      </c>
      <c r="D2229" s="23" t="s">
        <v>1011</v>
      </c>
      <c r="E2229" s="24">
        <v>44140</v>
      </c>
      <c r="F2229" s="23">
        <v>160</v>
      </c>
      <c r="G2229" s="23">
        <v>0</v>
      </c>
      <c r="H2229" s="25"/>
    </row>
    <row r="2230" spans="1:8" x14ac:dyDescent="0.25">
      <c r="A2230" s="23">
        <v>17764991</v>
      </c>
      <c r="B2230" s="23" t="s">
        <v>48</v>
      </c>
      <c r="C2230" s="24">
        <v>44077</v>
      </c>
      <c r="D2230" s="23" t="s">
        <v>1011</v>
      </c>
      <c r="E2230" s="24">
        <v>44140</v>
      </c>
      <c r="F2230" s="23">
        <v>6</v>
      </c>
      <c r="G2230" s="23">
        <v>0</v>
      </c>
      <c r="H2230" s="25"/>
    </row>
    <row r="2231" spans="1:8" x14ac:dyDescent="0.25">
      <c r="A2231" s="23">
        <v>41029796</v>
      </c>
      <c r="B2231" s="23" t="s">
        <v>48</v>
      </c>
      <c r="C2231" s="24">
        <v>44077</v>
      </c>
      <c r="D2231" s="23" t="s">
        <v>1011</v>
      </c>
      <c r="E2231" s="24">
        <v>44140</v>
      </c>
      <c r="F2231" s="23">
        <v>22</v>
      </c>
      <c r="G2231" s="23">
        <v>0</v>
      </c>
      <c r="H2231" s="25"/>
    </row>
    <row r="2232" spans="1:8" x14ac:dyDescent="0.25">
      <c r="A2232" s="23">
        <v>93156154</v>
      </c>
      <c r="B2232" s="23" t="s">
        <v>48</v>
      </c>
      <c r="C2232" s="24">
        <v>44077</v>
      </c>
      <c r="D2232" s="23" t="s">
        <v>1011</v>
      </c>
      <c r="E2232" s="24">
        <v>44140</v>
      </c>
      <c r="F2232" s="23">
        <v>1</v>
      </c>
      <c r="G2232" s="23">
        <v>0</v>
      </c>
      <c r="H2232" s="25"/>
    </row>
    <row r="2233" spans="1:8" x14ac:dyDescent="0.25">
      <c r="A2233" s="23">
        <v>93191113</v>
      </c>
      <c r="B2233" s="23" t="s">
        <v>48</v>
      </c>
      <c r="C2233" s="24">
        <v>44077</v>
      </c>
      <c r="D2233" s="23" t="s">
        <v>1011</v>
      </c>
      <c r="E2233" s="24">
        <v>44140</v>
      </c>
      <c r="F2233" s="23">
        <v>1</v>
      </c>
      <c r="G2233" s="23">
        <v>0</v>
      </c>
      <c r="H2233" s="25"/>
    </row>
    <row r="2234" spans="1:8" x14ac:dyDescent="0.25">
      <c r="A2234" s="23">
        <v>99440118</v>
      </c>
      <c r="B2234" s="23" t="s">
        <v>48</v>
      </c>
      <c r="C2234" s="24">
        <v>44077</v>
      </c>
      <c r="D2234" s="23" t="s">
        <v>1011</v>
      </c>
      <c r="E2234" s="24">
        <v>44140</v>
      </c>
      <c r="F2234" s="23">
        <v>28</v>
      </c>
      <c r="G2234" s="23">
        <v>0</v>
      </c>
      <c r="H2234" s="25"/>
    </row>
    <row r="2235" spans="1:8" x14ac:dyDescent="0.25">
      <c r="A2235" s="23">
        <v>98427674</v>
      </c>
      <c r="B2235" s="23" t="s">
        <v>48</v>
      </c>
      <c r="C2235" s="24">
        <v>44077</v>
      </c>
      <c r="D2235" s="23" t="s">
        <v>1011</v>
      </c>
      <c r="E2235" s="24">
        <v>44140</v>
      </c>
      <c r="F2235" s="23">
        <v>12</v>
      </c>
      <c r="G2235" s="23">
        <v>0</v>
      </c>
      <c r="H2235" s="25"/>
    </row>
    <row r="2236" spans="1:8" x14ac:dyDescent="0.25">
      <c r="A2236" s="23">
        <v>98461751</v>
      </c>
      <c r="B2236" s="23" t="s">
        <v>48</v>
      </c>
      <c r="C2236" s="24">
        <v>44077</v>
      </c>
      <c r="D2236" s="23" t="s">
        <v>1011</v>
      </c>
      <c r="E2236" s="24">
        <v>44140</v>
      </c>
      <c r="F2236" s="23">
        <v>1</v>
      </c>
      <c r="G2236" s="23">
        <v>0</v>
      </c>
      <c r="H2236" s="25"/>
    </row>
    <row r="2237" spans="1:8" x14ac:dyDescent="0.25">
      <c r="A2237" s="23">
        <v>99446255</v>
      </c>
      <c r="B2237" s="23" t="s">
        <v>48</v>
      </c>
      <c r="C2237" s="24">
        <v>44077</v>
      </c>
      <c r="D2237" s="23" t="s">
        <v>1011</v>
      </c>
      <c r="E2237" s="24">
        <v>44140</v>
      </c>
      <c r="F2237" s="23">
        <v>9</v>
      </c>
      <c r="G2237" s="23">
        <v>0</v>
      </c>
      <c r="H2237" s="25"/>
    </row>
    <row r="2238" spans="1:8" x14ac:dyDescent="0.25">
      <c r="A2238" s="23">
        <v>98472303</v>
      </c>
      <c r="B2238" s="23" t="s">
        <v>48</v>
      </c>
      <c r="C2238" s="24">
        <v>44077</v>
      </c>
      <c r="D2238" s="23" t="s">
        <v>1011</v>
      </c>
      <c r="E2238" s="24">
        <v>44140</v>
      </c>
      <c r="F2238" s="23">
        <v>11</v>
      </c>
      <c r="G2238" s="23">
        <v>0</v>
      </c>
      <c r="H2238" s="25"/>
    </row>
    <row r="2239" spans="1:8" x14ac:dyDescent="0.25">
      <c r="A2239" s="23">
        <v>99440117</v>
      </c>
      <c r="B2239" s="23" t="s">
        <v>48</v>
      </c>
      <c r="C2239" s="24">
        <v>44077</v>
      </c>
      <c r="D2239" s="23" t="s">
        <v>1011</v>
      </c>
      <c r="E2239" s="24">
        <v>44140</v>
      </c>
      <c r="F2239" s="23">
        <v>125</v>
      </c>
      <c r="G2239" s="23">
        <v>0</v>
      </c>
      <c r="H2239" s="25"/>
    </row>
    <row r="2240" spans="1:8" x14ac:dyDescent="0.25">
      <c r="A2240" s="23">
        <v>99459444</v>
      </c>
      <c r="B2240" s="23" t="s">
        <v>48</v>
      </c>
      <c r="C2240" s="24">
        <v>44077</v>
      </c>
      <c r="D2240" s="23" t="s">
        <v>1011</v>
      </c>
      <c r="E2240" s="24">
        <v>44140</v>
      </c>
      <c r="F2240" s="23">
        <v>2</v>
      </c>
      <c r="G2240" s="23">
        <v>0</v>
      </c>
      <c r="H2240" s="25"/>
    </row>
    <row r="2241" spans="1:8" x14ac:dyDescent="0.25">
      <c r="A2241" s="23">
        <v>99464284</v>
      </c>
      <c r="B2241" s="23" t="s">
        <v>48</v>
      </c>
      <c r="C2241" s="24">
        <v>44077</v>
      </c>
      <c r="D2241" s="23" t="s">
        <v>1011</v>
      </c>
      <c r="E2241" s="24">
        <v>44140</v>
      </c>
      <c r="F2241" s="23">
        <v>29</v>
      </c>
      <c r="G2241" s="23">
        <v>0</v>
      </c>
      <c r="H2241" s="25"/>
    </row>
    <row r="2242" spans="1:8" x14ac:dyDescent="0.25">
      <c r="A2242" s="23">
        <v>99469567</v>
      </c>
      <c r="B2242" s="23" t="s">
        <v>48</v>
      </c>
      <c r="C2242" s="24">
        <v>44077</v>
      </c>
      <c r="D2242" s="23" t="s">
        <v>1011</v>
      </c>
      <c r="E2242" s="24">
        <v>44140</v>
      </c>
      <c r="F2242" s="23">
        <v>2</v>
      </c>
      <c r="G2242" s="23">
        <v>0</v>
      </c>
      <c r="H2242" s="25"/>
    </row>
    <row r="2243" spans="1:8" x14ac:dyDescent="0.25">
      <c r="A2243" s="23">
        <v>99474410</v>
      </c>
      <c r="B2243" s="23" t="s">
        <v>48</v>
      </c>
      <c r="C2243" s="24">
        <v>44077</v>
      </c>
      <c r="D2243" s="23" t="s">
        <v>1011</v>
      </c>
      <c r="E2243" s="24">
        <v>44140</v>
      </c>
      <c r="F2243" s="23">
        <v>32</v>
      </c>
      <c r="G2243" s="23">
        <v>0</v>
      </c>
      <c r="H2243" s="25"/>
    </row>
    <row r="2244" spans="1:8" x14ac:dyDescent="0.25">
      <c r="A2244" s="23">
        <v>99478816</v>
      </c>
      <c r="B2244" s="23" t="s">
        <v>48</v>
      </c>
      <c r="C2244" s="24">
        <v>44077</v>
      </c>
      <c r="D2244" s="23" t="s">
        <v>1011</v>
      </c>
      <c r="E2244" s="24">
        <v>44140</v>
      </c>
      <c r="F2244" s="23">
        <v>4</v>
      </c>
      <c r="G2244" s="23">
        <v>0</v>
      </c>
      <c r="H2244" s="25"/>
    </row>
    <row r="2245" spans="1:8" x14ac:dyDescent="0.25">
      <c r="A2245" s="23">
        <v>99478815</v>
      </c>
      <c r="B2245" s="23" t="s">
        <v>48</v>
      </c>
      <c r="C2245" s="24">
        <v>44077</v>
      </c>
      <c r="D2245" s="23" t="s">
        <v>1011</v>
      </c>
      <c r="E2245" s="24">
        <v>44140</v>
      </c>
      <c r="F2245" s="23">
        <v>4</v>
      </c>
      <c r="G2245" s="23">
        <v>0</v>
      </c>
      <c r="H2245" s="25"/>
    </row>
    <row r="2246" spans="1:8" x14ac:dyDescent="0.25">
      <c r="A2246" s="23">
        <v>99479940</v>
      </c>
      <c r="B2246" s="23" t="s">
        <v>48</v>
      </c>
      <c r="C2246" s="24">
        <v>44077</v>
      </c>
      <c r="D2246" s="23" t="s">
        <v>1011</v>
      </c>
      <c r="E2246" s="24">
        <v>44140</v>
      </c>
      <c r="F2246" s="23">
        <v>12</v>
      </c>
      <c r="G2246" s="23">
        <v>0</v>
      </c>
      <c r="H2246" s="25"/>
    </row>
    <row r="2247" spans="1:8" x14ac:dyDescent="0.25">
      <c r="A2247" s="23">
        <v>99482408</v>
      </c>
      <c r="B2247" s="23" t="s">
        <v>48</v>
      </c>
      <c r="C2247" s="24">
        <v>44077</v>
      </c>
      <c r="D2247" s="23" t="s">
        <v>1011</v>
      </c>
      <c r="E2247" s="24">
        <v>44140</v>
      </c>
      <c r="F2247" s="23">
        <v>4</v>
      </c>
      <c r="G2247" s="23">
        <v>0</v>
      </c>
      <c r="H2247" s="25"/>
    </row>
    <row r="2248" spans="1:8" x14ac:dyDescent="0.25">
      <c r="A2248" s="23">
        <v>99482981</v>
      </c>
      <c r="B2248" s="23" t="s">
        <v>48</v>
      </c>
      <c r="C2248" s="24">
        <v>44077</v>
      </c>
      <c r="D2248" s="23" t="s">
        <v>1011</v>
      </c>
      <c r="E2248" s="24">
        <v>44140</v>
      </c>
      <c r="F2248" s="23">
        <v>9</v>
      </c>
      <c r="G2248" s="23">
        <v>0</v>
      </c>
      <c r="H2248" s="25"/>
    </row>
    <row r="2249" spans="1:8" x14ac:dyDescent="0.25">
      <c r="A2249" s="23">
        <v>99450931</v>
      </c>
      <c r="B2249" s="23" t="s">
        <v>48</v>
      </c>
      <c r="C2249" s="24">
        <v>44077</v>
      </c>
      <c r="D2249" s="23" t="s">
        <v>1011</v>
      </c>
      <c r="E2249" s="24">
        <v>44140</v>
      </c>
      <c r="F2249" s="23">
        <v>9</v>
      </c>
      <c r="G2249" s="23">
        <v>0</v>
      </c>
      <c r="H2249" s="25"/>
    </row>
    <row r="2250" spans="1:8" x14ac:dyDescent="0.25">
      <c r="A2250" s="23">
        <v>500305013</v>
      </c>
      <c r="B2250" s="23" t="s">
        <v>48</v>
      </c>
      <c r="C2250" s="24">
        <v>44077</v>
      </c>
      <c r="D2250" s="23" t="s">
        <v>1011</v>
      </c>
      <c r="E2250" s="24">
        <v>44140</v>
      </c>
      <c r="F2250" s="23">
        <v>6</v>
      </c>
      <c r="G2250" s="23">
        <v>0</v>
      </c>
      <c r="H2250" s="25"/>
    </row>
    <row r="2251" spans="1:8" x14ac:dyDescent="0.25">
      <c r="A2251" s="23">
        <v>500086430</v>
      </c>
      <c r="B2251" s="23" t="s">
        <v>48</v>
      </c>
      <c r="C2251" s="24">
        <v>44077</v>
      </c>
      <c r="D2251" s="23" t="s">
        <v>1011</v>
      </c>
      <c r="E2251" s="24">
        <v>44140</v>
      </c>
      <c r="F2251" s="23">
        <v>22</v>
      </c>
      <c r="G2251" s="23">
        <v>0</v>
      </c>
      <c r="H2251" s="25"/>
    </row>
    <row r="2252" spans="1:8" x14ac:dyDescent="0.25">
      <c r="A2252" s="23">
        <v>500309014</v>
      </c>
      <c r="B2252" s="23" t="s">
        <v>48</v>
      </c>
      <c r="C2252" s="24">
        <v>44077</v>
      </c>
      <c r="D2252" s="23" t="s">
        <v>1011</v>
      </c>
      <c r="E2252" s="24">
        <v>44140</v>
      </c>
      <c r="F2252" s="23">
        <v>2</v>
      </c>
      <c r="G2252" s="23">
        <v>0</v>
      </c>
      <c r="H2252" s="25"/>
    </row>
    <row r="2253" spans="1:8" x14ac:dyDescent="0.25">
      <c r="A2253" s="23">
        <v>500301568</v>
      </c>
      <c r="B2253" s="23" t="s">
        <v>48</v>
      </c>
      <c r="C2253" s="24">
        <v>44077</v>
      </c>
      <c r="D2253" s="23" t="s">
        <v>1011</v>
      </c>
      <c r="E2253" s="24">
        <v>44140</v>
      </c>
      <c r="F2253" s="23">
        <v>140</v>
      </c>
      <c r="G2253" s="23">
        <v>0</v>
      </c>
      <c r="H2253" s="25"/>
    </row>
    <row r="2254" spans="1:8" x14ac:dyDescent="0.25">
      <c r="A2254" s="23">
        <v>500305814</v>
      </c>
      <c r="B2254" s="23" t="s">
        <v>48</v>
      </c>
      <c r="C2254" s="24">
        <v>44077</v>
      </c>
      <c r="D2254" s="23" t="s">
        <v>1011</v>
      </c>
      <c r="E2254" s="24">
        <v>44140</v>
      </c>
      <c r="F2254" s="23">
        <v>226</v>
      </c>
      <c r="G2254" s="23">
        <v>0</v>
      </c>
      <c r="H2254" s="25"/>
    </row>
    <row r="2255" spans="1:8" x14ac:dyDescent="0.25">
      <c r="A2255" s="23">
        <v>500305816</v>
      </c>
      <c r="B2255" s="23" t="s">
        <v>48</v>
      </c>
      <c r="C2255" s="24">
        <v>44077</v>
      </c>
      <c r="D2255" s="23" t="s">
        <v>1011</v>
      </c>
      <c r="E2255" s="24">
        <v>44140</v>
      </c>
      <c r="F2255" s="23">
        <v>7</v>
      </c>
      <c r="G2255" s="23">
        <v>0</v>
      </c>
      <c r="H2255" s="25"/>
    </row>
    <row r="2256" spans="1:8" x14ac:dyDescent="0.25">
      <c r="A2256" s="23">
        <v>500086447</v>
      </c>
      <c r="B2256" s="23" t="s">
        <v>48</v>
      </c>
      <c r="C2256" s="24">
        <v>44077</v>
      </c>
      <c r="D2256" s="23" t="s">
        <v>1011</v>
      </c>
      <c r="E2256" s="24">
        <v>44140</v>
      </c>
      <c r="F2256" s="23">
        <v>6</v>
      </c>
      <c r="G2256" s="23">
        <v>0</v>
      </c>
      <c r="H2256" s="25"/>
    </row>
    <row r="2257" spans="1:8" x14ac:dyDescent="0.25">
      <c r="A2257" s="23">
        <v>500304671</v>
      </c>
      <c r="B2257" s="23" t="s">
        <v>48</v>
      </c>
      <c r="C2257" s="24">
        <v>44077</v>
      </c>
      <c r="D2257" s="23" t="s">
        <v>1011</v>
      </c>
      <c r="E2257" s="24">
        <v>44140</v>
      </c>
      <c r="F2257" s="23">
        <v>5</v>
      </c>
      <c r="G2257" s="23">
        <v>0</v>
      </c>
      <c r="H2257" s="25"/>
    </row>
    <row r="2258" spans="1:8" x14ac:dyDescent="0.25">
      <c r="A2258" s="23">
        <v>500324051</v>
      </c>
      <c r="B2258" s="23" t="s">
        <v>48</v>
      </c>
      <c r="C2258" s="24">
        <v>44077</v>
      </c>
      <c r="D2258" s="23" t="s">
        <v>1011</v>
      </c>
      <c r="E2258" s="24">
        <v>44140</v>
      </c>
      <c r="F2258" s="23">
        <v>4</v>
      </c>
      <c r="G2258" s="23">
        <v>0</v>
      </c>
      <c r="H2258" s="25"/>
    </row>
    <row r="2259" spans="1:8" x14ac:dyDescent="0.25">
      <c r="A2259" s="23">
        <v>500362150</v>
      </c>
      <c r="B2259" s="23" t="s">
        <v>48</v>
      </c>
      <c r="C2259" s="24">
        <v>44077</v>
      </c>
      <c r="D2259" s="23" t="s">
        <v>1011</v>
      </c>
      <c r="E2259" s="24">
        <v>44140</v>
      </c>
      <c r="F2259" s="23">
        <v>10</v>
      </c>
      <c r="G2259" s="23">
        <v>0</v>
      </c>
      <c r="H2259" s="25"/>
    </row>
    <row r="2260" spans="1:8" x14ac:dyDescent="0.25">
      <c r="A2260" s="23">
        <v>500340681</v>
      </c>
      <c r="B2260" s="23" t="s">
        <v>48</v>
      </c>
      <c r="C2260" s="24">
        <v>44077</v>
      </c>
      <c r="D2260" s="23" t="s">
        <v>1011</v>
      </c>
      <c r="E2260" s="24">
        <v>44140</v>
      </c>
      <c r="F2260" s="23">
        <v>1</v>
      </c>
      <c r="G2260" s="23">
        <v>0</v>
      </c>
      <c r="H2260" s="25"/>
    </row>
    <row r="2261" spans="1:8" x14ac:dyDescent="0.25">
      <c r="A2261" s="23">
        <v>500324053</v>
      </c>
      <c r="B2261" s="23" t="s">
        <v>48</v>
      </c>
      <c r="C2261" s="24">
        <v>44077</v>
      </c>
      <c r="D2261" s="23" t="s">
        <v>1011</v>
      </c>
      <c r="E2261" s="24">
        <v>44140</v>
      </c>
      <c r="F2261" s="23">
        <v>14</v>
      </c>
      <c r="G2261" s="23">
        <v>0</v>
      </c>
      <c r="H2261" s="25"/>
    </row>
    <row r="2262" spans="1:8" x14ac:dyDescent="0.25">
      <c r="A2262" s="23">
        <v>500336756</v>
      </c>
      <c r="B2262" s="23" t="s">
        <v>48</v>
      </c>
      <c r="C2262" s="24">
        <v>44077</v>
      </c>
      <c r="D2262" s="23" t="s">
        <v>1011</v>
      </c>
      <c r="E2262" s="24">
        <v>44140</v>
      </c>
      <c r="F2262" s="23">
        <v>4</v>
      </c>
      <c r="G2262" s="23">
        <v>0</v>
      </c>
      <c r="H2262" s="25"/>
    </row>
    <row r="2263" spans="1:8" x14ac:dyDescent="0.25">
      <c r="A2263" s="23">
        <v>500336760</v>
      </c>
      <c r="B2263" s="23" t="s">
        <v>48</v>
      </c>
      <c r="C2263" s="24">
        <v>44077</v>
      </c>
      <c r="D2263" s="23" t="s">
        <v>1011</v>
      </c>
      <c r="E2263" s="24">
        <v>44140</v>
      </c>
      <c r="F2263" s="23">
        <v>3</v>
      </c>
      <c r="G2263" s="23">
        <v>0</v>
      </c>
      <c r="H2263" s="25"/>
    </row>
    <row r="2264" spans="1:8" x14ac:dyDescent="0.25">
      <c r="A2264" s="23">
        <v>500342252</v>
      </c>
      <c r="B2264" s="23" t="s">
        <v>48</v>
      </c>
      <c r="C2264" s="24">
        <v>44077</v>
      </c>
      <c r="D2264" s="23" t="s">
        <v>1011</v>
      </c>
      <c r="E2264" s="24">
        <v>44140</v>
      </c>
      <c r="F2264" s="23">
        <v>1</v>
      </c>
      <c r="G2264" s="23">
        <v>0</v>
      </c>
      <c r="H2264" s="25"/>
    </row>
    <row r="2265" spans="1:8" x14ac:dyDescent="0.25">
      <c r="A2265" s="23">
        <v>500344424</v>
      </c>
      <c r="B2265" s="23" t="s">
        <v>48</v>
      </c>
      <c r="C2265" s="24">
        <v>44077</v>
      </c>
      <c r="D2265" s="23" t="s">
        <v>1011</v>
      </c>
      <c r="E2265" s="24">
        <v>44140</v>
      </c>
      <c r="F2265" s="23">
        <v>27</v>
      </c>
      <c r="G2265" s="23">
        <v>0</v>
      </c>
      <c r="H2265" s="25"/>
    </row>
    <row r="2266" spans="1:8" x14ac:dyDescent="0.25">
      <c r="A2266" s="23">
        <v>500351898</v>
      </c>
      <c r="B2266" s="23" t="s">
        <v>48</v>
      </c>
      <c r="C2266" s="24">
        <v>44077</v>
      </c>
      <c r="D2266" s="23" t="s">
        <v>1011</v>
      </c>
      <c r="E2266" s="24">
        <v>44140</v>
      </c>
      <c r="F2266" s="23">
        <v>20</v>
      </c>
      <c r="G2266" s="23">
        <v>0</v>
      </c>
      <c r="H2266" s="25"/>
    </row>
    <row r="2267" spans="1:8" x14ac:dyDescent="0.25">
      <c r="A2267" s="23">
        <v>500319459</v>
      </c>
      <c r="B2267" s="23" t="s">
        <v>48</v>
      </c>
      <c r="C2267" s="24">
        <v>44077</v>
      </c>
      <c r="D2267" s="23" t="s">
        <v>1011</v>
      </c>
      <c r="E2267" s="24">
        <v>44140</v>
      </c>
      <c r="F2267" s="23">
        <v>14</v>
      </c>
      <c r="G2267" s="23">
        <v>0</v>
      </c>
      <c r="H2267" s="25"/>
    </row>
    <row r="2268" spans="1:8" x14ac:dyDescent="0.25">
      <c r="A2268" s="23">
        <v>500345690</v>
      </c>
      <c r="B2268" s="23" t="s">
        <v>48</v>
      </c>
      <c r="C2268" s="24">
        <v>44077</v>
      </c>
      <c r="D2268" s="23" t="s">
        <v>1011</v>
      </c>
      <c r="E2268" s="24">
        <v>44140</v>
      </c>
      <c r="F2268" s="23">
        <v>2</v>
      </c>
      <c r="G2268" s="23">
        <v>0</v>
      </c>
      <c r="H2268" s="25"/>
    </row>
    <row r="2269" spans="1:8" x14ac:dyDescent="0.25">
      <c r="A2269" s="23">
        <v>500368714</v>
      </c>
      <c r="B2269" s="23" t="s">
        <v>48</v>
      </c>
      <c r="C2269" s="24">
        <v>44077</v>
      </c>
      <c r="D2269" s="23" t="s">
        <v>1011</v>
      </c>
      <c r="E2269" s="24">
        <v>44140</v>
      </c>
      <c r="F2269" s="23">
        <v>21</v>
      </c>
      <c r="G2269" s="23">
        <v>0</v>
      </c>
      <c r="H2269" s="25"/>
    </row>
    <row r="2270" spans="1:8" x14ac:dyDescent="0.25">
      <c r="A2270" s="23">
        <v>500336911</v>
      </c>
      <c r="B2270" s="23" t="s">
        <v>48</v>
      </c>
      <c r="C2270" s="24">
        <v>44077</v>
      </c>
      <c r="D2270" s="23" t="s">
        <v>1011</v>
      </c>
      <c r="E2270" s="24">
        <v>44140</v>
      </c>
      <c r="F2270" s="23">
        <v>25</v>
      </c>
      <c r="G2270" s="23">
        <v>0</v>
      </c>
      <c r="H2270" s="25"/>
    </row>
    <row r="2271" spans="1:8" x14ac:dyDescent="0.25">
      <c r="A2271" s="23">
        <v>504015788</v>
      </c>
      <c r="B2271" s="23" t="s">
        <v>48</v>
      </c>
      <c r="C2271" s="24">
        <v>44077</v>
      </c>
      <c r="D2271" s="23" t="s">
        <v>1011</v>
      </c>
      <c r="E2271" s="24">
        <v>44140</v>
      </c>
      <c r="F2271" s="23">
        <v>7</v>
      </c>
      <c r="G2271" s="23">
        <v>0</v>
      </c>
      <c r="H2271" s="25"/>
    </row>
    <row r="2272" spans="1:8" x14ac:dyDescent="0.25">
      <c r="A2272" s="23">
        <v>500359679</v>
      </c>
      <c r="B2272" s="23" t="s">
        <v>48</v>
      </c>
      <c r="C2272" s="24">
        <v>44077</v>
      </c>
      <c r="D2272" s="23" t="s">
        <v>1011</v>
      </c>
      <c r="E2272" s="24">
        <v>44140</v>
      </c>
      <c r="F2272" s="23">
        <v>14</v>
      </c>
      <c r="G2272" s="23">
        <v>0</v>
      </c>
      <c r="H2272" s="25"/>
    </row>
    <row r="2273" spans="1:8" x14ac:dyDescent="0.25">
      <c r="A2273" s="23">
        <v>504016041</v>
      </c>
      <c r="B2273" s="23" t="s">
        <v>48</v>
      </c>
      <c r="C2273" s="24">
        <v>44077</v>
      </c>
      <c r="D2273" s="23" t="s">
        <v>1011</v>
      </c>
      <c r="E2273" s="24">
        <v>44140</v>
      </c>
      <c r="F2273" s="23">
        <v>10</v>
      </c>
      <c r="G2273" s="23">
        <v>0</v>
      </c>
      <c r="H2273" s="25"/>
    </row>
    <row r="2274" spans="1:8" x14ac:dyDescent="0.25">
      <c r="A2274" s="23">
        <v>500390129</v>
      </c>
      <c r="B2274" s="23" t="s">
        <v>48</v>
      </c>
      <c r="C2274" s="24">
        <v>44077</v>
      </c>
      <c r="D2274" s="23" t="s">
        <v>1011</v>
      </c>
      <c r="E2274" s="24">
        <v>44140</v>
      </c>
      <c r="F2274" s="23">
        <v>15</v>
      </c>
      <c r="G2274" s="23">
        <v>0</v>
      </c>
      <c r="H2274" s="25"/>
    </row>
    <row r="2275" spans="1:8" x14ac:dyDescent="0.25">
      <c r="A2275" s="23">
        <v>504006261</v>
      </c>
      <c r="B2275" s="23" t="s">
        <v>48</v>
      </c>
      <c r="C2275" s="24">
        <v>44077</v>
      </c>
      <c r="D2275" s="23" t="s">
        <v>1011</v>
      </c>
      <c r="E2275" s="24">
        <v>44140</v>
      </c>
      <c r="F2275" s="23">
        <v>25</v>
      </c>
      <c r="G2275" s="23">
        <v>0</v>
      </c>
      <c r="H2275" s="25"/>
    </row>
    <row r="2276" spans="1:8" x14ac:dyDescent="0.25">
      <c r="A2276" s="23">
        <v>500392568</v>
      </c>
      <c r="B2276" s="23" t="s">
        <v>48</v>
      </c>
      <c r="C2276" s="24">
        <v>44077</v>
      </c>
      <c r="D2276" s="23" t="s">
        <v>1011</v>
      </c>
      <c r="E2276" s="24">
        <v>44140</v>
      </c>
      <c r="F2276" s="23">
        <v>5</v>
      </c>
      <c r="G2276" s="23">
        <v>0</v>
      </c>
      <c r="H2276" s="25"/>
    </row>
    <row r="2277" spans="1:8" x14ac:dyDescent="0.25">
      <c r="A2277" s="23">
        <v>500392586</v>
      </c>
      <c r="B2277" s="23" t="s">
        <v>48</v>
      </c>
      <c r="C2277" s="24">
        <v>44077</v>
      </c>
      <c r="D2277" s="23" t="s">
        <v>1011</v>
      </c>
      <c r="E2277" s="24">
        <v>44140</v>
      </c>
      <c r="F2277" s="23">
        <v>20</v>
      </c>
      <c r="G2277" s="23">
        <v>0</v>
      </c>
      <c r="H2277" s="25"/>
    </row>
    <row r="2278" spans="1:8" x14ac:dyDescent="0.25">
      <c r="A2278" s="23">
        <v>500392573</v>
      </c>
      <c r="B2278" s="23" t="s">
        <v>48</v>
      </c>
      <c r="C2278" s="24">
        <v>44077</v>
      </c>
      <c r="D2278" s="23" t="s">
        <v>1011</v>
      </c>
      <c r="E2278" s="24">
        <v>44140</v>
      </c>
      <c r="F2278" s="23">
        <v>2</v>
      </c>
      <c r="G2278" s="23">
        <v>0</v>
      </c>
      <c r="H2278" s="25"/>
    </row>
    <row r="2279" spans="1:8" x14ac:dyDescent="0.25">
      <c r="A2279" s="23">
        <v>504005575</v>
      </c>
      <c r="B2279" s="23" t="s">
        <v>48</v>
      </c>
      <c r="C2279" s="24">
        <v>44077</v>
      </c>
      <c r="D2279" s="23" t="s">
        <v>1011</v>
      </c>
      <c r="E2279" s="24">
        <v>44140</v>
      </c>
      <c r="F2279" s="23">
        <v>4</v>
      </c>
      <c r="G2279" s="23">
        <v>0</v>
      </c>
      <c r="H2279" s="25"/>
    </row>
    <row r="2280" spans="1:8" x14ac:dyDescent="0.25">
      <c r="A2280" s="23">
        <v>500392595</v>
      </c>
      <c r="B2280" s="23" t="s">
        <v>48</v>
      </c>
      <c r="C2280" s="24">
        <v>44077</v>
      </c>
      <c r="D2280" s="23" t="s">
        <v>1011</v>
      </c>
      <c r="E2280" s="24">
        <v>44140</v>
      </c>
      <c r="F2280" s="23">
        <v>22</v>
      </c>
      <c r="G2280" s="23">
        <v>0</v>
      </c>
      <c r="H2280" s="25"/>
    </row>
    <row r="2281" spans="1:8" x14ac:dyDescent="0.25">
      <c r="A2281" s="23">
        <v>504014675</v>
      </c>
      <c r="B2281" s="23" t="s">
        <v>48</v>
      </c>
      <c r="C2281" s="24">
        <v>44077</v>
      </c>
      <c r="D2281" s="23" t="s">
        <v>1011</v>
      </c>
      <c r="E2281" s="24">
        <v>44140</v>
      </c>
      <c r="F2281" s="23">
        <v>8</v>
      </c>
      <c r="G2281" s="23">
        <v>0</v>
      </c>
      <c r="H2281" s="25"/>
    </row>
    <row r="2282" spans="1:8" x14ac:dyDescent="0.25">
      <c r="A2282" s="23">
        <v>504030843</v>
      </c>
      <c r="B2282" s="23" t="s">
        <v>48</v>
      </c>
      <c r="C2282" s="24">
        <v>44077</v>
      </c>
      <c r="D2282" s="23" t="s">
        <v>1011</v>
      </c>
      <c r="E2282" s="24">
        <v>44140</v>
      </c>
      <c r="F2282" s="23">
        <v>27</v>
      </c>
      <c r="G2282" s="23">
        <v>0</v>
      </c>
      <c r="H2282" s="25"/>
    </row>
    <row r="2283" spans="1:8" x14ac:dyDescent="0.25">
      <c r="A2283" s="23">
        <v>504030842</v>
      </c>
      <c r="B2283" s="23" t="s">
        <v>48</v>
      </c>
      <c r="C2283" s="24">
        <v>44077</v>
      </c>
      <c r="D2283" s="23" t="s">
        <v>1011</v>
      </c>
      <c r="E2283" s="24">
        <v>44140</v>
      </c>
      <c r="F2283" s="23">
        <v>14</v>
      </c>
      <c r="G2283" s="23">
        <v>0</v>
      </c>
      <c r="H2283" s="25"/>
    </row>
    <row r="2284" spans="1:8" x14ac:dyDescent="0.25">
      <c r="A2284" s="23">
        <v>504045398</v>
      </c>
      <c r="B2284" s="23" t="s">
        <v>48</v>
      </c>
      <c r="C2284" s="24">
        <v>44077</v>
      </c>
      <c r="D2284" s="23" t="s">
        <v>1011</v>
      </c>
      <c r="E2284" s="24">
        <v>44140</v>
      </c>
      <c r="F2284" s="23">
        <v>14</v>
      </c>
      <c r="G2284" s="23">
        <v>0</v>
      </c>
      <c r="H2284" s="25"/>
    </row>
    <row r="2285" spans="1:8" x14ac:dyDescent="0.25">
      <c r="A2285" s="23">
        <v>504023798</v>
      </c>
      <c r="B2285" s="23" t="s">
        <v>48</v>
      </c>
      <c r="C2285" s="24">
        <v>44077</v>
      </c>
      <c r="D2285" s="23" t="s">
        <v>1011</v>
      </c>
      <c r="E2285" s="24">
        <v>44140</v>
      </c>
      <c r="F2285" s="23">
        <v>8</v>
      </c>
      <c r="G2285" s="23">
        <v>0</v>
      </c>
      <c r="H2285" s="25"/>
    </row>
    <row r="2286" spans="1:8" x14ac:dyDescent="0.25">
      <c r="A2286" s="23">
        <v>504026369</v>
      </c>
      <c r="B2286" s="23" t="s">
        <v>48</v>
      </c>
      <c r="C2286" s="24">
        <v>44077</v>
      </c>
      <c r="D2286" s="23" t="s">
        <v>1011</v>
      </c>
      <c r="E2286" s="24">
        <v>44140</v>
      </c>
      <c r="F2286" s="23">
        <v>16</v>
      </c>
      <c r="G2286" s="23">
        <v>0</v>
      </c>
      <c r="H2286" s="25"/>
    </row>
    <row r="2287" spans="1:8" x14ac:dyDescent="0.25">
      <c r="A2287" s="23">
        <v>504041278</v>
      </c>
      <c r="B2287" s="23" t="s">
        <v>48</v>
      </c>
      <c r="C2287" s="24">
        <v>44077</v>
      </c>
      <c r="D2287" s="23" t="s">
        <v>1011</v>
      </c>
      <c r="E2287" s="24">
        <v>44140</v>
      </c>
      <c r="F2287" s="23">
        <v>80</v>
      </c>
      <c r="G2287" s="23">
        <v>0</v>
      </c>
      <c r="H2287" s="25"/>
    </row>
    <row r="2288" spans="1:8" x14ac:dyDescent="0.25">
      <c r="A2288" s="23">
        <v>504078215</v>
      </c>
      <c r="B2288" s="23" t="s">
        <v>48</v>
      </c>
      <c r="C2288" s="24">
        <v>44077</v>
      </c>
      <c r="D2288" s="23" t="s">
        <v>1011</v>
      </c>
      <c r="E2288" s="24">
        <v>44140</v>
      </c>
      <c r="F2288" s="23">
        <v>354</v>
      </c>
      <c r="G2288" s="23">
        <v>0</v>
      </c>
      <c r="H2288" s="25"/>
    </row>
    <row r="2289" spans="1:8" x14ac:dyDescent="0.25">
      <c r="A2289" s="23">
        <v>504049735</v>
      </c>
      <c r="B2289" s="23" t="s">
        <v>48</v>
      </c>
      <c r="C2289" s="24">
        <v>44077</v>
      </c>
      <c r="D2289" s="23" t="s">
        <v>1011</v>
      </c>
      <c r="E2289" s="24">
        <v>44140</v>
      </c>
      <c r="F2289" s="23">
        <v>22</v>
      </c>
      <c r="G2289" s="23">
        <v>0</v>
      </c>
      <c r="H2289" s="25"/>
    </row>
    <row r="2290" spans="1:8" x14ac:dyDescent="0.25">
      <c r="A2290" s="23">
        <v>504078221</v>
      </c>
      <c r="B2290" s="23" t="s">
        <v>48</v>
      </c>
      <c r="C2290" s="24">
        <v>44077</v>
      </c>
      <c r="D2290" s="23" t="s">
        <v>1011</v>
      </c>
      <c r="E2290" s="24">
        <v>44140</v>
      </c>
      <c r="F2290" s="23">
        <v>47</v>
      </c>
      <c r="G2290" s="23">
        <v>0</v>
      </c>
      <c r="H2290" s="25"/>
    </row>
    <row r="2291" spans="1:8" x14ac:dyDescent="0.25">
      <c r="A2291" s="23">
        <v>504078220</v>
      </c>
      <c r="B2291" s="23" t="s">
        <v>48</v>
      </c>
      <c r="C2291" s="24">
        <v>44077</v>
      </c>
      <c r="D2291" s="23" t="s">
        <v>1011</v>
      </c>
      <c r="E2291" s="24">
        <v>44140</v>
      </c>
      <c r="F2291" s="23">
        <v>84</v>
      </c>
      <c r="G2291" s="23">
        <v>0</v>
      </c>
      <c r="H2291" s="25"/>
    </row>
    <row r="2292" spans="1:8" x14ac:dyDescent="0.25">
      <c r="A2292" s="23">
        <v>504093045</v>
      </c>
      <c r="B2292" s="23" t="s">
        <v>48</v>
      </c>
      <c r="C2292" s="24">
        <v>44077</v>
      </c>
      <c r="D2292" s="23" t="s">
        <v>1011</v>
      </c>
      <c r="E2292" s="24">
        <v>44140</v>
      </c>
      <c r="F2292" s="23">
        <v>3</v>
      </c>
      <c r="G2292" s="23">
        <v>0</v>
      </c>
      <c r="H2292" s="25"/>
    </row>
    <row r="2293" spans="1:8" x14ac:dyDescent="0.25">
      <c r="A2293" s="23">
        <v>504121040</v>
      </c>
      <c r="B2293" s="23" t="s">
        <v>48</v>
      </c>
      <c r="C2293" s="24">
        <v>44077</v>
      </c>
      <c r="D2293" s="23" t="s">
        <v>1011</v>
      </c>
      <c r="E2293" s="24">
        <v>44140</v>
      </c>
      <c r="F2293" s="23">
        <v>6</v>
      </c>
      <c r="G2293" s="23">
        <v>0</v>
      </c>
      <c r="H2293" s="25"/>
    </row>
    <row r="2294" spans="1:8" x14ac:dyDescent="0.25">
      <c r="A2294" s="23">
        <v>504219649</v>
      </c>
      <c r="B2294" s="23" t="s">
        <v>48</v>
      </c>
      <c r="C2294" s="24">
        <v>44077</v>
      </c>
      <c r="D2294" s="23" t="s">
        <v>1011</v>
      </c>
      <c r="E2294" s="24">
        <v>44140</v>
      </c>
      <c r="F2294" s="23">
        <v>14</v>
      </c>
      <c r="G2294" s="23">
        <v>0</v>
      </c>
      <c r="H2294" s="25"/>
    </row>
    <row r="2295" spans="1:8" x14ac:dyDescent="0.25">
      <c r="A2295" s="23">
        <v>504279064</v>
      </c>
      <c r="B2295" s="23" t="s">
        <v>48</v>
      </c>
      <c r="C2295" s="24">
        <v>44077</v>
      </c>
      <c r="D2295" s="23" t="s">
        <v>1011</v>
      </c>
      <c r="E2295" s="24">
        <v>44140</v>
      </c>
      <c r="F2295" s="23">
        <v>34</v>
      </c>
      <c r="G2295" s="23">
        <v>0</v>
      </c>
      <c r="H2295" s="25"/>
    </row>
    <row r="2296" spans="1:8" x14ac:dyDescent="0.25">
      <c r="A2296" s="23">
        <v>504361204</v>
      </c>
      <c r="B2296" s="23" t="s">
        <v>48</v>
      </c>
      <c r="C2296" s="24">
        <v>44077</v>
      </c>
      <c r="D2296" s="23" t="s">
        <v>1011</v>
      </c>
      <c r="E2296" s="24">
        <v>44140</v>
      </c>
      <c r="F2296" s="23">
        <v>14</v>
      </c>
      <c r="G2296" s="23">
        <v>0</v>
      </c>
      <c r="H2296" s="25"/>
    </row>
    <row r="2297" spans="1:8" x14ac:dyDescent="0.25">
      <c r="A2297" s="23">
        <v>504378798</v>
      </c>
      <c r="B2297" s="23" t="s">
        <v>48</v>
      </c>
      <c r="C2297" s="24">
        <v>44077</v>
      </c>
      <c r="D2297" s="23" t="s">
        <v>1011</v>
      </c>
      <c r="E2297" s="24">
        <v>44140</v>
      </c>
      <c r="F2297" s="23">
        <v>3</v>
      </c>
      <c r="G2297" s="23">
        <v>0</v>
      </c>
      <c r="H2297" s="25"/>
    </row>
    <row r="2298" spans="1:8" x14ac:dyDescent="0.25">
      <c r="A2298" s="23">
        <v>504222835</v>
      </c>
      <c r="B2298" s="23" t="s">
        <v>48</v>
      </c>
      <c r="C2298" s="24">
        <v>44077</v>
      </c>
      <c r="D2298" s="23" t="s">
        <v>1011</v>
      </c>
      <c r="E2298" s="24">
        <v>44140</v>
      </c>
      <c r="F2298" s="23">
        <v>139</v>
      </c>
      <c r="G2298" s="23">
        <v>0</v>
      </c>
      <c r="H2298" s="25"/>
    </row>
    <row r="2299" spans="1:8" x14ac:dyDescent="0.25">
      <c r="A2299" s="23">
        <v>5801389775</v>
      </c>
      <c r="B2299" s="23" t="s">
        <v>48</v>
      </c>
      <c r="C2299" s="24">
        <v>44077</v>
      </c>
      <c r="D2299" s="23" t="s">
        <v>1011</v>
      </c>
      <c r="E2299" s="24">
        <v>44140</v>
      </c>
      <c r="F2299" s="23">
        <v>29</v>
      </c>
      <c r="G2299" s="23">
        <v>0</v>
      </c>
      <c r="H2299" s="25"/>
    </row>
    <row r="2300" spans="1:8" x14ac:dyDescent="0.25">
      <c r="A2300" s="23">
        <v>504365490</v>
      </c>
      <c r="B2300" s="23" t="s">
        <v>48</v>
      </c>
      <c r="C2300" s="24">
        <v>44077</v>
      </c>
      <c r="D2300" s="23" t="s">
        <v>1011</v>
      </c>
      <c r="E2300" s="24">
        <v>44140</v>
      </c>
      <c r="F2300" s="23">
        <v>1</v>
      </c>
      <c r="G2300" s="23">
        <v>0</v>
      </c>
      <c r="H2300" s="25"/>
    </row>
    <row r="2301" spans="1:8" x14ac:dyDescent="0.25">
      <c r="A2301" s="23">
        <v>5801809224</v>
      </c>
      <c r="B2301" s="23" t="s">
        <v>48</v>
      </c>
      <c r="C2301" s="24">
        <v>44077</v>
      </c>
      <c r="D2301" s="23" t="s">
        <v>1011</v>
      </c>
      <c r="E2301" s="24">
        <v>44140</v>
      </c>
      <c r="F2301" s="23">
        <v>13</v>
      </c>
      <c r="G2301" s="23">
        <v>0</v>
      </c>
      <c r="H2301" s="25"/>
    </row>
    <row r="2302" spans="1:8" x14ac:dyDescent="0.25">
      <c r="A2302" s="23">
        <v>5801587244</v>
      </c>
      <c r="B2302" s="23" t="s">
        <v>48</v>
      </c>
      <c r="C2302" s="24">
        <v>44077</v>
      </c>
      <c r="D2302" s="23" t="s">
        <v>1011</v>
      </c>
      <c r="E2302" s="24">
        <v>44140</v>
      </c>
      <c r="F2302" s="23">
        <v>37</v>
      </c>
      <c r="G2302" s="23">
        <v>0</v>
      </c>
      <c r="H2302" s="25"/>
    </row>
    <row r="2303" spans="1:8" x14ac:dyDescent="0.25">
      <c r="A2303" s="23">
        <v>5802019383</v>
      </c>
      <c r="B2303" s="23" t="s">
        <v>48</v>
      </c>
      <c r="C2303" s="24">
        <v>44077</v>
      </c>
      <c r="D2303" s="23" t="s">
        <v>1011</v>
      </c>
      <c r="E2303" s="24">
        <v>44140</v>
      </c>
      <c r="F2303" s="23">
        <v>2</v>
      </c>
      <c r="G2303" s="23">
        <v>0</v>
      </c>
      <c r="H2303" s="25"/>
    </row>
    <row r="2304" spans="1:8" x14ac:dyDescent="0.25">
      <c r="A2304" s="23">
        <v>5801889850</v>
      </c>
      <c r="B2304" s="23" t="s">
        <v>48</v>
      </c>
      <c r="C2304" s="24">
        <v>44077</v>
      </c>
      <c r="D2304" s="23" t="s">
        <v>1011</v>
      </c>
      <c r="E2304" s="24">
        <v>44140</v>
      </c>
      <c r="F2304" s="23">
        <v>8</v>
      </c>
      <c r="G2304" s="23">
        <v>0</v>
      </c>
      <c r="H2304" s="25"/>
    </row>
    <row r="2305" spans="1:8" x14ac:dyDescent="0.25">
      <c r="A2305" s="23">
        <v>5802019386</v>
      </c>
      <c r="B2305" s="23" t="s">
        <v>48</v>
      </c>
      <c r="C2305" s="24">
        <v>44077</v>
      </c>
      <c r="D2305" s="23" t="s">
        <v>1011</v>
      </c>
      <c r="E2305" s="24">
        <v>44140</v>
      </c>
      <c r="F2305" s="23">
        <v>5</v>
      </c>
      <c r="G2305" s="23">
        <v>0</v>
      </c>
      <c r="H2305" s="25"/>
    </row>
    <row r="2306" spans="1:8" x14ac:dyDescent="0.25">
      <c r="A2306" s="23">
        <v>5802239738</v>
      </c>
      <c r="B2306" s="23" t="s">
        <v>48</v>
      </c>
      <c r="C2306" s="24">
        <v>44077</v>
      </c>
      <c r="D2306" s="23" t="s">
        <v>1011</v>
      </c>
      <c r="E2306" s="24">
        <v>44140</v>
      </c>
      <c r="F2306" s="23">
        <v>6</v>
      </c>
      <c r="G2306" s="23">
        <v>0</v>
      </c>
      <c r="H2306" s="25"/>
    </row>
    <row r="2307" spans="1:8" x14ac:dyDescent="0.25">
      <c r="A2307" s="23">
        <v>5802314171</v>
      </c>
      <c r="B2307" s="23" t="s">
        <v>48</v>
      </c>
      <c r="C2307" s="24">
        <v>44077</v>
      </c>
      <c r="D2307" s="23" t="s">
        <v>1011</v>
      </c>
      <c r="E2307" s="24">
        <v>44140</v>
      </c>
      <c r="F2307" s="23">
        <v>25</v>
      </c>
      <c r="G2307" s="23">
        <v>0</v>
      </c>
      <c r="H2307" s="25"/>
    </row>
    <row r="2308" spans="1:8" x14ac:dyDescent="0.25">
      <c r="A2308" s="23">
        <v>5802185379</v>
      </c>
      <c r="B2308" s="23" t="s">
        <v>48</v>
      </c>
      <c r="C2308" s="24">
        <v>44077</v>
      </c>
      <c r="D2308" s="23" t="s">
        <v>1011</v>
      </c>
      <c r="E2308" s="24">
        <v>44140</v>
      </c>
      <c r="F2308" s="23">
        <v>20</v>
      </c>
      <c r="G2308" s="23">
        <v>0</v>
      </c>
      <c r="H2308" s="25"/>
    </row>
    <row r="2309" spans="1:8" x14ac:dyDescent="0.25">
      <c r="A2309" s="23">
        <v>14302824</v>
      </c>
      <c r="B2309" s="23" t="s">
        <v>48</v>
      </c>
      <c r="C2309" s="24">
        <v>44077</v>
      </c>
      <c r="D2309" s="23" t="s">
        <v>1011</v>
      </c>
      <c r="E2309" s="24">
        <v>44159</v>
      </c>
      <c r="F2309" s="23">
        <v>2</v>
      </c>
      <c r="G2309" s="23">
        <v>0</v>
      </c>
      <c r="H2309" s="25"/>
    </row>
    <row r="2310" spans="1:8" x14ac:dyDescent="0.25">
      <c r="A2310" s="23" t="s">
        <v>1012</v>
      </c>
      <c r="B2310" s="23" t="s">
        <v>48</v>
      </c>
      <c r="C2310" s="24">
        <v>44077</v>
      </c>
      <c r="D2310" s="23" t="s">
        <v>1011</v>
      </c>
      <c r="E2310" s="24">
        <v>44140</v>
      </c>
      <c r="F2310" s="23">
        <v>19</v>
      </c>
      <c r="G2310" s="23">
        <v>0</v>
      </c>
      <c r="H2310" s="25"/>
    </row>
    <row r="2311" spans="1:8" x14ac:dyDescent="0.25">
      <c r="A2311" s="23">
        <v>2992544</v>
      </c>
      <c r="B2311" s="23" t="s">
        <v>48</v>
      </c>
      <c r="C2311" s="24">
        <v>44077</v>
      </c>
      <c r="D2311" s="23" t="s">
        <v>1011</v>
      </c>
      <c r="E2311" s="24">
        <v>44140</v>
      </c>
      <c r="F2311" s="23">
        <v>42</v>
      </c>
      <c r="G2311" s="23">
        <v>0</v>
      </c>
      <c r="H2311" s="25"/>
    </row>
    <row r="2312" spans="1:8" x14ac:dyDescent="0.25">
      <c r="A2312" s="23">
        <v>2997794</v>
      </c>
      <c r="B2312" s="23" t="s">
        <v>48</v>
      </c>
      <c r="C2312" s="24">
        <v>44077</v>
      </c>
      <c r="D2312" s="23" t="s">
        <v>1011</v>
      </c>
      <c r="E2312" s="24">
        <v>44140</v>
      </c>
      <c r="F2312" s="23">
        <v>14</v>
      </c>
      <c r="G2312" s="23">
        <v>0</v>
      </c>
      <c r="H2312" s="25"/>
    </row>
    <row r="2313" spans="1:8" x14ac:dyDescent="0.25">
      <c r="A2313" s="23">
        <v>2992242</v>
      </c>
      <c r="B2313" s="23" t="s">
        <v>48</v>
      </c>
      <c r="C2313" s="24">
        <v>44077</v>
      </c>
      <c r="D2313" s="23" t="s">
        <v>1011</v>
      </c>
      <c r="E2313" s="24">
        <v>44140</v>
      </c>
      <c r="F2313" s="23">
        <v>71</v>
      </c>
      <c r="G2313" s="23">
        <v>0</v>
      </c>
      <c r="H2313" s="25"/>
    </row>
    <row r="2314" spans="1:8" x14ac:dyDescent="0.25">
      <c r="A2314" s="23">
        <v>2996850</v>
      </c>
      <c r="B2314" s="23" t="s">
        <v>48</v>
      </c>
      <c r="C2314" s="24">
        <v>44077</v>
      </c>
      <c r="D2314" s="23" t="s">
        <v>1011</v>
      </c>
      <c r="E2314" s="24">
        <v>44140</v>
      </c>
      <c r="F2314" s="23">
        <v>120</v>
      </c>
      <c r="G2314" s="23">
        <v>0</v>
      </c>
      <c r="H2314" s="25"/>
    </row>
    <row r="2315" spans="1:8" x14ac:dyDescent="0.25">
      <c r="A2315" s="23">
        <v>2992662</v>
      </c>
      <c r="B2315" s="23" t="s">
        <v>48</v>
      </c>
      <c r="C2315" s="24">
        <v>44077</v>
      </c>
      <c r="D2315" s="23" t="s">
        <v>1011</v>
      </c>
      <c r="E2315" s="24">
        <v>44140</v>
      </c>
      <c r="F2315" s="23">
        <v>11</v>
      </c>
      <c r="G2315" s="23">
        <v>0</v>
      </c>
      <c r="H2315" s="25"/>
    </row>
    <row r="2316" spans="1:8" x14ac:dyDescent="0.25">
      <c r="A2316" s="23">
        <v>2995811</v>
      </c>
      <c r="B2316" s="23" t="s">
        <v>48</v>
      </c>
      <c r="C2316" s="24">
        <v>44077</v>
      </c>
      <c r="D2316" s="23" t="s">
        <v>1011</v>
      </c>
      <c r="E2316" s="24">
        <v>44140</v>
      </c>
      <c r="F2316" s="23">
        <v>111</v>
      </c>
      <c r="G2316" s="23">
        <v>0</v>
      </c>
      <c r="H2316" s="25"/>
    </row>
    <row r="2317" spans="1:8" x14ac:dyDescent="0.25">
      <c r="A2317" s="23">
        <v>2992241</v>
      </c>
      <c r="B2317" s="23" t="s">
        <v>48</v>
      </c>
      <c r="C2317" s="24">
        <v>44077</v>
      </c>
      <c r="D2317" s="23" t="s">
        <v>1011</v>
      </c>
      <c r="E2317" s="24">
        <v>44140</v>
      </c>
      <c r="F2317" s="23">
        <v>47</v>
      </c>
      <c r="G2317" s="23">
        <v>0</v>
      </c>
      <c r="H2317" s="25"/>
    </row>
    <row r="2318" spans="1:8" x14ac:dyDescent="0.25">
      <c r="A2318" s="23">
        <v>2996589</v>
      </c>
      <c r="B2318" s="23" t="s">
        <v>48</v>
      </c>
      <c r="C2318" s="24">
        <v>44077</v>
      </c>
      <c r="D2318" s="23" t="s">
        <v>1011</v>
      </c>
      <c r="E2318" s="24">
        <v>44140</v>
      </c>
      <c r="F2318" s="23">
        <v>1</v>
      </c>
      <c r="G2318" s="23">
        <v>0</v>
      </c>
      <c r="H2318" s="25"/>
    </row>
    <row r="2319" spans="1:8" x14ac:dyDescent="0.25">
      <c r="A2319" s="23">
        <v>2995655</v>
      </c>
      <c r="B2319" s="23" t="s">
        <v>48</v>
      </c>
      <c r="C2319" s="24">
        <v>44077</v>
      </c>
      <c r="D2319" s="23" t="s">
        <v>1011</v>
      </c>
      <c r="E2319" s="24">
        <v>44140</v>
      </c>
      <c r="F2319" s="23">
        <v>104</v>
      </c>
      <c r="G2319" s="23">
        <v>0</v>
      </c>
      <c r="H2319" s="25"/>
    </row>
    <row r="2320" spans="1:8" x14ac:dyDescent="0.25">
      <c r="A2320" s="23">
        <v>2991779</v>
      </c>
      <c r="B2320" s="23" t="s">
        <v>48</v>
      </c>
      <c r="C2320" s="24">
        <v>44077</v>
      </c>
      <c r="D2320" s="23" t="s">
        <v>1011</v>
      </c>
      <c r="E2320" s="24">
        <v>44140</v>
      </c>
      <c r="F2320" s="23">
        <v>1</v>
      </c>
      <c r="G2320" s="23">
        <v>0</v>
      </c>
      <c r="H2320" s="25"/>
    </row>
    <row r="2321" spans="1:8" x14ac:dyDescent="0.25">
      <c r="A2321" s="23">
        <v>4892712</v>
      </c>
      <c r="B2321" s="23" t="s">
        <v>48</v>
      </c>
      <c r="C2321" s="24">
        <v>44077</v>
      </c>
      <c r="D2321" s="23" t="s">
        <v>1011</v>
      </c>
      <c r="E2321" s="24">
        <v>44140</v>
      </c>
      <c r="F2321" s="23">
        <v>101</v>
      </c>
      <c r="G2321" s="23">
        <v>0</v>
      </c>
      <c r="H2321" s="25"/>
    </row>
    <row r="2322" spans="1:8" x14ac:dyDescent="0.25">
      <c r="A2322" s="23">
        <v>4890454</v>
      </c>
      <c r="B2322" s="23" t="s">
        <v>48</v>
      </c>
      <c r="C2322" s="24">
        <v>44077</v>
      </c>
      <c r="D2322" s="23" t="s">
        <v>1011</v>
      </c>
      <c r="E2322" s="24">
        <v>44140</v>
      </c>
      <c r="F2322" s="23">
        <v>1</v>
      </c>
      <c r="G2322" s="23">
        <v>0</v>
      </c>
      <c r="H2322" s="25"/>
    </row>
    <row r="2323" spans="1:8" x14ac:dyDescent="0.25">
      <c r="A2323" s="23">
        <v>4894727</v>
      </c>
      <c r="B2323" s="23" t="s">
        <v>48</v>
      </c>
      <c r="C2323" s="24">
        <v>44077</v>
      </c>
      <c r="D2323" s="23" t="s">
        <v>1011</v>
      </c>
      <c r="E2323" s="24">
        <v>44140</v>
      </c>
      <c r="F2323" s="23">
        <v>19</v>
      </c>
      <c r="G2323" s="23">
        <v>0</v>
      </c>
      <c r="H2323" s="25"/>
    </row>
    <row r="2324" spans="1:8" x14ac:dyDescent="0.25">
      <c r="A2324" s="23">
        <v>4895378</v>
      </c>
      <c r="B2324" s="23" t="s">
        <v>48</v>
      </c>
      <c r="C2324" s="24">
        <v>44077</v>
      </c>
      <c r="D2324" s="23" t="s">
        <v>1011</v>
      </c>
      <c r="E2324" s="24">
        <v>44140</v>
      </c>
      <c r="F2324" s="23">
        <v>63</v>
      </c>
      <c r="G2324" s="23">
        <v>0</v>
      </c>
      <c r="H2324" s="25"/>
    </row>
    <row r="2325" spans="1:8" x14ac:dyDescent="0.25">
      <c r="A2325" s="23">
        <v>4893386</v>
      </c>
      <c r="B2325" s="23" t="s">
        <v>48</v>
      </c>
      <c r="C2325" s="24">
        <v>44077</v>
      </c>
      <c r="D2325" s="23" t="s">
        <v>1011</v>
      </c>
      <c r="E2325" s="24">
        <v>44140</v>
      </c>
      <c r="F2325" s="23">
        <v>9</v>
      </c>
      <c r="G2325" s="23">
        <v>0</v>
      </c>
      <c r="H2325" s="25"/>
    </row>
    <row r="2326" spans="1:8" x14ac:dyDescent="0.25">
      <c r="A2326" s="23">
        <v>4895591</v>
      </c>
      <c r="B2326" s="23" t="s">
        <v>48</v>
      </c>
      <c r="C2326" s="24">
        <v>44077</v>
      </c>
      <c r="D2326" s="23" t="s">
        <v>1011</v>
      </c>
      <c r="E2326" s="24">
        <v>44140</v>
      </c>
      <c r="F2326" s="23">
        <v>49</v>
      </c>
      <c r="G2326" s="23">
        <v>0</v>
      </c>
      <c r="H2326" s="25"/>
    </row>
    <row r="2327" spans="1:8" x14ac:dyDescent="0.25">
      <c r="A2327" s="23">
        <v>4895083</v>
      </c>
      <c r="B2327" s="23" t="s">
        <v>48</v>
      </c>
      <c r="C2327" s="24">
        <v>44077</v>
      </c>
      <c r="D2327" s="23" t="s">
        <v>1011</v>
      </c>
      <c r="E2327" s="24">
        <v>44140</v>
      </c>
      <c r="F2327" s="23">
        <v>10</v>
      </c>
      <c r="G2327" s="23">
        <v>0</v>
      </c>
      <c r="H2327" s="25"/>
    </row>
    <row r="2328" spans="1:8" x14ac:dyDescent="0.25">
      <c r="A2328" s="23">
        <v>4892871</v>
      </c>
      <c r="B2328" s="23" t="s">
        <v>48</v>
      </c>
      <c r="C2328" s="24">
        <v>44077</v>
      </c>
      <c r="D2328" s="23" t="s">
        <v>1011</v>
      </c>
      <c r="E2328" s="24">
        <v>44140</v>
      </c>
      <c r="F2328" s="23">
        <v>34</v>
      </c>
      <c r="G2328" s="23">
        <v>0</v>
      </c>
      <c r="H2328" s="25"/>
    </row>
    <row r="2329" spans="1:8" x14ac:dyDescent="0.25">
      <c r="A2329" s="23">
        <v>4897838</v>
      </c>
      <c r="B2329" s="23" t="s">
        <v>48</v>
      </c>
      <c r="C2329" s="24">
        <v>44077</v>
      </c>
      <c r="D2329" s="23" t="s">
        <v>1011</v>
      </c>
      <c r="E2329" s="24">
        <v>44140</v>
      </c>
      <c r="F2329" s="23">
        <v>28</v>
      </c>
      <c r="G2329" s="23">
        <v>0</v>
      </c>
      <c r="H2329" s="25"/>
    </row>
    <row r="2330" spans="1:8" x14ac:dyDescent="0.25">
      <c r="A2330" s="23">
        <v>4895610</v>
      </c>
      <c r="B2330" s="23" t="s">
        <v>48</v>
      </c>
      <c r="C2330" s="24">
        <v>44077</v>
      </c>
      <c r="D2330" s="23" t="s">
        <v>1011</v>
      </c>
      <c r="E2330" s="24">
        <v>44140</v>
      </c>
      <c r="F2330" s="23">
        <v>90</v>
      </c>
      <c r="G2330" s="23">
        <v>0</v>
      </c>
      <c r="H2330" s="25"/>
    </row>
    <row r="2331" spans="1:8" x14ac:dyDescent="0.25">
      <c r="A2331" s="23">
        <v>4897546</v>
      </c>
      <c r="B2331" s="23" t="s">
        <v>48</v>
      </c>
      <c r="C2331" s="24">
        <v>44077</v>
      </c>
      <c r="D2331" s="23" t="s">
        <v>1011</v>
      </c>
      <c r="E2331" s="24">
        <v>44140</v>
      </c>
      <c r="F2331" s="23">
        <v>47</v>
      </c>
      <c r="G2331" s="23">
        <v>0</v>
      </c>
      <c r="H2331" s="25"/>
    </row>
    <row r="2332" spans="1:8" x14ac:dyDescent="0.25">
      <c r="A2332" s="23">
        <v>4898808</v>
      </c>
      <c r="B2332" s="23" t="s">
        <v>48</v>
      </c>
      <c r="C2332" s="24">
        <v>44077</v>
      </c>
      <c r="D2332" s="23" t="s">
        <v>1011</v>
      </c>
      <c r="E2332" s="24">
        <v>44140</v>
      </c>
      <c r="F2332" s="23">
        <v>397</v>
      </c>
      <c r="G2332" s="23">
        <v>0</v>
      </c>
      <c r="H2332" s="25"/>
    </row>
    <row r="2333" spans="1:8" x14ac:dyDescent="0.25">
      <c r="A2333" s="23">
        <v>4897877</v>
      </c>
      <c r="B2333" s="23" t="s">
        <v>48</v>
      </c>
      <c r="C2333" s="24">
        <v>44077</v>
      </c>
      <c r="D2333" s="23" t="s">
        <v>1011</v>
      </c>
      <c r="E2333" s="24">
        <v>44140</v>
      </c>
      <c r="F2333" s="23">
        <v>10</v>
      </c>
      <c r="G2333" s="23">
        <v>0</v>
      </c>
      <c r="H2333" s="25"/>
    </row>
    <row r="2334" spans="1:8" x14ac:dyDescent="0.25">
      <c r="A2334" s="23">
        <v>4896409</v>
      </c>
      <c r="B2334" s="23" t="s">
        <v>48</v>
      </c>
      <c r="C2334" s="24">
        <v>44077</v>
      </c>
      <c r="D2334" s="23" t="s">
        <v>1011</v>
      </c>
      <c r="E2334" s="24">
        <v>44140</v>
      </c>
      <c r="F2334" s="23">
        <v>95</v>
      </c>
      <c r="G2334" s="23">
        <v>0</v>
      </c>
      <c r="H2334" s="25"/>
    </row>
    <row r="2335" spans="1:8" x14ac:dyDescent="0.25">
      <c r="A2335" s="23">
        <v>4896610</v>
      </c>
      <c r="B2335" s="23" t="s">
        <v>48</v>
      </c>
      <c r="C2335" s="24">
        <v>44077</v>
      </c>
      <c r="D2335" s="23" t="s">
        <v>1011</v>
      </c>
      <c r="E2335" s="24">
        <v>44140</v>
      </c>
      <c r="F2335" s="23">
        <v>4</v>
      </c>
      <c r="G2335" s="23">
        <v>0</v>
      </c>
      <c r="H2335" s="25"/>
    </row>
    <row r="2336" spans="1:8" x14ac:dyDescent="0.25">
      <c r="A2336" s="23">
        <v>4897807</v>
      </c>
      <c r="B2336" s="23" t="s">
        <v>48</v>
      </c>
      <c r="C2336" s="24">
        <v>44077</v>
      </c>
      <c r="D2336" s="23" t="s">
        <v>1011</v>
      </c>
      <c r="E2336" s="24">
        <v>44140</v>
      </c>
      <c r="F2336" s="23">
        <v>3</v>
      </c>
      <c r="G2336" s="23">
        <v>0</v>
      </c>
      <c r="H2336" s="25"/>
    </row>
    <row r="2337" spans="1:8" x14ac:dyDescent="0.25">
      <c r="A2337" s="23">
        <v>4897808</v>
      </c>
      <c r="B2337" s="23" t="s">
        <v>48</v>
      </c>
      <c r="C2337" s="24">
        <v>44077</v>
      </c>
      <c r="D2337" s="23" t="s">
        <v>1011</v>
      </c>
      <c r="E2337" s="24">
        <v>44140</v>
      </c>
      <c r="F2337" s="23">
        <v>4</v>
      </c>
      <c r="G2337" s="23">
        <v>0</v>
      </c>
      <c r="H2337" s="25"/>
    </row>
    <row r="2338" spans="1:8" x14ac:dyDescent="0.25">
      <c r="A2338" s="23">
        <v>4896648</v>
      </c>
      <c r="B2338" s="23" t="s">
        <v>48</v>
      </c>
      <c r="C2338" s="24">
        <v>44077</v>
      </c>
      <c r="D2338" s="23" t="s">
        <v>1011</v>
      </c>
      <c r="E2338" s="24">
        <v>44140</v>
      </c>
      <c r="F2338" s="23">
        <v>1</v>
      </c>
      <c r="G2338" s="23">
        <v>0</v>
      </c>
      <c r="H2338" s="25"/>
    </row>
    <row r="2339" spans="1:8" x14ac:dyDescent="0.25">
      <c r="A2339" s="23">
        <v>4897026</v>
      </c>
      <c r="B2339" s="23" t="s">
        <v>48</v>
      </c>
      <c r="C2339" s="24">
        <v>44077</v>
      </c>
      <c r="D2339" s="23" t="s">
        <v>1011</v>
      </c>
      <c r="E2339" s="24">
        <v>44140</v>
      </c>
      <c r="F2339" s="23">
        <v>51</v>
      </c>
      <c r="G2339" s="23">
        <v>0</v>
      </c>
      <c r="H2339" s="25"/>
    </row>
    <row r="2340" spans="1:8" x14ac:dyDescent="0.25">
      <c r="A2340" s="23">
        <v>11270260</v>
      </c>
      <c r="B2340" s="23" t="s">
        <v>48</v>
      </c>
      <c r="C2340" s="24">
        <v>44077</v>
      </c>
      <c r="D2340" s="23" t="s">
        <v>1011</v>
      </c>
      <c r="E2340" s="24">
        <v>44140</v>
      </c>
      <c r="F2340" s="23">
        <v>2</v>
      </c>
      <c r="G2340" s="23">
        <v>0</v>
      </c>
      <c r="H2340" s="25"/>
    </row>
    <row r="2341" spans="1:8" x14ac:dyDescent="0.25">
      <c r="A2341" s="23">
        <v>11422034</v>
      </c>
      <c r="B2341" s="23" t="s">
        <v>48</v>
      </c>
      <c r="C2341" s="24">
        <v>44077</v>
      </c>
      <c r="D2341" s="23" t="s">
        <v>1011</v>
      </c>
      <c r="E2341" s="24">
        <v>44140</v>
      </c>
      <c r="F2341" s="23">
        <v>53</v>
      </c>
      <c r="G2341" s="23">
        <v>0</v>
      </c>
      <c r="H2341" s="25"/>
    </row>
    <row r="2342" spans="1:8" x14ac:dyDescent="0.25">
      <c r="A2342" s="23">
        <v>8097979</v>
      </c>
      <c r="B2342" s="23" t="s">
        <v>48</v>
      </c>
      <c r="C2342" s="24">
        <v>44077</v>
      </c>
      <c r="D2342" s="23" t="s">
        <v>1011</v>
      </c>
      <c r="E2342" s="24">
        <v>44140</v>
      </c>
      <c r="F2342" s="23">
        <v>1</v>
      </c>
      <c r="G2342" s="23">
        <v>0</v>
      </c>
      <c r="H2342" s="25"/>
    </row>
    <row r="2343" spans="1:8" x14ac:dyDescent="0.25">
      <c r="A2343" s="23">
        <v>8024222</v>
      </c>
      <c r="B2343" s="23" t="s">
        <v>48</v>
      </c>
      <c r="C2343" s="24">
        <v>44077</v>
      </c>
      <c r="D2343" s="23" t="s">
        <v>1011</v>
      </c>
      <c r="E2343" s="24">
        <v>44140</v>
      </c>
      <c r="F2343" s="23">
        <v>4</v>
      </c>
      <c r="G2343" s="23">
        <v>0</v>
      </c>
      <c r="H2343" s="25"/>
    </row>
    <row r="2344" spans="1:8" x14ac:dyDescent="0.25">
      <c r="A2344" s="23">
        <v>4899245</v>
      </c>
      <c r="B2344" s="23" t="s">
        <v>48</v>
      </c>
      <c r="C2344" s="24">
        <v>44077</v>
      </c>
      <c r="D2344" s="23" t="s">
        <v>1011</v>
      </c>
      <c r="E2344" s="24">
        <v>44140</v>
      </c>
      <c r="F2344" s="23">
        <v>100</v>
      </c>
      <c r="G2344" s="23">
        <v>0</v>
      </c>
      <c r="H2344" s="25"/>
    </row>
    <row r="2345" spans="1:8" x14ac:dyDescent="0.25">
      <c r="A2345" s="23">
        <v>4899566</v>
      </c>
      <c r="B2345" s="23" t="s">
        <v>48</v>
      </c>
      <c r="C2345" s="24">
        <v>44077</v>
      </c>
      <c r="D2345" s="23" t="s">
        <v>1011</v>
      </c>
      <c r="E2345" s="24">
        <v>44140</v>
      </c>
      <c r="F2345" s="23">
        <v>78</v>
      </c>
      <c r="G2345" s="23">
        <v>0</v>
      </c>
      <c r="H2345" s="25"/>
    </row>
    <row r="2346" spans="1:8" x14ac:dyDescent="0.25">
      <c r="A2346" s="23">
        <v>14305234</v>
      </c>
      <c r="B2346" s="23" t="s">
        <v>48</v>
      </c>
      <c r="C2346" s="24">
        <v>44077</v>
      </c>
      <c r="D2346" s="23" t="s">
        <v>1011</v>
      </c>
      <c r="E2346" s="24">
        <v>44140</v>
      </c>
      <c r="F2346" s="23">
        <v>51</v>
      </c>
      <c r="G2346" s="23">
        <v>0</v>
      </c>
      <c r="H2346" s="25"/>
    </row>
    <row r="2347" spans="1:8" x14ac:dyDescent="0.25">
      <c r="A2347" s="23">
        <v>4899804</v>
      </c>
      <c r="B2347" s="23" t="s">
        <v>48</v>
      </c>
      <c r="C2347" s="24">
        <v>44077</v>
      </c>
      <c r="D2347" s="23" t="s">
        <v>1011</v>
      </c>
      <c r="E2347" s="24">
        <v>44140</v>
      </c>
      <c r="F2347" s="23">
        <v>1</v>
      </c>
      <c r="G2347" s="23">
        <v>0</v>
      </c>
      <c r="H2347" s="25"/>
    </row>
    <row r="2348" spans="1:8" x14ac:dyDescent="0.25">
      <c r="A2348" s="23">
        <v>4899377</v>
      </c>
      <c r="B2348" s="23" t="s">
        <v>48</v>
      </c>
      <c r="C2348" s="24">
        <v>44077</v>
      </c>
      <c r="D2348" s="23" t="s">
        <v>1011</v>
      </c>
      <c r="E2348" s="24">
        <v>44140</v>
      </c>
      <c r="F2348" s="23">
        <v>22</v>
      </c>
      <c r="G2348" s="23">
        <v>0</v>
      </c>
      <c r="H2348" s="25"/>
    </row>
    <row r="2349" spans="1:8" x14ac:dyDescent="0.25">
      <c r="A2349" s="23">
        <v>16591825</v>
      </c>
      <c r="B2349" s="23" t="s">
        <v>48</v>
      </c>
      <c r="C2349" s="24">
        <v>44077</v>
      </c>
      <c r="D2349" s="23" t="s">
        <v>1011</v>
      </c>
      <c r="E2349" s="24">
        <v>44140</v>
      </c>
      <c r="F2349" s="23">
        <v>100</v>
      </c>
      <c r="G2349" s="23">
        <v>0</v>
      </c>
      <c r="H2349" s="25"/>
    </row>
    <row r="2350" spans="1:8" x14ac:dyDescent="0.25">
      <c r="A2350" s="23">
        <v>16680535</v>
      </c>
      <c r="B2350" s="23" t="s">
        <v>48</v>
      </c>
      <c r="C2350" s="24">
        <v>44077</v>
      </c>
      <c r="D2350" s="23" t="s">
        <v>1011</v>
      </c>
      <c r="E2350" s="24">
        <v>44140</v>
      </c>
      <c r="F2350" s="23">
        <v>182</v>
      </c>
      <c r="G2350" s="23">
        <v>0</v>
      </c>
      <c r="H2350" s="25"/>
    </row>
    <row r="2351" spans="1:8" x14ac:dyDescent="0.25">
      <c r="A2351" s="23">
        <v>16677035</v>
      </c>
      <c r="B2351" s="23" t="s">
        <v>48</v>
      </c>
      <c r="C2351" s="24">
        <v>44077</v>
      </c>
      <c r="D2351" s="23" t="s">
        <v>1011</v>
      </c>
      <c r="E2351" s="24">
        <v>44140</v>
      </c>
      <c r="F2351" s="23">
        <v>10</v>
      </c>
      <c r="G2351" s="23">
        <v>0</v>
      </c>
      <c r="H2351" s="25"/>
    </row>
    <row r="2352" spans="1:8" x14ac:dyDescent="0.25">
      <c r="A2352" s="23">
        <v>16511214</v>
      </c>
      <c r="B2352" s="23" t="s">
        <v>48</v>
      </c>
      <c r="C2352" s="24">
        <v>44077</v>
      </c>
      <c r="D2352" s="23" t="s">
        <v>1011</v>
      </c>
      <c r="E2352" s="24">
        <v>44140</v>
      </c>
      <c r="F2352" s="23">
        <v>50</v>
      </c>
      <c r="G2352" s="23">
        <v>0</v>
      </c>
      <c r="H2352" s="25"/>
    </row>
    <row r="2353" spans="1:8" x14ac:dyDescent="0.25">
      <c r="A2353" s="23">
        <v>16599724</v>
      </c>
      <c r="B2353" s="23" t="s">
        <v>48</v>
      </c>
      <c r="C2353" s="24">
        <v>44077</v>
      </c>
      <c r="D2353" s="23" t="s">
        <v>1011</v>
      </c>
      <c r="E2353" s="24">
        <v>44140</v>
      </c>
      <c r="F2353" s="23">
        <v>33</v>
      </c>
      <c r="G2353" s="23">
        <v>0</v>
      </c>
      <c r="H2353" s="25"/>
    </row>
    <row r="2354" spans="1:8" x14ac:dyDescent="0.25">
      <c r="A2354" s="23">
        <v>16599225</v>
      </c>
      <c r="B2354" s="23" t="s">
        <v>48</v>
      </c>
      <c r="C2354" s="24">
        <v>44077</v>
      </c>
      <c r="D2354" s="23" t="s">
        <v>1011</v>
      </c>
      <c r="E2354" s="24">
        <v>44140</v>
      </c>
      <c r="F2354" s="23">
        <v>8</v>
      </c>
      <c r="G2354" s="23">
        <v>0</v>
      </c>
      <c r="H2354" s="25"/>
    </row>
    <row r="2355" spans="1:8" x14ac:dyDescent="0.25">
      <c r="A2355" s="23">
        <v>16877273</v>
      </c>
      <c r="B2355" s="23" t="s">
        <v>48</v>
      </c>
      <c r="C2355" s="24">
        <v>44077</v>
      </c>
      <c r="D2355" s="23" t="s">
        <v>1011</v>
      </c>
      <c r="E2355" s="24">
        <v>44140</v>
      </c>
      <c r="F2355" s="23">
        <v>24</v>
      </c>
      <c r="G2355" s="23">
        <v>0</v>
      </c>
      <c r="H2355" s="25"/>
    </row>
    <row r="2356" spans="1:8" x14ac:dyDescent="0.25">
      <c r="A2356" s="23">
        <v>16776925</v>
      </c>
      <c r="B2356" s="23" t="s">
        <v>48</v>
      </c>
      <c r="C2356" s="24">
        <v>44077</v>
      </c>
      <c r="D2356" s="23" t="s">
        <v>1011</v>
      </c>
      <c r="E2356" s="24">
        <v>44140</v>
      </c>
      <c r="F2356" s="23">
        <v>45</v>
      </c>
      <c r="G2356" s="23">
        <v>0</v>
      </c>
      <c r="H2356" s="25"/>
    </row>
    <row r="2357" spans="1:8" x14ac:dyDescent="0.25">
      <c r="A2357" s="23">
        <v>17044631</v>
      </c>
      <c r="B2357" s="23" t="s">
        <v>48</v>
      </c>
      <c r="C2357" s="24">
        <v>44077</v>
      </c>
      <c r="D2357" s="23" t="s">
        <v>1011</v>
      </c>
      <c r="E2357" s="24">
        <v>44140</v>
      </c>
      <c r="F2357" s="23">
        <v>128</v>
      </c>
      <c r="G2357" s="23">
        <v>0</v>
      </c>
      <c r="H2357" s="25"/>
    </row>
    <row r="2358" spans="1:8" x14ac:dyDescent="0.25">
      <c r="A2358" s="23">
        <v>16978135</v>
      </c>
      <c r="B2358" s="23" t="s">
        <v>48</v>
      </c>
      <c r="C2358" s="24">
        <v>44077</v>
      </c>
      <c r="D2358" s="23" t="s">
        <v>1011</v>
      </c>
      <c r="E2358" s="24">
        <v>44140</v>
      </c>
      <c r="F2358" s="23">
        <v>11</v>
      </c>
      <c r="G2358" s="23">
        <v>0</v>
      </c>
      <c r="H2358" s="25"/>
    </row>
    <row r="2359" spans="1:8" x14ac:dyDescent="0.25">
      <c r="A2359" s="23">
        <v>42545832</v>
      </c>
      <c r="B2359" s="23" t="s">
        <v>48</v>
      </c>
      <c r="C2359" s="24">
        <v>44077</v>
      </c>
      <c r="D2359" s="23" t="s">
        <v>1011</v>
      </c>
      <c r="E2359" s="24">
        <v>44140</v>
      </c>
      <c r="F2359" s="23">
        <v>10</v>
      </c>
      <c r="G2359" s="23">
        <v>0</v>
      </c>
      <c r="H2359" s="25"/>
    </row>
    <row r="2360" spans="1:8" x14ac:dyDescent="0.25">
      <c r="A2360" s="23">
        <v>18087992</v>
      </c>
      <c r="B2360" s="23" t="s">
        <v>48</v>
      </c>
      <c r="C2360" s="24">
        <v>44077</v>
      </c>
      <c r="D2360" s="23" t="s">
        <v>1011</v>
      </c>
      <c r="E2360" s="24">
        <v>44140</v>
      </c>
      <c r="F2360" s="23">
        <v>13</v>
      </c>
      <c r="G2360" s="23">
        <v>0</v>
      </c>
      <c r="H2360" s="25"/>
    </row>
    <row r="2361" spans="1:8" x14ac:dyDescent="0.25">
      <c r="A2361" s="23">
        <v>18218770</v>
      </c>
      <c r="B2361" s="23" t="s">
        <v>48</v>
      </c>
      <c r="C2361" s="24">
        <v>44077</v>
      </c>
      <c r="D2361" s="23" t="s">
        <v>1011</v>
      </c>
      <c r="E2361" s="24">
        <v>44140</v>
      </c>
      <c r="F2361" s="23">
        <v>66</v>
      </c>
      <c r="G2361" s="23">
        <v>0</v>
      </c>
      <c r="H2361" s="25"/>
    </row>
    <row r="2362" spans="1:8" x14ac:dyDescent="0.25">
      <c r="A2362" s="23">
        <v>18139224</v>
      </c>
      <c r="B2362" s="23" t="s">
        <v>48</v>
      </c>
      <c r="C2362" s="24">
        <v>44077</v>
      </c>
      <c r="D2362" s="23" t="s">
        <v>1011</v>
      </c>
      <c r="E2362" s="24">
        <v>44140</v>
      </c>
      <c r="F2362" s="23">
        <v>22</v>
      </c>
      <c r="G2362" s="23">
        <v>0</v>
      </c>
      <c r="H2362" s="25"/>
    </row>
    <row r="2363" spans="1:8" x14ac:dyDescent="0.25">
      <c r="A2363" s="23">
        <v>17708774</v>
      </c>
      <c r="B2363" s="23" t="s">
        <v>48</v>
      </c>
      <c r="C2363" s="24">
        <v>44077</v>
      </c>
      <c r="D2363" s="23" t="s">
        <v>1011</v>
      </c>
      <c r="E2363" s="24">
        <v>44140</v>
      </c>
      <c r="F2363" s="23">
        <v>10</v>
      </c>
      <c r="G2363" s="23">
        <v>0</v>
      </c>
      <c r="H2363" s="25"/>
    </row>
    <row r="2364" spans="1:8" x14ac:dyDescent="0.25">
      <c r="A2364" s="23">
        <v>17315492</v>
      </c>
      <c r="B2364" s="23" t="s">
        <v>48</v>
      </c>
      <c r="C2364" s="24">
        <v>44077</v>
      </c>
      <c r="D2364" s="23" t="s">
        <v>1011</v>
      </c>
      <c r="E2364" s="24">
        <v>44140</v>
      </c>
      <c r="F2364" s="23">
        <v>4</v>
      </c>
      <c r="G2364" s="23">
        <v>0</v>
      </c>
      <c r="H2364" s="25"/>
    </row>
    <row r="2365" spans="1:8" x14ac:dyDescent="0.25">
      <c r="A2365" s="23">
        <v>18172670</v>
      </c>
      <c r="B2365" s="23" t="s">
        <v>48</v>
      </c>
      <c r="C2365" s="24">
        <v>44077</v>
      </c>
      <c r="D2365" s="23" t="s">
        <v>1011</v>
      </c>
      <c r="E2365" s="24">
        <v>44140</v>
      </c>
      <c r="F2365" s="23">
        <v>2</v>
      </c>
      <c r="G2365" s="23">
        <v>0</v>
      </c>
      <c r="H2365" s="25"/>
    </row>
    <row r="2366" spans="1:8" x14ac:dyDescent="0.25">
      <c r="A2366" s="23">
        <v>42549209</v>
      </c>
      <c r="B2366" s="23" t="s">
        <v>48</v>
      </c>
      <c r="C2366" s="24">
        <v>44077</v>
      </c>
      <c r="D2366" s="23" t="s">
        <v>1011</v>
      </c>
      <c r="E2366" s="24">
        <v>44140</v>
      </c>
      <c r="F2366" s="23">
        <v>70</v>
      </c>
      <c r="G2366" s="23">
        <v>0</v>
      </c>
      <c r="H2366" s="25"/>
    </row>
    <row r="2367" spans="1:8" x14ac:dyDescent="0.25">
      <c r="A2367" s="23">
        <v>18186370</v>
      </c>
      <c r="B2367" s="23" t="s">
        <v>48</v>
      </c>
      <c r="C2367" s="24">
        <v>44077</v>
      </c>
      <c r="D2367" s="23" t="s">
        <v>1011</v>
      </c>
      <c r="E2367" s="24">
        <v>44140</v>
      </c>
      <c r="F2367" s="23">
        <v>52</v>
      </c>
      <c r="G2367" s="23">
        <v>0</v>
      </c>
      <c r="H2367" s="25"/>
    </row>
    <row r="2368" spans="1:8" x14ac:dyDescent="0.25">
      <c r="A2368" s="23">
        <v>42553494</v>
      </c>
      <c r="B2368" s="23" t="s">
        <v>48</v>
      </c>
      <c r="C2368" s="24">
        <v>44077</v>
      </c>
      <c r="D2368" s="23" t="s">
        <v>1011</v>
      </c>
      <c r="E2368" s="24">
        <v>44140</v>
      </c>
      <c r="F2368" s="23">
        <v>13</v>
      </c>
      <c r="G2368" s="23">
        <v>0</v>
      </c>
      <c r="H2368" s="25"/>
    </row>
    <row r="2369" spans="1:8" x14ac:dyDescent="0.25">
      <c r="A2369" s="23">
        <v>42556187</v>
      </c>
      <c r="B2369" s="23" t="s">
        <v>48</v>
      </c>
      <c r="C2369" s="24">
        <v>44077</v>
      </c>
      <c r="D2369" s="23" t="s">
        <v>1011</v>
      </c>
      <c r="E2369" s="24">
        <v>44140</v>
      </c>
      <c r="F2369" s="23">
        <v>1</v>
      </c>
      <c r="G2369" s="23">
        <v>0</v>
      </c>
      <c r="H2369" s="25"/>
    </row>
    <row r="2370" spans="1:8" x14ac:dyDescent="0.25">
      <c r="A2370" s="23">
        <v>99432808</v>
      </c>
      <c r="B2370" s="23" t="s">
        <v>48</v>
      </c>
      <c r="C2370" s="24">
        <v>44077</v>
      </c>
      <c r="D2370" s="23" t="s">
        <v>1011</v>
      </c>
      <c r="E2370" s="24">
        <v>44140</v>
      </c>
      <c r="F2370" s="23">
        <v>6</v>
      </c>
      <c r="G2370" s="23">
        <v>0</v>
      </c>
      <c r="H2370" s="25"/>
    </row>
    <row r="2371" spans="1:8" x14ac:dyDescent="0.25">
      <c r="A2371" s="23">
        <v>18088492</v>
      </c>
      <c r="B2371" s="23" t="s">
        <v>48</v>
      </c>
      <c r="C2371" s="24">
        <v>44077</v>
      </c>
      <c r="D2371" s="23" t="s">
        <v>1011</v>
      </c>
      <c r="E2371" s="24">
        <v>44140</v>
      </c>
      <c r="F2371" s="23">
        <v>13</v>
      </c>
      <c r="G2371" s="23">
        <v>0</v>
      </c>
      <c r="H2371" s="25"/>
    </row>
    <row r="2372" spans="1:8" x14ac:dyDescent="0.25">
      <c r="A2372" s="23">
        <v>99475987</v>
      </c>
      <c r="B2372" s="23" t="s">
        <v>48</v>
      </c>
      <c r="C2372" s="24">
        <v>44077</v>
      </c>
      <c r="D2372" s="23" t="s">
        <v>1011</v>
      </c>
      <c r="E2372" s="24">
        <v>44140</v>
      </c>
      <c r="F2372" s="23">
        <v>47</v>
      </c>
      <c r="G2372" s="23">
        <v>0</v>
      </c>
      <c r="H2372" s="25"/>
    </row>
    <row r="2373" spans="1:8" x14ac:dyDescent="0.25">
      <c r="A2373" s="23">
        <v>500054638</v>
      </c>
      <c r="B2373" s="23" t="s">
        <v>48</v>
      </c>
      <c r="C2373" s="24">
        <v>44077</v>
      </c>
      <c r="D2373" s="23" t="s">
        <v>1011</v>
      </c>
      <c r="E2373" s="24">
        <v>44140</v>
      </c>
      <c r="F2373" s="23">
        <v>55</v>
      </c>
      <c r="G2373" s="23">
        <v>0</v>
      </c>
      <c r="H2373" s="25"/>
    </row>
    <row r="2374" spans="1:8" x14ac:dyDescent="0.25">
      <c r="A2374" s="23">
        <v>500086156</v>
      </c>
      <c r="B2374" s="23" t="s">
        <v>48</v>
      </c>
      <c r="C2374" s="24">
        <v>44077</v>
      </c>
      <c r="D2374" s="23" t="s">
        <v>1011</v>
      </c>
      <c r="E2374" s="24">
        <v>44140</v>
      </c>
      <c r="F2374" s="23">
        <v>3</v>
      </c>
      <c r="G2374" s="23">
        <v>0</v>
      </c>
      <c r="H2374" s="25"/>
    </row>
    <row r="2375" spans="1:8" x14ac:dyDescent="0.25">
      <c r="A2375" s="23">
        <v>500055921</v>
      </c>
      <c r="B2375" s="23" t="s">
        <v>48</v>
      </c>
      <c r="C2375" s="24">
        <v>44077</v>
      </c>
      <c r="D2375" s="23" t="s">
        <v>1011</v>
      </c>
      <c r="E2375" s="24">
        <v>44140</v>
      </c>
      <c r="F2375" s="23">
        <v>12</v>
      </c>
      <c r="G2375" s="23">
        <v>0</v>
      </c>
      <c r="H2375" s="25"/>
    </row>
    <row r="2376" spans="1:8" x14ac:dyDescent="0.25">
      <c r="A2376" s="23">
        <v>500055240</v>
      </c>
      <c r="B2376" s="23" t="s">
        <v>48</v>
      </c>
      <c r="C2376" s="24">
        <v>44077</v>
      </c>
      <c r="D2376" s="23" t="s">
        <v>1011</v>
      </c>
      <c r="E2376" s="24">
        <v>44140</v>
      </c>
      <c r="F2376" s="23">
        <v>66</v>
      </c>
      <c r="G2376" s="23">
        <v>0</v>
      </c>
      <c r="H2376" s="25"/>
    </row>
    <row r="2377" spans="1:8" x14ac:dyDescent="0.25">
      <c r="A2377" s="23">
        <v>500055274</v>
      </c>
      <c r="B2377" s="23" t="s">
        <v>48</v>
      </c>
      <c r="C2377" s="24">
        <v>44077</v>
      </c>
      <c r="D2377" s="23" t="s">
        <v>1011</v>
      </c>
      <c r="E2377" s="24">
        <v>44140</v>
      </c>
      <c r="F2377" s="23">
        <v>22</v>
      </c>
      <c r="G2377" s="23">
        <v>0</v>
      </c>
      <c r="H2377" s="25"/>
    </row>
    <row r="2378" spans="1:8" x14ac:dyDescent="0.25">
      <c r="A2378" s="23">
        <v>500086409</v>
      </c>
      <c r="B2378" s="23" t="s">
        <v>48</v>
      </c>
      <c r="C2378" s="24">
        <v>44077</v>
      </c>
      <c r="D2378" s="23" t="s">
        <v>1011</v>
      </c>
      <c r="E2378" s="24">
        <v>44140</v>
      </c>
      <c r="F2378" s="23">
        <v>24</v>
      </c>
      <c r="G2378" s="23">
        <v>0</v>
      </c>
      <c r="H2378" s="25"/>
    </row>
    <row r="2379" spans="1:8" x14ac:dyDescent="0.25">
      <c r="A2379" s="23">
        <v>500086330</v>
      </c>
      <c r="B2379" s="23" t="s">
        <v>48</v>
      </c>
      <c r="C2379" s="24">
        <v>44077</v>
      </c>
      <c r="D2379" s="23" t="s">
        <v>1011</v>
      </c>
      <c r="E2379" s="24">
        <v>44140</v>
      </c>
      <c r="F2379" s="23">
        <v>15</v>
      </c>
      <c r="G2379" s="23">
        <v>0</v>
      </c>
      <c r="H2379" s="25"/>
    </row>
    <row r="2380" spans="1:8" x14ac:dyDescent="0.25">
      <c r="A2380" s="23">
        <v>500055611</v>
      </c>
      <c r="B2380" s="23" t="s">
        <v>48</v>
      </c>
      <c r="C2380" s="24">
        <v>44077</v>
      </c>
      <c r="D2380" s="23" t="s">
        <v>1011</v>
      </c>
      <c r="E2380" s="24">
        <v>44140</v>
      </c>
      <c r="F2380" s="23">
        <v>3</v>
      </c>
      <c r="G2380" s="23">
        <v>0</v>
      </c>
      <c r="H2380" s="25"/>
    </row>
    <row r="2381" spans="1:8" x14ac:dyDescent="0.25">
      <c r="A2381" s="23">
        <v>500086038</v>
      </c>
      <c r="B2381" s="23" t="s">
        <v>48</v>
      </c>
      <c r="C2381" s="24">
        <v>44077</v>
      </c>
      <c r="D2381" s="23" t="s">
        <v>1011</v>
      </c>
      <c r="E2381" s="24">
        <v>44140</v>
      </c>
      <c r="F2381" s="23">
        <v>101</v>
      </c>
      <c r="G2381" s="23">
        <v>0</v>
      </c>
      <c r="H2381" s="25"/>
    </row>
    <row r="2382" spans="1:8" x14ac:dyDescent="0.25">
      <c r="A2382" s="23">
        <v>500055465</v>
      </c>
      <c r="B2382" s="23" t="s">
        <v>48</v>
      </c>
      <c r="C2382" s="24">
        <v>44077</v>
      </c>
      <c r="D2382" s="23" t="s">
        <v>1011</v>
      </c>
      <c r="E2382" s="24">
        <v>44140</v>
      </c>
      <c r="F2382" s="23">
        <v>73</v>
      </c>
      <c r="G2382" s="23">
        <v>58</v>
      </c>
      <c r="H2382" s="25"/>
    </row>
    <row r="2383" spans="1:8" x14ac:dyDescent="0.25">
      <c r="A2383" s="23">
        <v>500086098</v>
      </c>
      <c r="B2383" s="23" t="s">
        <v>48</v>
      </c>
      <c r="C2383" s="24">
        <v>44077</v>
      </c>
      <c r="D2383" s="23" t="s">
        <v>1011</v>
      </c>
      <c r="E2383" s="24">
        <v>44140</v>
      </c>
      <c r="F2383" s="23">
        <v>82</v>
      </c>
      <c r="G2383" s="23">
        <v>0</v>
      </c>
      <c r="H2383" s="25"/>
    </row>
    <row r="2384" spans="1:8" x14ac:dyDescent="0.25">
      <c r="A2384" s="23">
        <v>500086368</v>
      </c>
      <c r="B2384" s="23" t="s">
        <v>48</v>
      </c>
      <c r="C2384" s="24">
        <v>44077</v>
      </c>
      <c r="D2384" s="23" t="s">
        <v>1011</v>
      </c>
      <c r="E2384" s="24">
        <v>44140</v>
      </c>
      <c r="F2384" s="23">
        <v>15</v>
      </c>
      <c r="G2384" s="23">
        <v>0</v>
      </c>
      <c r="H2384" s="25"/>
    </row>
    <row r="2385" spans="1:8" x14ac:dyDescent="0.25">
      <c r="A2385" s="23">
        <v>500086099</v>
      </c>
      <c r="B2385" s="23" t="s">
        <v>48</v>
      </c>
      <c r="C2385" s="24">
        <v>44077</v>
      </c>
      <c r="D2385" s="23" t="s">
        <v>1011</v>
      </c>
      <c r="E2385" s="24">
        <v>44140</v>
      </c>
      <c r="F2385" s="23">
        <v>18</v>
      </c>
      <c r="G2385" s="23">
        <v>0</v>
      </c>
      <c r="H2385" s="25"/>
    </row>
    <row r="2386" spans="1:8" x14ac:dyDescent="0.25">
      <c r="A2386" s="23">
        <v>500351024</v>
      </c>
      <c r="B2386" s="23" t="s">
        <v>48</v>
      </c>
      <c r="C2386" s="24">
        <v>44077</v>
      </c>
      <c r="D2386" s="23" t="s">
        <v>1011</v>
      </c>
      <c r="E2386" s="24">
        <v>44140</v>
      </c>
      <c r="F2386" s="23">
        <v>10</v>
      </c>
      <c r="G2386" s="23">
        <v>0</v>
      </c>
      <c r="H2386" s="25"/>
    </row>
    <row r="2387" spans="1:8" x14ac:dyDescent="0.25">
      <c r="A2387" s="23">
        <v>500357167</v>
      </c>
      <c r="B2387" s="23" t="s">
        <v>48</v>
      </c>
      <c r="C2387" s="24">
        <v>44077</v>
      </c>
      <c r="D2387" s="23" t="s">
        <v>1011</v>
      </c>
      <c r="E2387" s="24">
        <v>44140</v>
      </c>
      <c r="F2387" s="23">
        <v>710</v>
      </c>
      <c r="G2387" s="23">
        <v>0</v>
      </c>
      <c r="H2387" s="25"/>
    </row>
    <row r="2388" spans="1:8" x14ac:dyDescent="0.25">
      <c r="A2388" s="23">
        <v>500355965</v>
      </c>
      <c r="B2388" s="23" t="s">
        <v>48</v>
      </c>
      <c r="C2388" s="24">
        <v>44077</v>
      </c>
      <c r="D2388" s="23" t="s">
        <v>1011</v>
      </c>
      <c r="E2388" s="24">
        <v>44140</v>
      </c>
      <c r="F2388" s="23">
        <v>15</v>
      </c>
      <c r="G2388" s="23">
        <v>0</v>
      </c>
      <c r="H2388" s="25"/>
    </row>
    <row r="2389" spans="1:8" x14ac:dyDescent="0.25">
      <c r="A2389" s="23">
        <v>500371101</v>
      </c>
      <c r="B2389" s="23" t="s">
        <v>48</v>
      </c>
      <c r="C2389" s="24">
        <v>44077</v>
      </c>
      <c r="D2389" s="23" t="s">
        <v>1011</v>
      </c>
      <c r="E2389" s="24">
        <v>44140</v>
      </c>
      <c r="F2389" s="23">
        <v>1</v>
      </c>
      <c r="G2389" s="23">
        <v>0</v>
      </c>
      <c r="H2389" s="25"/>
    </row>
    <row r="2390" spans="1:8" x14ac:dyDescent="0.25">
      <c r="A2390" s="23">
        <v>500387647</v>
      </c>
      <c r="B2390" s="23" t="s">
        <v>48</v>
      </c>
      <c r="C2390" s="24">
        <v>44077</v>
      </c>
      <c r="D2390" s="23" t="s">
        <v>1011</v>
      </c>
      <c r="E2390" s="24">
        <v>44140</v>
      </c>
      <c r="F2390" s="23">
        <v>27</v>
      </c>
      <c r="G2390" s="23">
        <v>0</v>
      </c>
      <c r="H2390" s="25"/>
    </row>
    <row r="2391" spans="1:8" x14ac:dyDescent="0.25">
      <c r="A2391" s="23">
        <v>500393348</v>
      </c>
      <c r="B2391" s="23" t="s">
        <v>48</v>
      </c>
      <c r="C2391" s="24">
        <v>44077</v>
      </c>
      <c r="D2391" s="23" t="s">
        <v>1011</v>
      </c>
      <c r="E2391" s="24">
        <v>44140</v>
      </c>
      <c r="F2391" s="23">
        <v>7</v>
      </c>
      <c r="G2391" s="23">
        <v>0</v>
      </c>
      <c r="H2391" s="25"/>
    </row>
    <row r="2392" spans="1:8" x14ac:dyDescent="0.25">
      <c r="A2392" s="23">
        <v>500347046</v>
      </c>
      <c r="B2392" s="23" t="s">
        <v>48</v>
      </c>
      <c r="C2392" s="24">
        <v>44077</v>
      </c>
      <c r="D2392" s="23" t="s">
        <v>1011</v>
      </c>
      <c r="E2392" s="24">
        <v>44140</v>
      </c>
      <c r="F2392" s="23">
        <v>376</v>
      </c>
      <c r="G2392" s="23">
        <v>0</v>
      </c>
      <c r="H2392" s="25"/>
    </row>
    <row r="2393" spans="1:8" x14ac:dyDescent="0.25">
      <c r="A2393" s="23">
        <v>500395790</v>
      </c>
      <c r="B2393" s="23" t="s">
        <v>48</v>
      </c>
      <c r="C2393" s="24">
        <v>44077</v>
      </c>
      <c r="D2393" s="23" t="s">
        <v>1011</v>
      </c>
      <c r="E2393" s="24">
        <v>44140</v>
      </c>
      <c r="F2393" s="23">
        <v>16</v>
      </c>
      <c r="G2393" s="23">
        <v>0</v>
      </c>
      <c r="H2393" s="25"/>
    </row>
    <row r="2394" spans="1:8" x14ac:dyDescent="0.25">
      <c r="A2394" s="23">
        <v>504000624</v>
      </c>
      <c r="B2394" s="23" t="s">
        <v>48</v>
      </c>
      <c r="C2394" s="24">
        <v>44077</v>
      </c>
      <c r="D2394" s="23" t="s">
        <v>1011</v>
      </c>
      <c r="E2394" s="24">
        <v>44140</v>
      </c>
      <c r="F2394" s="23">
        <v>34</v>
      </c>
      <c r="G2394" s="23">
        <v>0</v>
      </c>
      <c r="H2394" s="25"/>
    </row>
    <row r="2395" spans="1:8" x14ac:dyDescent="0.25">
      <c r="A2395" s="23">
        <v>500387688</v>
      </c>
      <c r="B2395" s="23" t="s">
        <v>48</v>
      </c>
      <c r="C2395" s="24">
        <v>44077</v>
      </c>
      <c r="D2395" s="23" t="s">
        <v>1011</v>
      </c>
      <c r="E2395" s="24">
        <v>44140</v>
      </c>
      <c r="F2395" s="23">
        <v>33</v>
      </c>
      <c r="G2395" s="23">
        <v>0</v>
      </c>
      <c r="H2395" s="25"/>
    </row>
    <row r="2396" spans="1:8" x14ac:dyDescent="0.25">
      <c r="A2396" s="23">
        <v>500389975</v>
      </c>
      <c r="B2396" s="23" t="s">
        <v>48</v>
      </c>
      <c r="C2396" s="24">
        <v>44077</v>
      </c>
      <c r="D2396" s="23" t="s">
        <v>1011</v>
      </c>
      <c r="E2396" s="24">
        <v>44140</v>
      </c>
      <c r="F2396" s="23">
        <v>16</v>
      </c>
      <c r="G2396" s="23">
        <v>0</v>
      </c>
      <c r="H2396" s="25"/>
    </row>
    <row r="2397" spans="1:8" x14ac:dyDescent="0.25">
      <c r="A2397" s="23">
        <v>504012746</v>
      </c>
      <c r="B2397" s="23" t="s">
        <v>48</v>
      </c>
      <c r="C2397" s="24">
        <v>44077</v>
      </c>
      <c r="D2397" s="23" t="s">
        <v>1011</v>
      </c>
      <c r="E2397" s="24">
        <v>44140</v>
      </c>
      <c r="F2397" s="23">
        <v>117</v>
      </c>
      <c r="G2397" s="23">
        <v>0</v>
      </c>
      <c r="H2397" s="25"/>
    </row>
    <row r="2398" spans="1:8" x14ac:dyDescent="0.25">
      <c r="A2398" s="23">
        <v>500392262</v>
      </c>
      <c r="B2398" s="23" t="s">
        <v>48</v>
      </c>
      <c r="C2398" s="24">
        <v>44077</v>
      </c>
      <c r="D2398" s="23" t="s">
        <v>1011</v>
      </c>
      <c r="E2398" s="24">
        <v>44140</v>
      </c>
      <c r="F2398" s="23">
        <v>105</v>
      </c>
      <c r="G2398" s="23">
        <v>0</v>
      </c>
      <c r="H2398" s="25"/>
    </row>
    <row r="2399" spans="1:8" x14ac:dyDescent="0.25">
      <c r="A2399" s="23">
        <v>504000626</v>
      </c>
      <c r="B2399" s="23" t="s">
        <v>48</v>
      </c>
      <c r="C2399" s="24">
        <v>44077</v>
      </c>
      <c r="D2399" s="23" t="s">
        <v>1011</v>
      </c>
      <c r="E2399" s="24">
        <v>44140</v>
      </c>
      <c r="F2399" s="23">
        <v>27</v>
      </c>
      <c r="G2399" s="23">
        <v>0</v>
      </c>
      <c r="H2399" s="25"/>
    </row>
    <row r="2400" spans="1:8" x14ac:dyDescent="0.25">
      <c r="A2400" s="23">
        <v>504014232</v>
      </c>
      <c r="B2400" s="23" t="s">
        <v>48</v>
      </c>
      <c r="C2400" s="24">
        <v>44077</v>
      </c>
      <c r="D2400" s="23" t="s">
        <v>1011</v>
      </c>
      <c r="E2400" s="24">
        <v>44140</v>
      </c>
      <c r="F2400" s="23">
        <v>134</v>
      </c>
      <c r="G2400" s="23">
        <v>0</v>
      </c>
      <c r="H2400" s="25"/>
    </row>
    <row r="2401" spans="1:8" x14ac:dyDescent="0.25">
      <c r="A2401" s="23">
        <v>504001139</v>
      </c>
      <c r="B2401" s="23" t="s">
        <v>48</v>
      </c>
      <c r="C2401" s="24">
        <v>44077</v>
      </c>
      <c r="D2401" s="23" t="s">
        <v>1011</v>
      </c>
      <c r="E2401" s="24">
        <v>44140</v>
      </c>
      <c r="F2401" s="23">
        <v>10</v>
      </c>
      <c r="G2401" s="23">
        <v>0</v>
      </c>
      <c r="H2401" s="25"/>
    </row>
    <row r="2402" spans="1:8" x14ac:dyDescent="0.25">
      <c r="A2402" s="23">
        <v>504000828</v>
      </c>
      <c r="B2402" s="23" t="s">
        <v>48</v>
      </c>
      <c r="C2402" s="24">
        <v>44077</v>
      </c>
      <c r="D2402" s="23" t="s">
        <v>1011</v>
      </c>
      <c r="E2402" s="24">
        <v>44140</v>
      </c>
      <c r="F2402" s="23">
        <v>34</v>
      </c>
      <c r="G2402" s="23">
        <v>0</v>
      </c>
      <c r="H2402" s="25"/>
    </row>
    <row r="2403" spans="1:8" x14ac:dyDescent="0.25">
      <c r="A2403" s="23">
        <v>504015555</v>
      </c>
      <c r="B2403" s="23" t="s">
        <v>48</v>
      </c>
      <c r="C2403" s="24">
        <v>44077</v>
      </c>
      <c r="D2403" s="23" t="s">
        <v>1011</v>
      </c>
      <c r="E2403" s="24">
        <v>44140</v>
      </c>
      <c r="F2403" s="23">
        <v>18</v>
      </c>
      <c r="G2403" s="23">
        <v>0</v>
      </c>
      <c r="H2403" s="25"/>
    </row>
    <row r="2404" spans="1:8" x14ac:dyDescent="0.25">
      <c r="A2404" s="23">
        <v>500390429</v>
      </c>
      <c r="B2404" s="23" t="s">
        <v>48</v>
      </c>
      <c r="C2404" s="24">
        <v>44077</v>
      </c>
      <c r="D2404" s="23" t="s">
        <v>1011</v>
      </c>
      <c r="E2404" s="24">
        <v>44140</v>
      </c>
      <c r="F2404" s="23">
        <v>42</v>
      </c>
      <c r="G2404" s="23">
        <v>0</v>
      </c>
      <c r="H2404" s="25"/>
    </row>
    <row r="2405" spans="1:8" x14ac:dyDescent="0.25">
      <c r="A2405" s="23">
        <v>504037859</v>
      </c>
      <c r="B2405" s="23" t="s">
        <v>48</v>
      </c>
      <c r="C2405" s="24">
        <v>44077</v>
      </c>
      <c r="D2405" s="23" t="s">
        <v>1011</v>
      </c>
      <c r="E2405" s="24">
        <v>44140</v>
      </c>
      <c r="F2405" s="23">
        <v>13</v>
      </c>
      <c r="G2405" s="23">
        <v>0</v>
      </c>
      <c r="H2405" s="25"/>
    </row>
    <row r="2406" spans="1:8" x14ac:dyDescent="0.25">
      <c r="A2406" s="23">
        <v>504037938</v>
      </c>
      <c r="B2406" s="23" t="s">
        <v>48</v>
      </c>
      <c r="C2406" s="24">
        <v>44077</v>
      </c>
      <c r="D2406" s="23" t="s">
        <v>1011</v>
      </c>
      <c r="E2406" s="24">
        <v>44140</v>
      </c>
      <c r="F2406" s="23">
        <v>15</v>
      </c>
      <c r="G2406" s="23">
        <v>0</v>
      </c>
      <c r="H2406" s="25"/>
    </row>
    <row r="2407" spans="1:8" x14ac:dyDescent="0.25">
      <c r="A2407" s="23">
        <v>504053805</v>
      </c>
      <c r="B2407" s="23" t="s">
        <v>48</v>
      </c>
      <c r="C2407" s="24">
        <v>44077</v>
      </c>
      <c r="D2407" s="23" t="s">
        <v>1011</v>
      </c>
      <c r="E2407" s="24">
        <v>44140</v>
      </c>
      <c r="F2407" s="23">
        <v>70</v>
      </c>
      <c r="G2407" s="23">
        <v>0</v>
      </c>
      <c r="H2407" s="25"/>
    </row>
    <row r="2408" spans="1:8" x14ac:dyDescent="0.25">
      <c r="A2408" s="23">
        <v>504056152</v>
      </c>
      <c r="B2408" s="23" t="s">
        <v>48</v>
      </c>
      <c r="C2408" s="24">
        <v>44077</v>
      </c>
      <c r="D2408" s="23" t="s">
        <v>1011</v>
      </c>
      <c r="E2408" s="24">
        <v>44140</v>
      </c>
      <c r="F2408" s="23">
        <v>114</v>
      </c>
      <c r="G2408" s="23">
        <v>0</v>
      </c>
      <c r="H2408" s="25"/>
    </row>
    <row r="2409" spans="1:8" x14ac:dyDescent="0.25">
      <c r="A2409" s="23">
        <v>504016456</v>
      </c>
      <c r="B2409" s="23" t="s">
        <v>48</v>
      </c>
      <c r="C2409" s="24">
        <v>44077</v>
      </c>
      <c r="D2409" s="23" t="s">
        <v>1011</v>
      </c>
      <c r="E2409" s="24">
        <v>44140</v>
      </c>
      <c r="F2409" s="23">
        <v>33</v>
      </c>
      <c r="G2409" s="23">
        <v>0</v>
      </c>
      <c r="H2409" s="25"/>
    </row>
    <row r="2410" spans="1:8" x14ac:dyDescent="0.25">
      <c r="A2410" s="23">
        <v>504044738</v>
      </c>
      <c r="B2410" s="23" t="s">
        <v>48</v>
      </c>
      <c r="C2410" s="24">
        <v>44077</v>
      </c>
      <c r="D2410" s="23" t="s">
        <v>1011</v>
      </c>
      <c r="E2410" s="24">
        <v>44140</v>
      </c>
      <c r="F2410" s="23">
        <v>52</v>
      </c>
      <c r="G2410" s="23">
        <v>0</v>
      </c>
      <c r="H2410" s="25"/>
    </row>
    <row r="2411" spans="1:8" x14ac:dyDescent="0.25">
      <c r="A2411" s="23">
        <v>504036101</v>
      </c>
      <c r="B2411" s="23" t="s">
        <v>48</v>
      </c>
      <c r="C2411" s="24">
        <v>44077</v>
      </c>
      <c r="D2411" s="23" t="s">
        <v>1011</v>
      </c>
      <c r="E2411" s="24">
        <v>44140</v>
      </c>
      <c r="F2411" s="23">
        <v>5</v>
      </c>
      <c r="G2411" s="23">
        <v>0</v>
      </c>
      <c r="H2411" s="25"/>
    </row>
    <row r="2412" spans="1:8" x14ac:dyDescent="0.25">
      <c r="A2412" s="23">
        <v>504052654</v>
      </c>
      <c r="B2412" s="23" t="s">
        <v>48</v>
      </c>
      <c r="C2412" s="24">
        <v>44077</v>
      </c>
      <c r="D2412" s="23" t="s">
        <v>1011</v>
      </c>
      <c r="E2412" s="24">
        <v>44140</v>
      </c>
      <c r="F2412" s="23">
        <v>1</v>
      </c>
      <c r="G2412" s="23">
        <v>0</v>
      </c>
      <c r="H2412" s="25"/>
    </row>
    <row r="2413" spans="1:8" x14ac:dyDescent="0.25">
      <c r="A2413" s="23">
        <v>504048189</v>
      </c>
      <c r="B2413" s="23" t="s">
        <v>48</v>
      </c>
      <c r="C2413" s="24">
        <v>44077</v>
      </c>
      <c r="D2413" s="23" t="s">
        <v>1011</v>
      </c>
      <c r="E2413" s="24">
        <v>44140</v>
      </c>
      <c r="F2413" s="23">
        <v>9</v>
      </c>
      <c r="G2413" s="23">
        <v>0</v>
      </c>
      <c r="H2413" s="25"/>
    </row>
    <row r="2414" spans="1:8" x14ac:dyDescent="0.25">
      <c r="A2414" s="23">
        <v>504023782</v>
      </c>
      <c r="B2414" s="23" t="s">
        <v>48</v>
      </c>
      <c r="C2414" s="24">
        <v>44077</v>
      </c>
      <c r="D2414" s="23" t="s">
        <v>1011</v>
      </c>
      <c r="E2414" s="24">
        <v>44140</v>
      </c>
      <c r="F2414" s="23">
        <v>58</v>
      </c>
      <c r="G2414" s="23">
        <v>0</v>
      </c>
      <c r="H2414" s="25"/>
    </row>
    <row r="2415" spans="1:8" x14ac:dyDescent="0.25">
      <c r="A2415" s="23">
        <v>504046809</v>
      </c>
      <c r="B2415" s="23" t="s">
        <v>48</v>
      </c>
      <c r="C2415" s="24">
        <v>44077</v>
      </c>
      <c r="D2415" s="23" t="s">
        <v>1011</v>
      </c>
      <c r="E2415" s="24">
        <v>44140</v>
      </c>
      <c r="F2415" s="23">
        <v>13</v>
      </c>
      <c r="G2415" s="23">
        <v>0</v>
      </c>
      <c r="H2415" s="25"/>
    </row>
    <row r="2416" spans="1:8" x14ac:dyDescent="0.25">
      <c r="A2416" s="23">
        <v>504049584</v>
      </c>
      <c r="B2416" s="23" t="s">
        <v>48</v>
      </c>
      <c r="C2416" s="24">
        <v>44077</v>
      </c>
      <c r="D2416" s="23" t="s">
        <v>1011</v>
      </c>
      <c r="E2416" s="24">
        <v>44140</v>
      </c>
      <c r="F2416" s="23">
        <v>5</v>
      </c>
      <c r="G2416" s="23">
        <v>0</v>
      </c>
      <c r="H2416" s="25"/>
    </row>
    <row r="2417" spans="1:8" x14ac:dyDescent="0.25">
      <c r="A2417" s="23">
        <v>504063486</v>
      </c>
      <c r="B2417" s="23" t="s">
        <v>48</v>
      </c>
      <c r="C2417" s="24">
        <v>44077</v>
      </c>
      <c r="D2417" s="23" t="s">
        <v>1011</v>
      </c>
      <c r="E2417" s="24">
        <v>44140</v>
      </c>
      <c r="F2417" s="23">
        <v>14</v>
      </c>
      <c r="G2417" s="23">
        <v>0</v>
      </c>
      <c r="H2417" s="25"/>
    </row>
    <row r="2418" spans="1:8" x14ac:dyDescent="0.25">
      <c r="A2418" s="23">
        <v>504029279</v>
      </c>
      <c r="B2418" s="23" t="s">
        <v>48</v>
      </c>
      <c r="C2418" s="24">
        <v>44077</v>
      </c>
      <c r="D2418" s="23" t="s">
        <v>1011</v>
      </c>
      <c r="E2418" s="24">
        <v>44140</v>
      </c>
      <c r="F2418" s="23">
        <v>20</v>
      </c>
      <c r="G2418" s="23">
        <v>0</v>
      </c>
      <c r="H2418" s="25"/>
    </row>
    <row r="2419" spans="1:8" x14ac:dyDescent="0.25">
      <c r="A2419" s="23">
        <v>504073922</v>
      </c>
      <c r="B2419" s="23" t="s">
        <v>48</v>
      </c>
      <c r="C2419" s="24">
        <v>44077</v>
      </c>
      <c r="D2419" s="23" t="s">
        <v>1011</v>
      </c>
      <c r="E2419" s="24">
        <v>44140</v>
      </c>
      <c r="F2419" s="23">
        <v>16</v>
      </c>
      <c r="G2419" s="23">
        <v>0</v>
      </c>
      <c r="H2419" s="25"/>
    </row>
    <row r="2420" spans="1:8" x14ac:dyDescent="0.25">
      <c r="A2420" s="23">
        <v>504079882</v>
      </c>
      <c r="B2420" s="23" t="s">
        <v>48</v>
      </c>
      <c r="C2420" s="24">
        <v>44077</v>
      </c>
      <c r="D2420" s="23" t="s">
        <v>1011</v>
      </c>
      <c r="E2420" s="24">
        <v>44140</v>
      </c>
      <c r="F2420" s="23">
        <v>42</v>
      </c>
      <c r="G2420" s="23">
        <v>0</v>
      </c>
      <c r="H2420" s="25"/>
    </row>
    <row r="2421" spans="1:8" x14ac:dyDescent="0.25">
      <c r="A2421" s="23">
        <v>504064372</v>
      </c>
      <c r="B2421" s="23" t="s">
        <v>48</v>
      </c>
      <c r="C2421" s="24">
        <v>44077</v>
      </c>
      <c r="D2421" s="23" t="s">
        <v>1011</v>
      </c>
      <c r="E2421" s="24">
        <v>44140</v>
      </c>
      <c r="F2421" s="23">
        <v>5</v>
      </c>
      <c r="G2421" s="23">
        <v>0</v>
      </c>
      <c r="H2421" s="25"/>
    </row>
    <row r="2422" spans="1:8" x14ac:dyDescent="0.25">
      <c r="A2422" s="23">
        <v>504076144</v>
      </c>
      <c r="B2422" s="23" t="s">
        <v>48</v>
      </c>
      <c r="C2422" s="24">
        <v>44077</v>
      </c>
      <c r="D2422" s="23" t="s">
        <v>1011</v>
      </c>
      <c r="E2422" s="24">
        <v>44140</v>
      </c>
      <c r="F2422" s="23">
        <v>6</v>
      </c>
      <c r="G2422" s="23">
        <v>0</v>
      </c>
      <c r="H2422" s="25"/>
    </row>
    <row r="2423" spans="1:8" x14ac:dyDescent="0.25">
      <c r="A2423" s="23">
        <v>504074779</v>
      </c>
      <c r="B2423" s="23" t="s">
        <v>48</v>
      </c>
      <c r="C2423" s="24">
        <v>44077</v>
      </c>
      <c r="D2423" s="23" t="s">
        <v>1011</v>
      </c>
      <c r="E2423" s="24">
        <v>44140</v>
      </c>
      <c r="F2423" s="23">
        <v>3</v>
      </c>
      <c r="G2423" s="23">
        <v>0</v>
      </c>
      <c r="H2423" s="25"/>
    </row>
    <row r="2424" spans="1:8" x14ac:dyDescent="0.25">
      <c r="A2424" s="23">
        <v>504076692</v>
      </c>
      <c r="B2424" s="23" t="s">
        <v>48</v>
      </c>
      <c r="C2424" s="24">
        <v>44077</v>
      </c>
      <c r="D2424" s="23" t="s">
        <v>1011</v>
      </c>
      <c r="E2424" s="24">
        <v>44140</v>
      </c>
      <c r="F2424" s="23">
        <v>10</v>
      </c>
      <c r="G2424" s="23">
        <v>0</v>
      </c>
      <c r="H2424" s="25"/>
    </row>
    <row r="2425" spans="1:8" x14ac:dyDescent="0.25">
      <c r="A2425" s="23">
        <v>504074915</v>
      </c>
      <c r="B2425" s="23" t="s">
        <v>48</v>
      </c>
      <c r="C2425" s="24">
        <v>44077</v>
      </c>
      <c r="D2425" s="23" t="s">
        <v>1011</v>
      </c>
      <c r="E2425" s="24">
        <v>44140</v>
      </c>
      <c r="F2425" s="23">
        <v>5</v>
      </c>
      <c r="G2425" s="23">
        <v>0</v>
      </c>
      <c r="H2425" s="25"/>
    </row>
    <row r="2426" spans="1:8" x14ac:dyDescent="0.25">
      <c r="A2426" s="23">
        <v>504064822</v>
      </c>
      <c r="B2426" s="23" t="s">
        <v>48</v>
      </c>
      <c r="C2426" s="24">
        <v>44077</v>
      </c>
      <c r="D2426" s="23" t="s">
        <v>1011</v>
      </c>
      <c r="E2426" s="24">
        <v>44140</v>
      </c>
      <c r="F2426" s="23">
        <v>17</v>
      </c>
      <c r="G2426" s="23">
        <v>0</v>
      </c>
      <c r="H2426" s="25"/>
    </row>
    <row r="2427" spans="1:8" x14ac:dyDescent="0.25">
      <c r="A2427" s="23">
        <v>504075337</v>
      </c>
      <c r="B2427" s="23" t="s">
        <v>48</v>
      </c>
      <c r="C2427" s="24">
        <v>44077</v>
      </c>
      <c r="D2427" s="23" t="s">
        <v>1011</v>
      </c>
      <c r="E2427" s="24">
        <v>44140</v>
      </c>
      <c r="F2427" s="23">
        <v>5</v>
      </c>
      <c r="G2427" s="23">
        <v>0</v>
      </c>
      <c r="H2427" s="25"/>
    </row>
    <row r="2428" spans="1:8" x14ac:dyDescent="0.25">
      <c r="A2428" s="23">
        <v>504070038</v>
      </c>
      <c r="B2428" s="23" t="s">
        <v>48</v>
      </c>
      <c r="C2428" s="24">
        <v>44077</v>
      </c>
      <c r="D2428" s="23" t="s">
        <v>1011</v>
      </c>
      <c r="E2428" s="24">
        <v>44140</v>
      </c>
      <c r="F2428" s="23">
        <v>80</v>
      </c>
      <c r="G2428" s="23">
        <v>0</v>
      </c>
      <c r="H2428" s="25"/>
    </row>
    <row r="2429" spans="1:8" x14ac:dyDescent="0.25">
      <c r="A2429" s="23">
        <v>504076697</v>
      </c>
      <c r="B2429" s="23" t="s">
        <v>48</v>
      </c>
      <c r="C2429" s="24">
        <v>44077</v>
      </c>
      <c r="D2429" s="23" t="s">
        <v>1011</v>
      </c>
      <c r="E2429" s="24">
        <v>44140</v>
      </c>
      <c r="F2429" s="23">
        <v>52</v>
      </c>
      <c r="G2429" s="23">
        <v>0</v>
      </c>
      <c r="H2429" s="25"/>
    </row>
    <row r="2430" spans="1:8" x14ac:dyDescent="0.25">
      <c r="A2430" s="23">
        <v>504070269</v>
      </c>
      <c r="B2430" s="23" t="s">
        <v>48</v>
      </c>
      <c r="C2430" s="24">
        <v>44077</v>
      </c>
      <c r="D2430" s="23" t="s">
        <v>1011</v>
      </c>
      <c r="E2430" s="24">
        <v>44140</v>
      </c>
      <c r="F2430" s="23">
        <v>1</v>
      </c>
      <c r="G2430" s="23">
        <v>0</v>
      </c>
      <c r="H2430" s="25"/>
    </row>
    <row r="2431" spans="1:8" x14ac:dyDescent="0.25">
      <c r="A2431" s="23">
        <v>504078711</v>
      </c>
      <c r="B2431" s="23" t="s">
        <v>48</v>
      </c>
      <c r="C2431" s="24">
        <v>44077</v>
      </c>
      <c r="D2431" s="23" t="s">
        <v>1011</v>
      </c>
      <c r="E2431" s="24">
        <v>44140</v>
      </c>
      <c r="F2431" s="23">
        <v>4</v>
      </c>
      <c r="G2431" s="23">
        <v>0</v>
      </c>
      <c r="H2431" s="25"/>
    </row>
    <row r="2432" spans="1:8" x14ac:dyDescent="0.25">
      <c r="A2432" s="23">
        <v>504078800</v>
      </c>
      <c r="B2432" s="23" t="s">
        <v>48</v>
      </c>
      <c r="C2432" s="24">
        <v>44077</v>
      </c>
      <c r="D2432" s="23" t="s">
        <v>1011</v>
      </c>
      <c r="E2432" s="24">
        <v>44140</v>
      </c>
      <c r="F2432" s="23">
        <v>19</v>
      </c>
      <c r="G2432" s="23">
        <v>0</v>
      </c>
      <c r="H2432" s="25"/>
    </row>
    <row r="2433" spans="1:8" x14ac:dyDescent="0.25">
      <c r="A2433" s="23">
        <v>504079368</v>
      </c>
      <c r="B2433" s="23" t="s">
        <v>48</v>
      </c>
      <c r="C2433" s="24">
        <v>44077</v>
      </c>
      <c r="D2433" s="23" t="s">
        <v>1011</v>
      </c>
      <c r="E2433" s="24">
        <v>44140</v>
      </c>
      <c r="F2433" s="23">
        <v>5</v>
      </c>
      <c r="G2433" s="23">
        <v>0</v>
      </c>
      <c r="H2433" s="25"/>
    </row>
    <row r="2434" spans="1:8" x14ac:dyDescent="0.25">
      <c r="A2434" s="23">
        <v>504062863</v>
      </c>
      <c r="B2434" s="23" t="s">
        <v>48</v>
      </c>
      <c r="C2434" s="24">
        <v>44077</v>
      </c>
      <c r="D2434" s="23" t="s">
        <v>1011</v>
      </c>
      <c r="E2434" s="24">
        <v>44140</v>
      </c>
      <c r="F2434" s="23">
        <v>3</v>
      </c>
      <c r="G2434" s="23">
        <v>0</v>
      </c>
      <c r="H2434" s="25"/>
    </row>
    <row r="2435" spans="1:8" x14ac:dyDescent="0.25">
      <c r="A2435" s="23">
        <v>504072866</v>
      </c>
      <c r="B2435" s="23" t="s">
        <v>48</v>
      </c>
      <c r="C2435" s="24">
        <v>44077</v>
      </c>
      <c r="D2435" s="23" t="s">
        <v>1011</v>
      </c>
      <c r="E2435" s="24">
        <v>44140</v>
      </c>
      <c r="F2435" s="23">
        <v>59</v>
      </c>
      <c r="G2435" s="23">
        <v>0</v>
      </c>
      <c r="H2435" s="25"/>
    </row>
    <row r="2436" spans="1:8" x14ac:dyDescent="0.25">
      <c r="A2436" s="23">
        <v>504082651</v>
      </c>
      <c r="B2436" s="23" t="s">
        <v>48</v>
      </c>
      <c r="C2436" s="24">
        <v>44077</v>
      </c>
      <c r="D2436" s="23" t="s">
        <v>1011</v>
      </c>
      <c r="E2436" s="24">
        <v>44140</v>
      </c>
      <c r="F2436" s="23">
        <v>6</v>
      </c>
      <c r="G2436" s="23">
        <v>0</v>
      </c>
      <c r="H2436" s="25"/>
    </row>
    <row r="2437" spans="1:8" x14ac:dyDescent="0.25">
      <c r="A2437" s="23">
        <v>504086744</v>
      </c>
      <c r="B2437" s="23" t="s">
        <v>48</v>
      </c>
      <c r="C2437" s="24">
        <v>44077</v>
      </c>
      <c r="D2437" s="23" t="s">
        <v>1011</v>
      </c>
      <c r="E2437" s="24">
        <v>44140</v>
      </c>
      <c r="F2437" s="23">
        <v>101</v>
      </c>
      <c r="G2437" s="23">
        <v>0</v>
      </c>
      <c r="H2437" s="25"/>
    </row>
    <row r="2438" spans="1:8" x14ac:dyDescent="0.25">
      <c r="A2438" s="23">
        <v>504095001</v>
      </c>
      <c r="B2438" s="23" t="s">
        <v>48</v>
      </c>
      <c r="C2438" s="24">
        <v>44077</v>
      </c>
      <c r="D2438" s="23" t="s">
        <v>1011</v>
      </c>
      <c r="E2438" s="24">
        <v>44140</v>
      </c>
      <c r="F2438" s="23">
        <v>3</v>
      </c>
      <c r="G2438" s="23">
        <v>0</v>
      </c>
      <c r="H2438" s="25"/>
    </row>
    <row r="2439" spans="1:8" x14ac:dyDescent="0.25">
      <c r="A2439" s="23">
        <v>504082653</v>
      </c>
      <c r="B2439" s="23" t="s">
        <v>48</v>
      </c>
      <c r="C2439" s="24">
        <v>44077</v>
      </c>
      <c r="D2439" s="23" t="s">
        <v>1011</v>
      </c>
      <c r="E2439" s="24">
        <v>44140</v>
      </c>
      <c r="F2439" s="23">
        <v>6</v>
      </c>
      <c r="G2439" s="23">
        <v>0</v>
      </c>
      <c r="H2439" s="25"/>
    </row>
    <row r="2440" spans="1:8" x14ac:dyDescent="0.25">
      <c r="A2440" s="23">
        <v>504082931</v>
      </c>
      <c r="B2440" s="23" t="s">
        <v>48</v>
      </c>
      <c r="C2440" s="24">
        <v>44077</v>
      </c>
      <c r="D2440" s="23" t="s">
        <v>1011</v>
      </c>
      <c r="E2440" s="24">
        <v>44140</v>
      </c>
      <c r="F2440" s="23">
        <v>2</v>
      </c>
      <c r="G2440" s="23">
        <v>0</v>
      </c>
      <c r="H2440" s="25"/>
    </row>
    <row r="2441" spans="1:8" x14ac:dyDescent="0.25">
      <c r="A2441" s="23">
        <v>504091612</v>
      </c>
      <c r="B2441" s="23" t="s">
        <v>48</v>
      </c>
      <c r="C2441" s="24">
        <v>44077</v>
      </c>
      <c r="D2441" s="23" t="s">
        <v>1011</v>
      </c>
      <c r="E2441" s="24">
        <v>44140</v>
      </c>
      <c r="F2441" s="23">
        <v>48</v>
      </c>
      <c r="G2441" s="23">
        <v>0</v>
      </c>
      <c r="H2441" s="25"/>
    </row>
    <row r="2442" spans="1:8" x14ac:dyDescent="0.25">
      <c r="A2442" s="23">
        <v>504087648</v>
      </c>
      <c r="B2442" s="23" t="s">
        <v>48</v>
      </c>
      <c r="C2442" s="24">
        <v>44077</v>
      </c>
      <c r="D2442" s="23" t="s">
        <v>1011</v>
      </c>
      <c r="E2442" s="24">
        <v>44140</v>
      </c>
      <c r="F2442" s="23">
        <v>120</v>
      </c>
      <c r="G2442" s="23">
        <v>0</v>
      </c>
      <c r="H2442" s="25"/>
    </row>
    <row r="2443" spans="1:8" x14ac:dyDescent="0.25">
      <c r="A2443" s="23">
        <v>504093141</v>
      </c>
      <c r="B2443" s="23" t="s">
        <v>48</v>
      </c>
      <c r="C2443" s="24">
        <v>44077</v>
      </c>
      <c r="D2443" s="23" t="s">
        <v>1011</v>
      </c>
      <c r="E2443" s="24">
        <v>44140</v>
      </c>
      <c r="F2443" s="23">
        <v>45</v>
      </c>
      <c r="G2443" s="23">
        <v>0</v>
      </c>
      <c r="H2443" s="25"/>
    </row>
    <row r="2444" spans="1:8" x14ac:dyDescent="0.25">
      <c r="A2444" s="23">
        <v>504087835</v>
      </c>
      <c r="B2444" s="23" t="s">
        <v>48</v>
      </c>
      <c r="C2444" s="24">
        <v>44077</v>
      </c>
      <c r="D2444" s="23" t="s">
        <v>1011</v>
      </c>
      <c r="E2444" s="24">
        <v>44140</v>
      </c>
      <c r="F2444" s="23">
        <v>3</v>
      </c>
      <c r="G2444" s="23">
        <v>0</v>
      </c>
      <c r="H2444" s="25"/>
    </row>
    <row r="2445" spans="1:8" x14ac:dyDescent="0.25">
      <c r="A2445" s="23">
        <v>504097481</v>
      </c>
      <c r="B2445" s="23" t="s">
        <v>48</v>
      </c>
      <c r="C2445" s="24">
        <v>44077</v>
      </c>
      <c r="D2445" s="23" t="s">
        <v>1011</v>
      </c>
      <c r="E2445" s="24">
        <v>44140</v>
      </c>
      <c r="F2445" s="23">
        <v>52</v>
      </c>
      <c r="G2445" s="23">
        <v>0</v>
      </c>
      <c r="H2445" s="25"/>
    </row>
    <row r="2446" spans="1:8" x14ac:dyDescent="0.25">
      <c r="A2446" s="23">
        <v>504095664</v>
      </c>
      <c r="B2446" s="23" t="s">
        <v>48</v>
      </c>
      <c r="C2446" s="24">
        <v>44077</v>
      </c>
      <c r="D2446" s="23" t="s">
        <v>1011</v>
      </c>
      <c r="E2446" s="24">
        <v>44140</v>
      </c>
      <c r="F2446" s="23">
        <v>17</v>
      </c>
      <c r="G2446" s="23">
        <v>0</v>
      </c>
      <c r="H2446" s="25"/>
    </row>
    <row r="2447" spans="1:8" x14ac:dyDescent="0.25">
      <c r="A2447" s="23">
        <v>504087881</v>
      </c>
      <c r="B2447" s="23" t="s">
        <v>48</v>
      </c>
      <c r="C2447" s="24">
        <v>44077</v>
      </c>
      <c r="D2447" s="23" t="s">
        <v>1011</v>
      </c>
      <c r="E2447" s="24">
        <v>44140</v>
      </c>
      <c r="F2447" s="23">
        <v>3</v>
      </c>
      <c r="G2447" s="23">
        <v>0</v>
      </c>
      <c r="H2447" s="25"/>
    </row>
    <row r="2448" spans="1:8" x14ac:dyDescent="0.25">
      <c r="A2448" s="23">
        <v>504086849</v>
      </c>
      <c r="B2448" s="23" t="s">
        <v>48</v>
      </c>
      <c r="C2448" s="24">
        <v>44077</v>
      </c>
      <c r="D2448" s="23" t="s">
        <v>1011</v>
      </c>
      <c r="E2448" s="24">
        <v>44140</v>
      </c>
      <c r="F2448" s="23">
        <v>81</v>
      </c>
      <c r="G2448" s="23">
        <v>0</v>
      </c>
      <c r="H2448" s="25"/>
    </row>
    <row r="2449" spans="1:8" x14ac:dyDescent="0.25">
      <c r="A2449" s="23">
        <v>504085470</v>
      </c>
      <c r="B2449" s="23" t="s">
        <v>48</v>
      </c>
      <c r="C2449" s="24">
        <v>44077</v>
      </c>
      <c r="D2449" s="23" t="s">
        <v>1011</v>
      </c>
      <c r="E2449" s="24">
        <v>44140</v>
      </c>
      <c r="F2449" s="23">
        <v>4</v>
      </c>
      <c r="G2449" s="23">
        <v>0</v>
      </c>
      <c r="H2449" s="25"/>
    </row>
    <row r="2450" spans="1:8" x14ac:dyDescent="0.25">
      <c r="A2450" s="23">
        <v>504091242</v>
      </c>
      <c r="B2450" s="23" t="s">
        <v>48</v>
      </c>
      <c r="C2450" s="24">
        <v>44077</v>
      </c>
      <c r="D2450" s="23" t="s">
        <v>1011</v>
      </c>
      <c r="E2450" s="24">
        <v>44140</v>
      </c>
      <c r="F2450" s="23">
        <v>35</v>
      </c>
      <c r="G2450" s="23">
        <v>0</v>
      </c>
      <c r="H2450" s="25"/>
    </row>
    <row r="2451" spans="1:8" x14ac:dyDescent="0.25">
      <c r="A2451" s="23">
        <v>504083379</v>
      </c>
      <c r="B2451" s="23" t="s">
        <v>48</v>
      </c>
      <c r="C2451" s="24">
        <v>44077</v>
      </c>
      <c r="D2451" s="23" t="s">
        <v>1011</v>
      </c>
      <c r="E2451" s="24">
        <v>44140</v>
      </c>
      <c r="F2451" s="23">
        <v>17</v>
      </c>
      <c r="G2451" s="23">
        <v>0</v>
      </c>
      <c r="H2451" s="25"/>
    </row>
    <row r="2452" spans="1:8" x14ac:dyDescent="0.25">
      <c r="A2452" s="23">
        <v>504087120</v>
      </c>
      <c r="B2452" s="23" t="s">
        <v>48</v>
      </c>
      <c r="C2452" s="24">
        <v>44077</v>
      </c>
      <c r="D2452" s="23" t="s">
        <v>1011</v>
      </c>
      <c r="E2452" s="24">
        <v>44140</v>
      </c>
      <c r="F2452" s="23">
        <v>58</v>
      </c>
      <c r="G2452" s="23">
        <v>0</v>
      </c>
      <c r="H2452" s="25"/>
    </row>
    <row r="2453" spans="1:8" x14ac:dyDescent="0.25">
      <c r="A2453" s="23">
        <v>504096818</v>
      </c>
      <c r="B2453" s="23" t="s">
        <v>48</v>
      </c>
      <c r="C2453" s="24">
        <v>44077</v>
      </c>
      <c r="D2453" s="23" t="s">
        <v>1011</v>
      </c>
      <c r="E2453" s="24">
        <v>44140</v>
      </c>
      <c r="F2453" s="23">
        <v>11</v>
      </c>
      <c r="G2453" s="23">
        <v>0</v>
      </c>
      <c r="H2453" s="25"/>
    </row>
    <row r="2454" spans="1:8" x14ac:dyDescent="0.25">
      <c r="A2454" s="23">
        <v>504096180</v>
      </c>
      <c r="B2454" s="23" t="s">
        <v>48</v>
      </c>
      <c r="C2454" s="24">
        <v>44077</v>
      </c>
      <c r="D2454" s="23" t="s">
        <v>1011</v>
      </c>
      <c r="E2454" s="24">
        <v>44140</v>
      </c>
      <c r="F2454" s="23">
        <v>49</v>
      </c>
      <c r="G2454" s="23">
        <v>0</v>
      </c>
      <c r="H2454" s="25"/>
    </row>
    <row r="2455" spans="1:8" x14ac:dyDescent="0.25">
      <c r="A2455" s="23">
        <v>504082434</v>
      </c>
      <c r="B2455" s="23" t="s">
        <v>48</v>
      </c>
      <c r="C2455" s="24">
        <v>44077</v>
      </c>
      <c r="D2455" s="23" t="s">
        <v>1011</v>
      </c>
      <c r="E2455" s="24">
        <v>44140</v>
      </c>
      <c r="F2455" s="23">
        <v>89</v>
      </c>
      <c r="G2455" s="23">
        <v>0</v>
      </c>
      <c r="H2455" s="25"/>
    </row>
    <row r="2456" spans="1:8" x14ac:dyDescent="0.25">
      <c r="A2456" s="23">
        <v>504090435</v>
      </c>
      <c r="B2456" s="23" t="s">
        <v>48</v>
      </c>
      <c r="C2456" s="24">
        <v>44077</v>
      </c>
      <c r="D2456" s="23" t="s">
        <v>1011</v>
      </c>
      <c r="E2456" s="24">
        <v>44140</v>
      </c>
      <c r="F2456" s="23">
        <v>5</v>
      </c>
      <c r="G2456" s="23">
        <v>0</v>
      </c>
      <c r="H2456" s="25"/>
    </row>
    <row r="2457" spans="1:8" x14ac:dyDescent="0.25">
      <c r="A2457" s="23">
        <v>504088823</v>
      </c>
      <c r="B2457" s="23" t="s">
        <v>48</v>
      </c>
      <c r="C2457" s="24">
        <v>44077</v>
      </c>
      <c r="D2457" s="23" t="s">
        <v>1011</v>
      </c>
      <c r="E2457" s="24">
        <v>44140</v>
      </c>
      <c r="F2457" s="23">
        <v>60</v>
      </c>
      <c r="G2457" s="23">
        <v>0</v>
      </c>
      <c r="H2457" s="25"/>
    </row>
    <row r="2458" spans="1:8" x14ac:dyDescent="0.25">
      <c r="A2458" s="23">
        <v>504117954</v>
      </c>
      <c r="B2458" s="23" t="s">
        <v>48</v>
      </c>
      <c r="C2458" s="24">
        <v>44077</v>
      </c>
      <c r="D2458" s="23" t="s">
        <v>1011</v>
      </c>
      <c r="E2458" s="24">
        <v>44140</v>
      </c>
      <c r="F2458" s="23">
        <v>16</v>
      </c>
      <c r="G2458" s="23">
        <v>0</v>
      </c>
      <c r="H2458" s="25"/>
    </row>
    <row r="2459" spans="1:8" x14ac:dyDescent="0.25">
      <c r="A2459" s="23">
        <v>504117964</v>
      </c>
      <c r="B2459" s="23" t="s">
        <v>48</v>
      </c>
      <c r="C2459" s="24">
        <v>44077</v>
      </c>
      <c r="D2459" s="23" t="s">
        <v>1011</v>
      </c>
      <c r="E2459" s="24">
        <v>44140</v>
      </c>
      <c r="F2459" s="23">
        <v>10</v>
      </c>
      <c r="G2459" s="23">
        <v>0</v>
      </c>
      <c r="H2459" s="25"/>
    </row>
    <row r="2460" spans="1:8" x14ac:dyDescent="0.25">
      <c r="A2460" s="23">
        <v>504120901</v>
      </c>
      <c r="B2460" s="23" t="s">
        <v>48</v>
      </c>
      <c r="C2460" s="24">
        <v>44077</v>
      </c>
      <c r="D2460" s="23" t="s">
        <v>1011</v>
      </c>
      <c r="E2460" s="24">
        <v>44140</v>
      </c>
      <c r="F2460" s="23">
        <v>8</v>
      </c>
      <c r="G2460" s="23">
        <v>0</v>
      </c>
      <c r="H2460" s="25"/>
    </row>
    <row r="2461" spans="1:8" x14ac:dyDescent="0.25">
      <c r="A2461" s="23">
        <v>504106695</v>
      </c>
      <c r="B2461" s="23" t="s">
        <v>48</v>
      </c>
      <c r="C2461" s="24">
        <v>44077</v>
      </c>
      <c r="D2461" s="23" t="s">
        <v>1011</v>
      </c>
      <c r="E2461" s="24">
        <v>44140</v>
      </c>
      <c r="F2461" s="23">
        <v>40</v>
      </c>
      <c r="G2461" s="23">
        <v>0</v>
      </c>
      <c r="H2461" s="25"/>
    </row>
    <row r="2462" spans="1:8" x14ac:dyDescent="0.25">
      <c r="A2462" s="23">
        <v>504117972</v>
      </c>
      <c r="B2462" s="23" t="s">
        <v>48</v>
      </c>
      <c r="C2462" s="24">
        <v>44077</v>
      </c>
      <c r="D2462" s="23" t="s">
        <v>1011</v>
      </c>
      <c r="E2462" s="24">
        <v>44140</v>
      </c>
      <c r="F2462" s="23">
        <v>20</v>
      </c>
      <c r="G2462" s="23">
        <v>0</v>
      </c>
      <c r="H2462" s="25"/>
    </row>
    <row r="2463" spans="1:8" x14ac:dyDescent="0.25">
      <c r="A2463" s="23">
        <v>504112078</v>
      </c>
      <c r="B2463" s="23" t="s">
        <v>48</v>
      </c>
      <c r="C2463" s="24">
        <v>44077</v>
      </c>
      <c r="D2463" s="23" t="s">
        <v>1011</v>
      </c>
      <c r="E2463" s="24">
        <v>44140</v>
      </c>
      <c r="F2463" s="23">
        <v>17</v>
      </c>
      <c r="G2463" s="23">
        <v>0</v>
      </c>
      <c r="H2463" s="25"/>
    </row>
    <row r="2464" spans="1:8" x14ac:dyDescent="0.25">
      <c r="A2464" s="23">
        <v>504101720</v>
      </c>
      <c r="B2464" s="23" t="s">
        <v>48</v>
      </c>
      <c r="C2464" s="24">
        <v>44077</v>
      </c>
      <c r="D2464" s="23" t="s">
        <v>1011</v>
      </c>
      <c r="E2464" s="24">
        <v>44140</v>
      </c>
      <c r="F2464" s="23">
        <v>110</v>
      </c>
      <c r="G2464" s="23">
        <v>0</v>
      </c>
      <c r="H2464" s="25"/>
    </row>
    <row r="2465" spans="1:8" x14ac:dyDescent="0.25">
      <c r="A2465" s="23">
        <v>504126229</v>
      </c>
      <c r="B2465" s="23" t="s">
        <v>48</v>
      </c>
      <c r="C2465" s="24">
        <v>44077</v>
      </c>
      <c r="D2465" s="23" t="s">
        <v>1011</v>
      </c>
      <c r="E2465" s="24">
        <v>44140</v>
      </c>
      <c r="F2465" s="23">
        <v>79</v>
      </c>
      <c r="G2465" s="23">
        <v>0</v>
      </c>
      <c r="H2465" s="25"/>
    </row>
    <row r="2466" spans="1:8" x14ac:dyDescent="0.25">
      <c r="A2466" s="23">
        <v>504119217</v>
      </c>
      <c r="B2466" s="23" t="s">
        <v>48</v>
      </c>
      <c r="C2466" s="24">
        <v>44077</v>
      </c>
      <c r="D2466" s="23" t="s">
        <v>1011</v>
      </c>
      <c r="E2466" s="24">
        <v>44140</v>
      </c>
      <c r="F2466" s="23">
        <v>13</v>
      </c>
      <c r="G2466" s="23">
        <v>0</v>
      </c>
      <c r="H2466" s="25"/>
    </row>
    <row r="2467" spans="1:8" x14ac:dyDescent="0.25">
      <c r="A2467" s="23">
        <v>504125417</v>
      </c>
      <c r="B2467" s="23" t="s">
        <v>48</v>
      </c>
      <c r="C2467" s="24">
        <v>44077</v>
      </c>
      <c r="D2467" s="23" t="s">
        <v>1011</v>
      </c>
      <c r="E2467" s="24">
        <v>44140</v>
      </c>
      <c r="F2467" s="23">
        <v>195</v>
      </c>
      <c r="G2467" s="23">
        <v>0</v>
      </c>
      <c r="H2467" s="25"/>
    </row>
    <row r="2468" spans="1:8" x14ac:dyDescent="0.25">
      <c r="A2468" s="23">
        <v>504101854</v>
      </c>
      <c r="B2468" s="23" t="s">
        <v>48</v>
      </c>
      <c r="C2468" s="24">
        <v>44077</v>
      </c>
      <c r="D2468" s="23" t="s">
        <v>1011</v>
      </c>
      <c r="E2468" s="24">
        <v>44140</v>
      </c>
      <c r="F2468" s="23">
        <v>23</v>
      </c>
      <c r="G2468" s="23">
        <v>0</v>
      </c>
      <c r="H2468" s="25"/>
    </row>
    <row r="2469" spans="1:8" x14ac:dyDescent="0.25">
      <c r="A2469" s="23">
        <v>504120585</v>
      </c>
      <c r="B2469" s="23" t="s">
        <v>48</v>
      </c>
      <c r="C2469" s="24">
        <v>44077</v>
      </c>
      <c r="D2469" s="23" t="s">
        <v>1011</v>
      </c>
      <c r="E2469" s="24">
        <v>44140</v>
      </c>
      <c r="F2469" s="23">
        <v>13</v>
      </c>
      <c r="G2469" s="23">
        <v>0</v>
      </c>
      <c r="H2469" s="25"/>
    </row>
    <row r="2470" spans="1:8" x14ac:dyDescent="0.25">
      <c r="A2470" s="23">
        <v>504121115</v>
      </c>
      <c r="B2470" s="23" t="s">
        <v>48</v>
      </c>
      <c r="C2470" s="24">
        <v>44077</v>
      </c>
      <c r="D2470" s="23" t="s">
        <v>1011</v>
      </c>
      <c r="E2470" s="24">
        <v>44140</v>
      </c>
      <c r="F2470" s="23">
        <v>78</v>
      </c>
      <c r="G2470" s="23">
        <v>0</v>
      </c>
      <c r="H2470" s="25"/>
    </row>
    <row r="2471" spans="1:8" x14ac:dyDescent="0.25">
      <c r="A2471" s="23">
        <v>504103271</v>
      </c>
      <c r="B2471" s="23" t="s">
        <v>48</v>
      </c>
      <c r="C2471" s="24">
        <v>44077</v>
      </c>
      <c r="D2471" s="23" t="s">
        <v>1011</v>
      </c>
      <c r="E2471" s="24">
        <v>44140</v>
      </c>
      <c r="F2471" s="23">
        <v>14</v>
      </c>
      <c r="G2471" s="23">
        <v>0</v>
      </c>
      <c r="H2471" s="25"/>
    </row>
    <row r="2472" spans="1:8" x14ac:dyDescent="0.25">
      <c r="A2472" s="23">
        <v>504116745</v>
      </c>
      <c r="B2472" s="23" t="s">
        <v>48</v>
      </c>
      <c r="C2472" s="24">
        <v>44077</v>
      </c>
      <c r="D2472" s="23" t="s">
        <v>1011</v>
      </c>
      <c r="E2472" s="24">
        <v>44140</v>
      </c>
      <c r="F2472" s="23">
        <v>9</v>
      </c>
      <c r="G2472" s="23">
        <v>0</v>
      </c>
      <c r="H2472" s="25"/>
    </row>
    <row r="2473" spans="1:8" x14ac:dyDescent="0.25">
      <c r="A2473" s="23">
        <v>504136999</v>
      </c>
      <c r="B2473" s="23" t="s">
        <v>48</v>
      </c>
      <c r="C2473" s="24">
        <v>44077</v>
      </c>
      <c r="D2473" s="23" t="s">
        <v>1011</v>
      </c>
      <c r="E2473" s="24">
        <v>44140</v>
      </c>
      <c r="F2473" s="23">
        <v>28</v>
      </c>
      <c r="G2473" s="23">
        <v>0</v>
      </c>
      <c r="H2473" s="25"/>
    </row>
    <row r="2474" spans="1:8" x14ac:dyDescent="0.25">
      <c r="A2474" s="23">
        <v>504121701</v>
      </c>
      <c r="B2474" s="23" t="s">
        <v>48</v>
      </c>
      <c r="C2474" s="24">
        <v>44077</v>
      </c>
      <c r="D2474" s="23" t="s">
        <v>1011</v>
      </c>
      <c r="E2474" s="24">
        <v>44140</v>
      </c>
      <c r="F2474" s="23">
        <v>21</v>
      </c>
      <c r="G2474" s="23">
        <v>0</v>
      </c>
      <c r="H2474" s="25"/>
    </row>
    <row r="2475" spans="1:8" x14ac:dyDescent="0.25">
      <c r="A2475" s="23">
        <v>504136788</v>
      </c>
      <c r="B2475" s="23" t="s">
        <v>48</v>
      </c>
      <c r="C2475" s="24">
        <v>44077</v>
      </c>
      <c r="D2475" s="23" t="s">
        <v>1011</v>
      </c>
      <c r="E2475" s="24">
        <v>44140</v>
      </c>
      <c r="F2475" s="23">
        <v>10</v>
      </c>
      <c r="G2475" s="23">
        <v>0</v>
      </c>
      <c r="H2475" s="25"/>
    </row>
    <row r="2476" spans="1:8" x14ac:dyDescent="0.25">
      <c r="A2476" s="23">
        <v>504143025</v>
      </c>
      <c r="B2476" s="23" t="s">
        <v>48</v>
      </c>
      <c r="C2476" s="24">
        <v>44077</v>
      </c>
      <c r="D2476" s="23" t="s">
        <v>1011</v>
      </c>
      <c r="E2476" s="24">
        <v>44140</v>
      </c>
      <c r="F2476" s="23">
        <v>3</v>
      </c>
      <c r="G2476" s="23">
        <v>0</v>
      </c>
      <c r="H2476" s="25"/>
    </row>
    <row r="2477" spans="1:8" x14ac:dyDescent="0.25">
      <c r="A2477" s="23">
        <v>504170086</v>
      </c>
      <c r="B2477" s="23" t="s">
        <v>48</v>
      </c>
      <c r="C2477" s="24">
        <v>44077</v>
      </c>
      <c r="D2477" s="23" t="s">
        <v>1011</v>
      </c>
      <c r="E2477" s="24">
        <v>44140</v>
      </c>
      <c r="F2477" s="23">
        <v>14</v>
      </c>
      <c r="G2477" s="23">
        <v>0</v>
      </c>
      <c r="H2477" s="25"/>
    </row>
    <row r="2478" spans="1:8" x14ac:dyDescent="0.25">
      <c r="A2478" s="23">
        <v>504138062</v>
      </c>
      <c r="B2478" s="23" t="s">
        <v>48</v>
      </c>
      <c r="C2478" s="24">
        <v>44077</v>
      </c>
      <c r="D2478" s="23" t="s">
        <v>1011</v>
      </c>
      <c r="E2478" s="24">
        <v>44140</v>
      </c>
      <c r="F2478" s="23">
        <v>732</v>
      </c>
      <c r="G2478" s="23">
        <v>0</v>
      </c>
      <c r="H2478" s="25"/>
    </row>
    <row r="2479" spans="1:8" x14ac:dyDescent="0.25">
      <c r="A2479" s="23">
        <v>504180619</v>
      </c>
      <c r="B2479" s="23" t="s">
        <v>48</v>
      </c>
      <c r="C2479" s="24">
        <v>44077</v>
      </c>
      <c r="D2479" s="23" t="s">
        <v>1011</v>
      </c>
      <c r="E2479" s="24">
        <v>44140</v>
      </c>
      <c r="F2479" s="23">
        <v>65</v>
      </c>
      <c r="G2479" s="23">
        <v>0</v>
      </c>
      <c r="H2479" s="25"/>
    </row>
    <row r="2480" spans="1:8" x14ac:dyDescent="0.25">
      <c r="A2480" s="23">
        <v>504189626</v>
      </c>
      <c r="B2480" s="23" t="s">
        <v>48</v>
      </c>
      <c r="C2480" s="24">
        <v>44077</v>
      </c>
      <c r="D2480" s="23" t="s">
        <v>1011</v>
      </c>
      <c r="E2480" s="24">
        <v>44140</v>
      </c>
      <c r="F2480" s="23">
        <v>122</v>
      </c>
      <c r="G2480" s="23">
        <v>0</v>
      </c>
      <c r="H2480" s="25"/>
    </row>
    <row r="2481" spans="1:8" x14ac:dyDescent="0.25">
      <c r="A2481" s="23">
        <v>504171242</v>
      </c>
      <c r="B2481" s="23" t="s">
        <v>48</v>
      </c>
      <c r="C2481" s="24">
        <v>44077</v>
      </c>
      <c r="D2481" s="23" t="s">
        <v>1011</v>
      </c>
      <c r="E2481" s="24">
        <v>44140</v>
      </c>
      <c r="F2481" s="23">
        <v>5</v>
      </c>
      <c r="G2481" s="23">
        <v>0</v>
      </c>
      <c r="H2481" s="25"/>
    </row>
    <row r="2482" spans="1:8" x14ac:dyDescent="0.25">
      <c r="A2482" s="23">
        <v>504136967</v>
      </c>
      <c r="B2482" s="23" t="s">
        <v>48</v>
      </c>
      <c r="C2482" s="24">
        <v>44077</v>
      </c>
      <c r="D2482" s="23" t="s">
        <v>1011</v>
      </c>
      <c r="E2482" s="24">
        <v>44140</v>
      </c>
      <c r="F2482" s="23">
        <v>26</v>
      </c>
      <c r="G2482" s="23">
        <v>0</v>
      </c>
      <c r="H2482" s="25"/>
    </row>
    <row r="2483" spans="1:8" x14ac:dyDescent="0.25">
      <c r="A2483" s="23">
        <v>504131857</v>
      </c>
      <c r="B2483" s="23" t="s">
        <v>48</v>
      </c>
      <c r="C2483" s="24">
        <v>44077</v>
      </c>
      <c r="D2483" s="23" t="s">
        <v>1011</v>
      </c>
      <c r="E2483" s="24">
        <v>44140</v>
      </c>
      <c r="F2483" s="23">
        <v>7</v>
      </c>
      <c r="G2483" s="23">
        <v>0</v>
      </c>
      <c r="H2483" s="25"/>
    </row>
    <row r="2484" spans="1:8" x14ac:dyDescent="0.25">
      <c r="A2484" s="23">
        <v>504161995</v>
      </c>
      <c r="B2484" s="23" t="s">
        <v>48</v>
      </c>
      <c r="C2484" s="24">
        <v>44077</v>
      </c>
      <c r="D2484" s="23" t="s">
        <v>1011</v>
      </c>
      <c r="E2484" s="24">
        <v>44140</v>
      </c>
      <c r="F2484" s="23">
        <v>10</v>
      </c>
      <c r="G2484" s="23">
        <v>0</v>
      </c>
      <c r="H2484" s="25"/>
    </row>
    <row r="2485" spans="1:8" x14ac:dyDescent="0.25">
      <c r="A2485" s="23">
        <v>504128917</v>
      </c>
      <c r="B2485" s="23" t="s">
        <v>48</v>
      </c>
      <c r="C2485" s="24">
        <v>44077</v>
      </c>
      <c r="D2485" s="23" t="s">
        <v>1011</v>
      </c>
      <c r="E2485" s="24">
        <v>44140</v>
      </c>
      <c r="F2485" s="23">
        <v>34</v>
      </c>
      <c r="G2485" s="23">
        <v>0</v>
      </c>
      <c r="H2485" s="25"/>
    </row>
    <row r="2486" spans="1:8" x14ac:dyDescent="0.25">
      <c r="A2486" s="23">
        <v>504136998</v>
      </c>
      <c r="B2486" s="23" t="s">
        <v>48</v>
      </c>
      <c r="C2486" s="24">
        <v>44077</v>
      </c>
      <c r="D2486" s="23" t="s">
        <v>1011</v>
      </c>
      <c r="E2486" s="24">
        <v>44140</v>
      </c>
      <c r="F2486" s="23">
        <v>20</v>
      </c>
      <c r="G2486" s="23">
        <v>0</v>
      </c>
      <c r="H2486" s="25"/>
    </row>
    <row r="2487" spans="1:8" x14ac:dyDescent="0.25">
      <c r="A2487" s="23">
        <v>504183923</v>
      </c>
      <c r="B2487" s="23" t="s">
        <v>48</v>
      </c>
      <c r="C2487" s="24">
        <v>44077</v>
      </c>
      <c r="D2487" s="23" t="s">
        <v>1011</v>
      </c>
      <c r="E2487" s="24">
        <v>44140</v>
      </c>
      <c r="F2487" s="23">
        <v>26</v>
      </c>
      <c r="G2487" s="23">
        <v>0</v>
      </c>
      <c r="H2487" s="25"/>
    </row>
    <row r="2488" spans="1:8" x14ac:dyDescent="0.25">
      <c r="A2488" s="23">
        <v>504313190</v>
      </c>
      <c r="B2488" s="23" t="s">
        <v>48</v>
      </c>
      <c r="C2488" s="24">
        <v>44077</v>
      </c>
      <c r="D2488" s="23" t="s">
        <v>1011</v>
      </c>
      <c r="E2488" s="24">
        <v>44140</v>
      </c>
      <c r="F2488" s="23">
        <v>94</v>
      </c>
      <c r="G2488" s="23">
        <v>0</v>
      </c>
      <c r="H2488" s="25"/>
    </row>
    <row r="2489" spans="1:8" x14ac:dyDescent="0.25">
      <c r="A2489" s="23">
        <v>504307592</v>
      </c>
      <c r="B2489" s="23" t="s">
        <v>48</v>
      </c>
      <c r="C2489" s="24">
        <v>44077</v>
      </c>
      <c r="D2489" s="23" t="s">
        <v>1011</v>
      </c>
      <c r="E2489" s="24">
        <v>44140</v>
      </c>
      <c r="F2489" s="23">
        <v>22</v>
      </c>
      <c r="G2489" s="23">
        <v>0</v>
      </c>
      <c r="H2489" s="25"/>
    </row>
    <row r="2490" spans="1:8" x14ac:dyDescent="0.25">
      <c r="A2490" s="23">
        <v>504246091</v>
      </c>
      <c r="B2490" s="23" t="s">
        <v>48</v>
      </c>
      <c r="C2490" s="24">
        <v>44077</v>
      </c>
      <c r="D2490" s="23" t="s">
        <v>1011</v>
      </c>
      <c r="E2490" s="24">
        <v>44140</v>
      </c>
      <c r="F2490" s="23">
        <v>67</v>
      </c>
      <c r="G2490" s="23">
        <v>0</v>
      </c>
      <c r="H2490" s="25"/>
    </row>
    <row r="2491" spans="1:8" x14ac:dyDescent="0.25">
      <c r="A2491" s="23">
        <v>504255989</v>
      </c>
      <c r="B2491" s="23" t="s">
        <v>48</v>
      </c>
      <c r="C2491" s="24">
        <v>44077</v>
      </c>
      <c r="D2491" s="23" t="s">
        <v>1011</v>
      </c>
      <c r="E2491" s="24">
        <v>44140</v>
      </c>
      <c r="F2491" s="23">
        <v>1</v>
      </c>
      <c r="G2491" s="23">
        <v>0</v>
      </c>
      <c r="H2491" s="25"/>
    </row>
    <row r="2492" spans="1:8" x14ac:dyDescent="0.25">
      <c r="A2492" s="23">
        <v>504203276</v>
      </c>
      <c r="B2492" s="23" t="s">
        <v>48</v>
      </c>
      <c r="C2492" s="24">
        <v>44077</v>
      </c>
      <c r="D2492" s="23" t="s">
        <v>1011</v>
      </c>
      <c r="E2492" s="24">
        <v>44140</v>
      </c>
      <c r="F2492" s="23">
        <v>11</v>
      </c>
      <c r="G2492" s="23">
        <v>0</v>
      </c>
      <c r="H2492" s="25"/>
    </row>
    <row r="2493" spans="1:8" x14ac:dyDescent="0.25">
      <c r="A2493" s="23">
        <v>504260512</v>
      </c>
      <c r="B2493" s="23" t="s">
        <v>48</v>
      </c>
      <c r="C2493" s="24">
        <v>44077</v>
      </c>
      <c r="D2493" s="23" t="s">
        <v>1011</v>
      </c>
      <c r="E2493" s="24">
        <v>44140</v>
      </c>
      <c r="F2493" s="23">
        <v>1</v>
      </c>
      <c r="G2493" s="23">
        <v>0</v>
      </c>
      <c r="H2493" s="25"/>
    </row>
    <row r="2494" spans="1:8" x14ac:dyDescent="0.25">
      <c r="A2494" s="23">
        <v>504286537</v>
      </c>
      <c r="B2494" s="23" t="s">
        <v>48</v>
      </c>
      <c r="C2494" s="24">
        <v>44077</v>
      </c>
      <c r="D2494" s="23" t="s">
        <v>1011</v>
      </c>
      <c r="E2494" s="24">
        <v>44140</v>
      </c>
      <c r="F2494" s="23">
        <v>8</v>
      </c>
      <c r="G2494" s="23">
        <v>0</v>
      </c>
      <c r="H2494" s="25"/>
    </row>
    <row r="2495" spans="1:8" x14ac:dyDescent="0.25">
      <c r="A2495" s="23">
        <v>504246092</v>
      </c>
      <c r="B2495" s="23" t="s">
        <v>48</v>
      </c>
      <c r="C2495" s="24">
        <v>44077</v>
      </c>
      <c r="D2495" s="23" t="s">
        <v>1011</v>
      </c>
      <c r="E2495" s="24">
        <v>44140</v>
      </c>
      <c r="F2495" s="23">
        <v>32</v>
      </c>
      <c r="G2495" s="23">
        <v>0</v>
      </c>
      <c r="H2495" s="25"/>
    </row>
    <row r="2496" spans="1:8" x14ac:dyDescent="0.25">
      <c r="A2496" s="23">
        <v>504212322</v>
      </c>
      <c r="B2496" s="23" t="s">
        <v>48</v>
      </c>
      <c r="C2496" s="24">
        <v>44077</v>
      </c>
      <c r="D2496" s="23" t="s">
        <v>1011</v>
      </c>
      <c r="E2496" s="24">
        <v>44140</v>
      </c>
      <c r="F2496" s="23">
        <v>8</v>
      </c>
      <c r="G2496" s="23">
        <v>0</v>
      </c>
      <c r="H2496" s="25"/>
    </row>
    <row r="2497" spans="1:8" x14ac:dyDescent="0.25">
      <c r="A2497" s="23">
        <v>504221920</v>
      </c>
      <c r="B2497" s="23" t="s">
        <v>48</v>
      </c>
      <c r="C2497" s="24">
        <v>44077</v>
      </c>
      <c r="D2497" s="23" t="s">
        <v>1011</v>
      </c>
      <c r="E2497" s="24">
        <v>44140</v>
      </c>
      <c r="F2497" s="23">
        <v>14</v>
      </c>
      <c r="G2497" s="23">
        <v>0</v>
      </c>
      <c r="H2497" s="25"/>
    </row>
    <row r="2498" spans="1:8" x14ac:dyDescent="0.25">
      <c r="A2498" s="23">
        <v>504308965</v>
      </c>
      <c r="B2498" s="23" t="s">
        <v>48</v>
      </c>
      <c r="C2498" s="24">
        <v>44077</v>
      </c>
      <c r="D2498" s="23" t="s">
        <v>1011</v>
      </c>
      <c r="E2498" s="24">
        <v>44140</v>
      </c>
      <c r="F2498" s="23">
        <v>15</v>
      </c>
      <c r="G2498" s="23">
        <v>0</v>
      </c>
      <c r="H2498" s="25"/>
    </row>
    <row r="2499" spans="1:8" x14ac:dyDescent="0.25">
      <c r="A2499" s="23">
        <v>504222093</v>
      </c>
      <c r="B2499" s="23" t="s">
        <v>48</v>
      </c>
      <c r="C2499" s="24">
        <v>44077</v>
      </c>
      <c r="D2499" s="23" t="s">
        <v>1011</v>
      </c>
      <c r="E2499" s="24">
        <v>44140</v>
      </c>
      <c r="F2499" s="23">
        <v>11</v>
      </c>
      <c r="G2499" s="23">
        <v>0</v>
      </c>
      <c r="H2499" s="25"/>
    </row>
    <row r="2500" spans="1:8" x14ac:dyDescent="0.25">
      <c r="A2500" s="23">
        <v>504228953</v>
      </c>
      <c r="B2500" s="23" t="s">
        <v>48</v>
      </c>
      <c r="C2500" s="24">
        <v>44077</v>
      </c>
      <c r="D2500" s="23" t="s">
        <v>1011</v>
      </c>
      <c r="E2500" s="24">
        <v>44140</v>
      </c>
      <c r="F2500" s="23">
        <v>3</v>
      </c>
      <c r="G2500" s="23">
        <v>0</v>
      </c>
      <c r="H2500" s="25"/>
    </row>
    <row r="2501" spans="1:8" x14ac:dyDescent="0.25">
      <c r="A2501" s="23">
        <v>504264089</v>
      </c>
      <c r="B2501" s="23" t="s">
        <v>48</v>
      </c>
      <c r="C2501" s="24">
        <v>44077</v>
      </c>
      <c r="D2501" s="23" t="s">
        <v>1011</v>
      </c>
      <c r="E2501" s="24">
        <v>44140</v>
      </c>
      <c r="F2501" s="23">
        <v>25</v>
      </c>
      <c r="G2501" s="23">
        <v>0</v>
      </c>
      <c r="H2501" s="25"/>
    </row>
    <row r="2502" spans="1:8" x14ac:dyDescent="0.25">
      <c r="A2502" s="23">
        <v>504333094</v>
      </c>
      <c r="B2502" s="23" t="s">
        <v>48</v>
      </c>
      <c r="C2502" s="24">
        <v>44077</v>
      </c>
      <c r="D2502" s="23" t="s">
        <v>1011</v>
      </c>
      <c r="E2502" s="24">
        <v>44140</v>
      </c>
      <c r="F2502" s="23">
        <v>37</v>
      </c>
      <c r="G2502" s="23">
        <v>0</v>
      </c>
      <c r="H2502" s="25"/>
    </row>
    <row r="2503" spans="1:8" x14ac:dyDescent="0.25">
      <c r="A2503" s="23">
        <v>504276421</v>
      </c>
      <c r="B2503" s="23" t="s">
        <v>48</v>
      </c>
      <c r="C2503" s="24">
        <v>44077</v>
      </c>
      <c r="D2503" s="23" t="s">
        <v>1011</v>
      </c>
      <c r="E2503" s="24">
        <v>44140</v>
      </c>
      <c r="F2503" s="23">
        <v>3</v>
      </c>
      <c r="G2503" s="23">
        <v>0</v>
      </c>
      <c r="H2503" s="25"/>
    </row>
    <row r="2504" spans="1:8" x14ac:dyDescent="0.25">
      <c r="A2504" s="23">
        <v>504222833</v>
      </c>
      <c r="B2504" s="23" t="s">
        <v>48</v>
      </c>
      <c r="C2504" s="24">
        <v>44077</v>
      </c>
      <c r="D2504" s="23" t="s">
        <v>1011</v>
      </c>
      <c r="E2504" s="24">
        <v>44140</v>
      </c>
      <c r="F2504" s="23">
        <v>13</v>
      </c>
      <c r="G2504" s="23">
        <v>0</v>
      </c>
      <c r="H2504" s="25"/>
    </row>
    <row r="2505" spans="1:8" x14ac:dyDescent="0.25">
      <c r="A2505" s="23">
        <v>504356426</v>
      </c>
      <c r="B2505" s="23" t="s">
        <v>48</v>
      </c>
      <c r="C2505" s="24">
        <v>44077</v>
      </c>
      <c r="D2505" s="23" t="s">
        <v>1011</v>
      </c>
      <c r="E2505" s="24">
        <v>44140</v>
      </c>
      <c r="F2505" s="23">
        <v>55</v>
      </c>
      <c r="G2505" s="23">
        <v>0</v>
      </c>
      <c r="H2505" s="25"/>
    </row>
    <row r="2506" spans="1:8" x14ac:dyDescent="0.25">
      <c r="A2506" s="23">
        <v>504323112</v>
      </c>
      <c r="B2506" s="23" t="s">
        <v>48</v>
      </c>
      <c r="C2506" s="24">
        <v>44077</v>
      </c>
      <c r="D2506" s="23" t="s">
        <v>1011</v>
      </c>
      <c r="E2506" s="24">
        <v>44140</v>
      </c>
      <c r="F2506" s="23">
        <v>59</v>
      </c>
      <c r="G2506" s="23">
        <v>0</v>
      </c>
      <c r="H2506" s="25"/>
    </row>
    <row r="2507" spans="1:8" x14ac:dyDescent="0.25">
      <c r="A2507" s="23">
        <v>504331494</v>
      </c>
      <c r="B2507" s="23" t="s">
        <v>48</v>
      </c>
      <c r="C2507" s="24">
        <v>44077</v>
      </c>
      <c r="D2507" s="23" t="s">
        <v>1011</v>
      </c>
      <c r="E2507" s="24">
        <v>44140</v>
      </c>
      <c r="F2507" s="23">
        <v>82</v>
      </c>
      <c r="G2507" s="23">
        <v>0</v>
      </c>
      <c r="H2507" s="25"/>
    </row>
    <row r="2508" spans="1:8" x14ac:dyDescent="0.25">
      <c r="A2508" s="23">
        <v>504335163</v>
      </c>
      <c r="B2508" s="23" t="s">
        <v>48</v>
      </c>
      <c r="C2508" s="24">
        <v>44077</v>
      </c>
      <c r="D2508" s="23" t="s">
        <v>1011</v>
      </c>
      <c r="E2508" s="24">
        <v>44140</v>
      </c>
      <c r="F2508" s="23">
        <v>112</v>
      </c>
      <c r="G2508" s="23">
        <v>0</v>
      </c>
      <c r="H2508" s="25"/>
    </row>
    <row r="2509" spans="1:8" x14ac:dyDescent="0.25">
      <c r="A2509" s="23">
        <v>504336998</v>
      </c>
      <c r="B2509" s="23" t="s">
        <v>48</v>
      </c>
      <c r="C2509" s="24">
        <v>44077</v>
      </c>
      <c r="D2509" s="23" t="s">
        <v>1011</v>
      </c>
      <c r="E2509" s="24">
        <v>44140</v>
      </c>
      <c r="F2509" s="23">
        <v>22</v>
      </c>
      <c r="G2509" s="23">
        <v>0</v>
      </c>
      <c r="H2509" s="25"/>
    </row>
    <row r="2510" spans="1:8" x14ac:dyDescent="0.25">
      <c r="A2510" s="23">
        <v>504323958</v>
      </c>
      <c r="B2510" s="23" t="s">
        <v>48</v>
      </c>
      <c r="C2510" s="24">
        <v>44077</v>
      </c>
      <c r="D2510" s="23" t="s">
        <v>1011</v>
      </c>
      <c r="E2510" s="24">
        <v>44140</v>
      </c>
      <c r="F2510" s="23">
        <v>3</v>
      </c>
      <c r="G2510" s="23">
        <v>0</v>
      </c>
      <c r="H2510" s="25"/>
    </row>
    <row r="2511" spans="1:8" x14ac:dyDescent="0.25">
      <c r="A2511" s="23">
        <v>504352445</v>
      </c>
      <c r="B2511" s="23" t="s">
        <v>48</v>
      </c>
      <c r="C2511" s="24">
        <v>44077</v>
      </c>
      <c r="D2511" s="23" t="s">
        <v>1011</v>
      </c>
      <c r="E2511" s="24">
        <v>44140</v>
      </c>
      <c r="F2511" s="23">
        <v>16</v>
      </c>
      <c r="G2511" s="23">
        <v>0</v>
      </c>
      <c r="H2511" s="25"/>
    </row>
    <row r="2512" spans="1:8" x14ac:dyDescent="0.25">
      <c r="A2512" s="23">
        <v>504326100</v>
      </c>
      <c r="B2512" s="23" t="s">
        <v>48</v>
      </c>
      <c r="C2512" s="24">
        <v>44077</v>
      </c>
      <c r="D2512" s="23" t="s">
        <v>1011</v>
      </c>
      <c r="E2512" s="24">
        <v>44140</v>
      </c>
      <c r="F2512" s="23">
        <v>11</v>
      </c>
      <c r="G2512" s="23">
        <v>0</v>
      </c>
      <c r="H2512" s="25"/>
    </row>
    <row r="2513" spans="1:8" x14ac:dyDescent="0.25">
      <c r="A2513" s="23">
        <v>504334219</v>
      </c>
      <c r="B2513" s="23" t="s">
        <v>48</v>
      </c>
      <c r="C2513" s="24">
        <v>44077</v>
      </c>
      <c r="D2513" s="23" t="s">
        <v>1011</v>
      </c>
      <c r="E2513" s="24">
        <v>44140</v>
      </c>
      <c r="F2513" s="23">
        <v>3</v>
      </c>
      <c r="G2513" s="23">
        <v>0</v>
      </c>
      <c r="H2513" s="25"/>
    </row>
    <row r="2514" spans="1:8" x14ac:dyDescent="0.25">
      <c r="A2514" s="23">
        <v>504349099</v>
      </c>
      <c r="B2514" s="23" t="s">
        <v>48</v>
      </c>
      <c r="C2514" s="24">
        <v>44077</v>
      </c>
      <c r="D2514" s="23" t="s">
        <v>1011</v>
      </c>
      <c r="E2514" s="24">
        <v>44140</v>
      </c>
      <c r="F2514" s="23">
        <v>1</v>
      </c>
      <c r="G2514" s="23">
        <v>0</v>
      </c>
      <c r="H2514" s="25"/>
    </row>
    <row r="2515" spans="1:8" x14ac:dyDescent="0.25">
      <c r="A2515" s="23">
        <v>504326101</v>
      </c>
      <c r="B2515" s="23" t="s">
        <v>48</v>
      </c>
      <c r="C2515" s="24">
        <v>44077</v>
      </c>
      <c r="D2515" s="23" t="s">
        <v>1011</v>
      </c>
      <c r="E2515" s="24">
        <v>44140</v>
      </c>
      <c r="F2515" s="23">
        <v>1</v>
      </c>
      <c r="G2515" s="23">
        <v>0</v>
      </c>
      <c r="H2515" s="25"/>
    </row>
    <row r="2516" spans="1:8" x14ac:dyDescent="0.25">
      <c r="A2516" s="23">
        <v>504341693</v>
      </c>
      <c r="B2516" s="23" t="s">
        <v>48</v>
      </c>
      <c r="C2516" s="24">
        <v>44077</v>
      </c>
      <c r="D2516" s="23" t="s">
        <v>1011</v>
      </c>
      <c r="E2516" s="24">
        <v>44140</v>
      </c>
      <c r="F2516" s="23">
        <v>56</v>
      </c>
      <c r="G2516" s="23">
        <v>0</v>
      </c>
      <c r="H2516" s="25"/>
    </row>
    <row r="2517" spans="1:8" x14ac:dyDescent="0.25">
      <c r="A2517" s="23">
        <v>504357963</v>
      </c>
      <c r="B2517" s="23" t="s">
        <v>48</v>
      </c>
      <c r="C2517" s="24">
        <v>44077</v>
      </c>
      <c r="D2517" s="23" t="s">
        <v>1011</v>
      </c>
      <c r="E2517" s="24">
        <v>44140</v>
      </c>
      <c r="F2517" s="23">
        <v>30</v>
      </c>
      <c r="G2517" s="23">
        <v>0</v>
      </c>
      <c r="H2517" s="25"/>
    </row>
    <row r="2518" spans="1:8" x14ac:dyDescent="0.25">
      <c r="A2518" s="23">
        <v>504360051</v>
      </c>
      <c r="B2518" s="23" t="s">
        <v>48</v>
      </c>
      <c r="C2518" s="24">
        <v>44077</v>
      </c>
      <c r="D2518" s="23" t="s">
        <v>1011</v>
      </c>
      <c r="E2518" s="24">
        <v>44140</v>
      </c>
      <c r="F2518" s="23">
        <v>29</v>
      </c>
      <c r="G2518" s="23">
        <v>0</v>
      </c>
      <c r="H2518" s="25"/>
    </row>
    <row r="2519" spans="1:8" x14ac:dyDescent="0.25">
      <c r="A2519" s="23">
        <v>504317811</v>
      </c>
      <c r="B2519" s="23" t="s">
        <v>48</v>
      </c>
      <c r="C2519" s="24">
        <v>44077</v>
      </c>
      <c r="D2519" s="23" t="s">
        <v>1011</v>
      </c>
      <c r="E2519" s="24">
        <v>44140</v>
      </c>
      <c r="F2519" s="23">
        <v>60</v>
      </c>
      <c r="G2519" s="23">
        <v>0</v>
      </c>
      <c r="H2519" s="25"/>
    </row>
    <row r="2520" spans="1:8" x14ac:dyDescent="0.25">
      <c r="A2520" s="23">
        <v>504342423</v>
      </c>
      <c r="B2520" s="23" t="s">
        <v>48</v>
      </c>
      <c r="C2520" s="24">
        <v>44077</v>
      </c>
      <c r="D2520" s="23" t="s">
        <v>1011</v>
      </c>
      <c r="E2520" s="24">
        <v>44140</v>
      </c>
      <c r="F2520" s="23">
        <v>4</v>
      </c>
      <c r="G2520" s="23">
        <v>0</v>
      </c>
      <c r="H2520" s="25"/>
    </row>
    <row r="2521" spans="1:8" x14ac:dyDescent="0.25">
      <c r="A2521" s="23">
        <v>504357964</v>
      </c>
      <c r="B2521" s="23" t="s">
        <v>48</v>
      </c>
      <c r="C2521" s="24">
        <v>44077</v>
      </c>
      <c r="D2521" s="23" t="s">
        <v>1011</v>
      </c>
      <c r="E2521" s="24">
        <v>44140</v>
      </c>
      <c r="F2521" s="23">
        <v>29</v>
      </c>
      <c r="G2521" s="23">
        <v>0</v>
      </c>
      <c r="H2521" s="25"/>
    </row>
    <row r="2522" spans="1:8" x14ac:dyDescent="0.25">
      <c r="A2522" s="23">
        <v>504334659</v>
      </c>
      <c r="B2522" s="23" t="s">
        <v>48</v>
      </c>
      <c r="C2522" s="24">
        <v>44077</v>
      </c>
      <c r="D2522" s="23" t="s">
        <v>1011</v>
      </c>
      <c r="E2522" s="24">
        <v>44140</v>
      </c>
      <c r="F2522" s="23">
        <v>29</v>
      </c>
      <c r="G2522" s="23">
        <v>0</v>
      </c>
      <c r="H2522" s="25"/>
    </row>
    <row r="2523" spans="1:8" x14ac:dyDescent="0.25">
      <c r="A2523" s="23">
        <v>504333045</v>
      </c>
      <c r="B2523" s="23" t="s">
        <v>48</v>
      </c>
      <c r="C2523" s="24">
        <v>44077</v>
      </c>
      <c r="D2523" s="23" t="s">
        <v>1011</v>
      </c>
      <c r="E2523" s="24">
        <v>44140</v>
      </c>
      <c r="F2523" s="23">
        <v>71</v>
      </c>
      <c r="G2523" s="23">
        <v>0</v>
      </c>
      <c r="H2523" s="25"/>
    </row>
    <row r="2524" spans="1:8" x14ac:dyDescent="0.25">
      <c r="A2524" s="23">
        <v>504360054</v>
      </c>
      <c r="B2524" s="23" t="s">
        <v>48</v>
      </c>
      <c r="C2524" s="24">
        <v>44077</v>
      </c>
      <c r="D2524" s="23" t="s">
        <v>1011</v>
      </c>
      <c r="E2524" s="24">
        <v>44140</v>
      </c>
      <c r="F2524" s="23">
        <v>31</v>
      </c>
      <c r="G2524" s="23">
        <v>0</v>
      </c>
      <c r="H2524" s="25"/>
    </row>
    <row r="2525" spans="1:8" x14ac:dyDescent="0.25">
      <c r="A2525" s="23">
        <v>504342424</v>
      </c>
      <c r="B2525" s="23" t="s">
        <v>48</v>
      </c>
      <c r="C2525" s="24">
        <v>44077</v>
      </c>
      <c r="D2525" s="23" t="s">
        <v>1011</v>
      </c>
      <c r="E2525" s="24">
        <v>44140</v>
      </c>
      <c r="F2525" s="23">
        <v>6</v>
      </c>
      <c r="G2525" s="23">
        <v>0</v>
      </c>
      <c r="H2525" s="25"/>
    </row>
    <row r="2526" spans="1:8" x14ac:dyDescent="0.25">
      <c r="A2526" s="23">
        <v>504355542</v>
      </c>
      <c r="B2526" s="23" t="s">
        <v>48</v>
      </c>
      <c r="C2526" s="24">
        <v>44077</v>
      </c>
      <c r="D2526" s="23" t="s">
        <v>1011</v>
      </c>
      <c r="E2526" s="24">
        <v>44140</v>
      </c>
      <c r="F2526" s="23">
        <v>14</v>
      </c>
      <c r="G2526" s="23">
        <v>0</v>
      </c>
      <c r="H2526" s="25"/>
    </row>
    <row r="2527" spans="1:8" x14ac:dyDescent="0.25">
      <c r="A2527" s="23">
        <v>504330040</v>
      </c>
      <c r="B2527" s="23" t="s">
        <v>48</v>
      </c>
      <c r="C2527" s="24">
        <v>44077</v>
      </c>
      <c r="D2527" s="23" t="s">
        <v>1011</v>
      </c>
      <c r="E2527" s="24">
        <v>44140</v>
      </c>
      <c r="F2527" s="23">
        <v>65</v>
      </c>
      <c r="G2527" s="23">
        <v>0</v>
      </c>
      <c r="H2527" s="25"/>
    </row>
    <row r="2528" spans="1:8" x14ac:dyDescent="0.25">
      <c r="A2528" s="23">
        <v>504342430</v>
      </c>
      <c r="B2528" s="23" t="s">
        <v>48</v>
      </c>
      <c r="C2528" s="24">
        <v>44077</v>
      </c>
      <c r="D2528" s="23" t="s">
        <v>1011</v>
      </c>
      <c r="E2528" s="24">
        <v>44140</v>
      </c>
      <c r="F2528" s="23">
        <v>1</v>
      </c>
      <c r="G2528" s="23">
        <v>0</v>
      </c>
      <c r="H2528" s="25"/>
    </row>
    <row r="2529" spans="1:8" x14ac:dyDescent="0.25">
      <c r="A2529" s="23">
        <v>504349541</v>
      </c>
      <c r="B2529" s="23" t="s">
        <v>48</v>
      </c>
      <c r="C2529" s="24">
        <v>44077</v>
      </c>
      <c r="D2529" s="23" t="s">
        <v>1011</v>
      </c>
      <c r="E2529" s="24">
        <v>44140</v>
      </c>
      <c r="F2529" s="23">
        <v>65</v>
      </c>
      <c r="G2529" s="23">
        <v>0</v>
      </c>
      <c r="H2529" s="25"/>
    </row>
    <row r="2530" spans="1:8" x14ac:dyDescent="0.25">
      <c r="A2530" s="23">
        <v>504372447</v>
      </c>
      <c r="B2530" s="23" t="s">
        <v>48</v>
      </c>
      <c r="C2530" s="24">
        <v>44077</v>
      </c>
      <c r="D2530" s="23" t="s">
        <v>1011</v>
      </c>
      <c r="E2530" s="24">
        <v>44140</v>
      </c>
      <c r="F2530" s="23">
        <v>4</v>
      </c>
      <c r="G2530" s="23">
        <v>0</v>
      </c>
      <c r="H2530" s="25"/>
    </row>
    <row r="2531" spans="1:8" x14ac:dyDescent="0.25">
      <c r="A2531" s="23">
        <v>504385754</v>
      </c>
      <c r="B2531" s="23" t="s">
        <v>48</v>
      </c>
      <c r="C2531" s="24">
        <v>44077</v>
      </c>
      <c r="D2531" s="23" t="s">
        <v>1011</v>
      </c>
      <c r="E2531" s="24">
        <v>44140</v>
      </c>
      <c r="F2531" s="23">
        <v>523</v>
      </c>
      <c r="G2531" s="23">
        <v>0</v>
      </c>
      <c r="H2531" s="25"/>
    </row>
    <row r="2532" spans="1:8" x14ac:dyDescent="0.25">
      <c r="A2532" s="23">
        <v>504384346</v>
      </c>
      <c r="B2532" s="23" t="s">
        <v>48</v>
      </c>
      <c r="C2532" s="24">
        <v>44077</v>
      </c>
      <c r="D2532" s="23" t="s">
        <v>1011</v>
      </c>
      <c r="E2532" s="24">
        <v>44140</v>
      </c>
      <c r="F2532" s="23">
        <v>44</v>
      </c>
      <c r="G2532" s="23">
        <v>0</v>
      </c>
      <c r="H2532" s="25"/>
    </row>
    <row r="2533" spans="1:8" x14ac:dyDescent="0.25">
      <c r="A2533" s="23">
        <v>504385811</v>
      </c>
      <c r="B2533" s="23" t="s">
        <v>48</v>
      </c>
      <c r="C2533" s="24">
        <v>44077</v>
      </c>
      <c r="D2533" s="23" t="s">
        <v>1011</v>
      </c>
      <c r="E2533" s="24">
        <v>44140</v>
      </c>
      <c r="F2533" s="23">
        <v>9</v>
      </c>
      <c r="G2533" s="23">
        <v>0</v>
      </c>
      <c r="H2533" s="25"/>
    </row>
    <row r="2534" spans="1:8" x14ac:dyDescent="0.25">
      <c r="A2534" s="23">
        <v>504362716</v>
      </c>
      <c r="B2534" s="23" t="s">
        <v>48</v>
      </c>
      <c r="C2534" s="24">
        <v>44077</v>
      </c>
      <c r="D2534" s="23" t="s">
        <v>1011</v>
      </c>
      <c r="E2534" s="24">
        <v>44140</v>
      </c>
      <c r="F2534" s="23">
        <v>2</v>
      </c>
      <c r="G2534" s="23">
        <v>0</v>
      </c>
      <c r="H2534" s="25"/>
    </row>
    <row r="2535" spans="1:8" x14ac:dyDescent="0.25">
      <c r="A2535" s="23">
        <v>504384648</v>
      </c>
      <c r="B2535" s="23" t="s">
        <v>48</v>
      </c>
      <c r="C2535" s="24">
        <v>44077</v>
      </c>
      <c r="D2535" s="23" t="s">
        <v>1011</v>
      </c>
      <c r="E2535" s="24">
        <v>44140</v>
      </c>
      <c r="F2535" s="23">
        <v>21</v>
      </c>
      <c r="G2535" s="23">
        <v>0</v>
      </c>
      <c r="H2535" s="25"/>
    </row>
    <row r="2536" spans="1:8" x14ac:dyDescent="0.25">
      <c r="A2536" s="23">
        <v>504384653</v>
      </c>
      <c r="B2536" s="23" t="s">
        <v>48</v>
      </c>
      <c r="C2536" s="24">
        <v>44077</v>
      </c>
      <c r="D2536" s="23" t="s">
        <v>1011</v>
      </c>
      <c r="E2536" s="24">
        <v>44140</v>
      </c>
      <c r="F2536" s="23">
        <v>18</v>
      </c>
      <c r="G2536" s="23">
        <v>0</v>
      </c>
      <c r="H2536" s="25"/>
    </row>
    <row r="2537" spans="1:8" x14ac:dyDescent="0.25">
      <c r="A2537" s="23">
        <v>504385761</v>
      </c>
      <c r="B2537" s="23" t="s">
        <v>48</v>
      </c>
      <c r="C2537" s="24">
        <v>44077</v>
      </c>
      <c r="D2537" s="23" t="s">
        <v>1011</v>
      </c>
      <c r="E2537" s="24">
        <v>44140</v>
      </c>
      <c r="F2537" s="23">
        <v>20</v>
      </c>
      <c r="G2537" s="23">
        <v>0</v>
      </c>
      <c r="H2537" s="25"/>
    </row>
    <row r="2538" spans="1:8" x14ac:dyDescent="0.25">
      <c r="A2538" s="23">
        <v>504385699</v>
      </c>
      <c r="B2538" s="23" t="s">
        <v>48</v>
      </c>
      <c r="C2538" s="24">
        <v>44077</v>
      </c>
      <c r="D2538" s="23" t="s">
        <v>1011</v>
      </c>
      <c r="E2538" s="24">
        <v>44140</v>
      </c>
      <c r="F2538" s="23">
        <v>49</v>
      </c>
      <c r="G2538" s="23">
        <v>0</v>
      </c>
      <c r="H2538" s="25"/>
    </row>
    <row r="2539" spans="1:8" x14ac:dyDescent="0.25">
      <c r="A2539" s="23">
        <v>504385700</v>
      </c>
      <c r="B2539" s="23" t="s">
        <v>48</v>
      </c>
      <c r="C2539" s="24">
        <v>44077</v>
      </c>
      <c r="D2539" s="23" t="s">
        <v>1011</v>
      </c>
      <c r="E2539" s="24">
        <v>44140</v>
      </c>
      <c r="F2539" s="23">
        <v>7</v>
      </c>
      <c r="G2539" s="23">
        <v>0</v>
      </c>
      <c r="H2539" s="25"/>
    </row>
    <row r="2540" spans="1:8" x14ac:dyDescent="0.25">
      <c r="A2540" s="23">
        <v>504360207</v>
      </c>
      <c r="B2540" s="23" t="s">
        <v>48</v>
      </c>
      <c r="C2540" s="24">
        <v>44077</v>
      </c>
      <c r="D2540" s="23" t="s">
        <v>1011</v>
      </c>
      <c r="E2540" s="24">
        <v>44140</v>
      </c>
      <c r="F2540" s="23">
        <v>99</v>
      </c>
      <c r="G2540" s="23">
        <v>0</v>
      </c>
      <c r="H2540" s="25"/>
    </row>
    <row r="2541" spans="1:8" x14ac:dyDescent="0.25">
      <c r="A2541" s="23">
        <v>504360619</v>
      </c>
      <c r="B2541" s="23" t="s">
        <v>48</v>
      </c>
      <c r="C2541" s="24">
        <v>44077</v>
      </c>
      <c r="D2541" s="23" t="s">
        <v>1011</v>
      </c>
      <c r="E2541" s="24">
        <v>44140</v>
      </c>
      <c r="F2541" s="23">
        <v>6</v>
      </c>
      <c r="G2541" s="23">
        <v>0</v>
      </c>
      <c r="H2541" s="25"/>
    </row>
    <row r="2542" spans="1:8" x14ac:dyDescent="0.25">
      <c r="A2542" s="23">
        <v>504384253</v>
      </c>
      <c r="B2542" s="23" t="s">
        <v>48</v>
      </c>
      <c r="C2542" s="24">
        <v>44077</v>
      </c>
      <c r="D2542" s="23" t="s">
        <v>1011</v>
      </c>
      <c r="E2542" s="24">
        <v>44140</v>
      </c>
      <c r="F2542" s="23">
        <v>18</v>
      </c>
      <c r="G2542" s="23">
        <v>0</v>
      </c>
      <c r="H2542" s="25"/>
    </row>
    <row r="2543" spans="1:8" x14ac:dyDescent="0.25">
      <c r="A2543" s="23">
        <v>504385731</v>
      </c>
      <c r="B2543" s="23" t="s">
        <v>48</v>
      </c>
      <c r="C2543" s="24">
        <v>44077</v>
      </c>
      <c r="D2543" s="23" t="s">
        <v>1011</v>
      </c>
      <c r="E2543" s="24">
        <v>44140</v>
      </c>
      <c r="F2543" s="23">
        <v>35</v>
      </c>
      <c r="G2543" s="23">
        <v>0</v>
      </c>
      <c r="H2543" s="25"/>
    </row>
    <row r="2544" spans="1:8" x14ac:dyDescent="0.25">
      <c r="A2544" s="23">
        <v>504384189</v>
      </c>
      <c r="B2544" s="23" t="s">
        <v>48</v>
      </c>
      <c r="C2544" s="24">
        <v>44077</v>
      </c>
      <c r="D2544" s="23" t="s">
        <v>1011</v>
      </c>
      <c r="E2544" s="24">
        <v>44140</v>
      </c>
      <c r="F2544" s="23">
        <v>70</v>
      </c>
      <c r="G2544" s="23">
        <v>0</v>
      </c>
      <c r="H2544" s="25"/>
    </row>
    <row r="2545" spans="1:8" x14ac:dyDescent="0.25">
      <c r="A2545" s="23">
        <v>504377416</v>
      </c>
      <c r="B2545" s="23" t="s">
        <v>48</v>
      </c>
      <c r="C2545" s="24">
        <v>44077</v>
      </c>
      <c r="D2545" s="23" t="s">
        <v>1011</v>
      </c>
      <c r="E2545" s="24">
        <v>44140</v>
      </c>
      <c r="F2545" s="23">
        <v>4</v>
      </c>
      <c r="G2545" s="23">
        <v>0</v>
      </c>
      <c r="H2545" s="25"/>
    </row>
    <row r="2546" spans="1:8" x14ac:dyDescent="0.25">
      <c r="A2546" s="23">
        <v>504385732</v>
      </c>
      <c r="B2546" s="23" t="s">
        <v>48</v>
      </c>
      <c r="C2546" s="24">
        <v>44077</v>
      </c>
      <c r="D2546" s="23" t="s">
        <v>1011</v>
      </c>
      <c r="E2546" s="24">
        <v>44140</v>
      </c>
      <c r="F2546" s="23">
        <v>15</v>
      </c>
      <c r="G2546" s="23">
        <v>0</v>
      </c>
      <c r="H2546" s="25"/>
    </row>
    <row r="2547" spans="1:8" x14ac:dyDescent="0.25">
      <c r="A2547" s="23">
        <v>504380075</v>
      </c>
      <c r="B2547" s="23" t="s">
        <v>48</v>
      </c>
      <c r="C2547" s="24">
        <v>44077</v>
      </c>
      <c r="D2547" s="23" t="s">
        <v>1011</v>
      </c>
      <c r="E2547" s="24">
        <v>44140</v>
      </c>
      <c r="F2547" s="23">
        <v>21</v>
      </c>
      <c r="G2547" s="23">
        <v>0</v>
      </c>
      <c r="H2547" s="25"/>
    </row>
    <row r="2548" spans="1:8" x14ac:dyDescent="0.25">
      <c r="A2548" s="23">
        <v>504380259</v>
      </c>
      <c r="B2548" s="23" t="s">
        <v>48</v>
      </c>
      <c r="C2548" s="24">
        <v>44077</v>
      </c>
      <c r="D2548" s="23" t="s">
        <v>1011</v>
      </c>
      <c r="E2548" s="24">
        <v>44140</v>
      </c>
      <c r="F2548" s="23">
        <v>82</v>
      </c>
      <c r="G2548" s="23">
        <v>0</v>
      </c>
      <c r="H2548" s="25"/>
    </row>
    <row r="2549" spans="1:8" x14ac:dyDescent="0.25">
      <c r="A2549" s="23">
        <v>504366794</v>
      </c>
      <c r="B2549" s="23" t="s">
        <v>48</v>
      </c>
      <c r="C2549" s="24">
        <v>44077</v>
      </c>
      <c r="D2549" s="23" t="s">
        <v>1011</v>
      </c>
      <c r="E2549" s="24">
        <v>44140</v>
      </c>
      <c r="F2549" s="23">
        <v>7</v>
      </c>
      <c r="G2549" s="23">
        <v>0</v>
      </c>
      <c r="H2549" s="25"/>
    </row>
    <row r="2550" spans="1:8" x14ac:dyDescent="0.25">
      <c r="A2550" s="23">
        <v>504384342</v>
      </c>
      <c r="B2550" s="23" t="s">
        <v>48</v>
      </c>
      <c r="C2550" s="24">
        <v>44077</v>
      </c>
      <c r="D2550" s="23" t="s">
        <v>1011</v>
      </c>
      <c r="E2550" s="24">
        <v>44140</v>
      </c>
      <c r="F2550" s="23">
        <v>24</v>
      </c>
      <c r="G2550" s="23">
        <v>0</v>
      </c>
      <c r="H2550" s="25"/>
    </row>
    <row r="2551" spans="1:8" x14ac:dyDescent="0.25">
      <c r="A2551" s="23">
        <v>504388760</v>
      </c>
      <c r="B2551" s="23" t="s">
        <v>48</v>
      </c>
      <c r="C2551" s="24">
        <v>44077</v>
      </c>
      <c r="D2551" s="23" t="s">
        <v>1011</v>
      </c>
      <c r="E2551" s="24">
        <v>44140</v>
      </c>
      <c r="F2551" s="23">
        <v>1</v>
      </c>
      <c r="G2551" s="23">
        <v>0</v>
      </c>
      <c r="H2551" s="25"/>
    </row>
    <row r="2552" spans="1:8" x14ac:dyDescent="0.25">
      <c r="A2552" s="23">
        <v>504387382</v>
      </c>
      <c r="B2552" s="23" t="s">
        <v>48</v>
      </c>
      <c r="C2552" s="24">
        <v>44077</v>
      </c>
      <c r="D2552" s="23" t="s">
        <v>1011</v>
      </c>
      <c r="E2552" s="24">
        <v>44140</v>
      </c>
      <c r="F2552" s="23">
        <v>104</v>
      </c>
      <c r="G2552" s="23">
        <v>0</v>
      </c>
      <c r="H2552" s="25"/>
    </row>
    <row r="2553" spans="1:8" x14ac:dyDescent="0.25">
      <c r="A2553" s="23">
        <v>504389081</v>
      </c>
      <c r="B2553" s="23" t="s">
        <v>48</v>
      </c>
      <c r="C2553" s="24">
        <v>44077</v>
      </c>
      <c r="D2553" s="23" t="s">
        <v>1011</v>
      </c>
      <c r="E2553" s="24">
        <v>44140</v>
      </c>
      <c r="F2553" s="23">
        <v>15</v>
      </c>
      <c r="G2553" s="23">
        <v>0</v>
      </c>
      <c r="H2553" s="25"/>
    </row>
    <row r="2554" spans="1:8" x14ac:dyDescent="0.25">
      <c r="A2554" s="23">
        <v>504388939</v>
      </c>
      <c r="B2554" s="23" t="s">
        <v>48</v>
      </c>
      <c r="C2554" s="24">
        <v>44077</v>
      </c>
      <c r="D2554" s="23" t="s">
        <v>1011</v>
      </c>
      <c r="E2554" s="24">
        <v>44140</v>
      </c>
      <c r="F2554" s="23">
        <v>8</v>
      </c>
      <c r="G2554" s="23">
        <v>0</v>
      </c>
      <c r="H2554" s="25"/>
    </row>
    <row r="2555" spans="1:8" x14ac:dyDescent="0.25">
      <c r="A2555" s="23">
        <v>5801370306</v>
      </c>
      <c r="B2555" s="23" t="s">
        <v>48</v>
      </c>
      <c r="C2555" s="24">
        <v>44077</v>
      </c>
      <c r="D2555" s="23" t="s">
        <v>1011</v>
      </c>
      <c r="E2555" s="24">
        <v>44140</v>
      </c>
      <c r="F2555" s="23">
        <v>25</v>
      </c>
      <c r="G2555" s="23">
        <v>0</v>
      </c>
      <c r="H2555" s="25"/>
    </row>
    <row r="2556" spans="1:8" x14ac:dyDescent="0.25">
      <c r="A2556" s="23">
        <v>504387771</v>
      </c>
      <c r="B2556" s="23" t="s">
        <v>48</v>
      </c>
      <c r="C2556" s="24">
        <v>44077</v>
      </c>
      <c r="D2556" s="23" t="s">
        <v>1011</v>
      </c>
      <c r="E2556" s="24">
        <v>44140</v>
      </c>
      <c r="F2556" s="23">
        <v>21</v>
      </c>
      <c r="G2556" s="23">
        <v>0</v>
      </c>
      <c r="H2556" s="25"/>
    </row>
    <row r="2557" spans="1:8" x14ac:dyDescent="0.25">
      <c r="A2557" s="23">
        <v>5801439062</v>
      </c>
      <c r="B2557" s="23" t="s">
        <v>48</v>
      </c>
      <c r="C2557" s="24">
        <v>44077</v>
      </c>
      <c r="D2557" s="23" t="s">
        <v>1011</v>
      </c>
      <c r="E2557" s="24">
        <v>44140</v>
      </c>
      <c r="F2557" s="23">
        <v>13</v>
      </c>
      <c r="G2557" s="23">
        <v>0</v>
      </c>
      <c r="H2557" s="25"/>
    </row>
    <row r="2558" spans="1:8" x14ac:dyDescent="0.25">
      <c r="A2558" s="23">
        <v>5801404925</v>
      </c>
      <c r="B2558" s="23" t="s">
        <v>48</v>
      </c>
      <c r="C2558" s="24">
        <v>44077</v>
      </c>
      <c r="D2558" s="23" t="s">
        <v>1011</v>
      </c>
      <c r="E2558" s="24">
        <v>44140</v>
      </c>
      <c r="F2558" s="23">
        <v>12</v>
      </c>
      <c r="G2558" s="23">
        <v>0</v>
      </c>
      <c r="H2558" s="25"/>
    </row>
    <row r="2559" spans="1:8" x14ac:dyDescent="0.25">
      <c r="A2559" s="23">
        <v>5801363259</v>
      </c>
      <c r="B2559" s="23" t="s">
        <v>48</v>
      </c>
      <c r="C2559" s="24">
        <v>44077</v>
      </c>
      <c r="D2559" s="23" t="s">
        <v>1011</v>
      </c>
      <c r="E2559" s="24">
        <v>44140</v>
      </c>
      <c r="F2559" s="23">
        <v>10</v>
      </c>
      <c r="G2559" s="23">
        <v>0</v>
      </c>
      <c r="H2559" s="25"/>
    </row>
    <row r="2560" spans="1:8" x14ac:dyDescent="0.25">
      <c r="A2560" s="23">
        <v>5801450898</v>
      </c>
      <c r="B2560" s="23" t="s">
        <v>48</v>
      </c>
      <c r="C2560" s="24">
        <v>44077</v>
      </c>
      <c r="D2560" s="23" t="s">
        <v>1011</v>
      </c>
      <c r="E2560" s="24">
        <v>44140</v>
      </c>
      <c r="F2560" s="23">
        <v>38</v>
      </c>
      <c r="G2560" s="23">
        <v>0</v>
      </c>
      <c r="H2560" s="25"/>
    </row>
    <row r="2561" spans="1:8" x14ac:dyDescent="0.25">
      <c r="A2561" s="23">
        <v>5801386699</v>
      </c>
      <c r="B2561" s="23" t="s">
        <v>48</v>
      </c>
      <c r="C2561" s="24">
        <v>44077</v>
      </c>
      <c r="D2561" s="23" t="s">
        <v>1011</v>
      </c>
      <c r="E2561" s="24">
        <v>44140</v>
      </c>
      <c r="F2561" s="23">
        <v>15</v>
      </c>
      <c r="G2561" s="23">
        <v>0</v>
      </c>
      <c r="H2561" s="25"/>
    </row>
    <row r="2562" spans="1:8" x14ac:dyDescent="0.25">
      <c r="A2562" s="23">
        <v>5801480507</v>
      </c>
      <c r="B2562" s="23" t="s">
        <v>48</v>
      </c>
      <c r="C2562" s="24">
        <v>44077</v>
      </c>
      <c r="D2562" s="23" t="s">
        <v>1011</v>
      </c>
      <c r="E2562" s="24">
        <v>44140</v>
      </c>
      <c r="F2562" s="23">
        <v>6</v>
      </c>
      <c r="G2562" s="23">
        <v>0</v>
      </c>
      <c r="H2562" s="25"/>
    </row>
    <row r="2563" spans="1:8" x14ac:dyDescent="0.25">
      <c r="A2563" s="23">
        <v>5801483583</v>
      </c>
      <c r="B2563" s="23" t="s">
        <v>48</v>
      </c>
      <c r="C2563" s="24">
        <v>44077</v>
      </c>
      <c r="D2563" s="23" t="s">
        <v>1011</v>
      </c>
      <c r="E2563" s="24">
        <v>44140</v>
      </c>
      <c r="F2563" s="23">
        <v>74</v>
      </c>
      <c r="G2563" s="23">
        <v>0</v>
      </c>
      <c r="H2563" s="25"/>
    </row>
    <row r="2564" spans="1:8" x14ac:dyDescent="0.25">
      <c r="A2564" s="23">
        <v>5801472355</v>
      </c>
      <c r="B2564" s="23" t="s">
        <v>48</v>
      </c>
      <c r="C2564" s="24">
        <v>44077</v>
      </c>
      <c r="D2564" s="23" t="s">
        <v>1011</v>
      </c>
      <c r="E2564" s="24">
        <v>44140</v>
      </c>
      <c r="F2564" s="23">
        <v>1</v>
      </c>
      <c r="G2564" s="23">
        <v>0</v>
      </c>
      <c r="H2564" s="25"/>
    </row>
    <row r="2565" spans="1:8" x14ac:dyDescent="0.25">
      <c r="A2565" s="23">
        <v>5801364090</v>
      </c>
      <c r="B2565" s="23" t="s">
        <v>48</v>
      </c>
      <c r="C2565" s="24">
        <v>44077</v>
      </c>
      <c r="D2565" s="23" t="s">
        <v>1011</v>
      </c>
      <c r="E2565" s="24">
        <v>44140</v>
      </c>
      <c r="F2565" s="23">
        <v>30</v>
      </c>
      <c r="G2565" s="23">
        <v>0</v>
      </c>
      <c r="H2565" s="25"/>
    </row>
    <row r="2566" spans="1:8" x14ac:dyDescent="0.25">
      <c r="A2566" s="23">
        <v>5801483558</v>
      </c>
      <c r="B2566" s="23" t="s">
        <v>48</v>
      </c>
      <c r="C2566" s="24">
        <v>44077</v>
      </c>
      <c r="D2566" s="23" t="s">
        <v>1011</v>
      </c>
      <c r="E2566" s="24">
        <v>44140</v>
      </c>
      <c r="F2566" s="23">
        <v>92</v>
      </c>
      <c r="G2566" s="23">
        <v>0</v>
      </c>
      <c r="H2566" s="25"/>
    </row>
    <row r="2567" spans="1:8" x14ac:dyDescent="0.25">
      <c r="A2567" s="23">
        <v>5801423323</v>
      </c>
      <c r="B2567" s="23" t="s">
        <v>48</v>
      </c>
      <c r="C2567" s="24">
        <v>44077</v>
      </c>
      <c r="D2567" s="23" t="s">
        <v>1011</v>
      </c>
      <c r="E2567" s="24">
        <v>44140</v>
      </c>
      <c r="F2567" s="23">
        <v>18</v>
      </c>
      <c r="G2567" s="23">
        <v>0</v>
      </c>
      <c r="H2567" s="25"/>
    </row>
    <row r="2568" spans="1:8" x14ac:dyDescent="0.25">
      <c r="A2568" s="23">
        <v>5801484262</v>
      </c>
      <c r="B2568" s="23" t="s">
        <v>48</v>
      </c>
      <c r="C2568" s="24">
        <v>44077</v>
      </c>
      <c r="D2568" s="23" t="s">
        <v>1011</v>
      </c>
      <c r="E2568" s="24">
        <v>44140</v>
      </c>
      <c r="F2568" s="23">
        <v>27</v>
      </c>
      <c r="G2568" s="23">
        <v>0</v>
      </c>
      <c r="H2568" s="25"/>
    </row>
    <row r="2569" spans="1:8" x14ac:dyDescent="0.25">
      <c r="A2569" s="23">
        <v>5801400568</v>
      </c>
      <c r="B2569" s="23" t="s">
        <v>48</v>
      </c>
      <c r="C2569" s="24">
        <v>44077</v>
      </c>
      <c r="D2569" s="23" t="s">
        <v>1011</v>
      </c>
      <c r="E2569" s="24">
        <v>44140</v>
      </c>
      <c r="F2569" s="23">
        <v>5</v>
      </c>
      <c r="G2569" s="23">
        <v>0</v>
      </c>
      <c r="H2569" s="25"/>
    </row>
    <row r="2570" spans="1:8" x14ac:dyDescent="0.25">
      <c r="A2570" s="23">
        <v>5801465702</v>
      </c>
      <c r="B2570" s="23" t="s">
        <v>48</v>
      </c>
      <c r="C2570" s="24">
        <v>44077</v>
      </c>
      <c r="D2570" s="23" t="s">
        <v>1011</v>
      </c>
      <c r="E2570" s="24">
        <v>44140</v>
      </c>
      <c r="F2570" s="23">
        <v>4</v>
      </c>
      <c r="G2570" s="23">
        <v>0</v>
      </c>
      <c r="H2570" s="25"/>
    </row>
    <row r="2571" spans="1:8" x14ac:dyDescent="0.25">
      <c r="A2571" s="23">
        <v>5801484848</v>
      </c>
      <c r="B2571" s="23" t="s">
        <v>48</v>
      </c>
      <c r="C2571" s="24">
        <v>44077</v>
      </c>
      <c r="D2571" s="23" t="s">
        <v>1011</v>
      </c>
      <c r="E2571" s="24">
        <v>44140</v>
      </c>
      <c r="F2571" s="23">
        <v>1</v>
      </c>
      <c r="G2571" s="23">
        <v>0</v>
      </c>
      <c r="H2571" s="25"/>
    </row>
    <row r="2572" spans="1:8" x14ac:dyDescent="0.25">
      <c r="A2572" s="23">
        <v>5801473672</v>
      </c>
      <c r="B2572" s="23" t="s">
        <v>48</v>
      </c>
      <c r="C2572" s="24">
        <v>44077</v>
      </c>
      <c r="D2572" s="23" t="s">
        <v>1011</v>
      </c>
      <c r="E2572" s="24">
        <v>44140</v>
      </c>
      <c r="F2572" s="23">
        <v>6</v>
      </c>
      <c r="G2572" s="23">
        <v>0</v>
      </c>
      <c r="H2572" s="25"/>
    </row>
    <row r="2573" spans="1:8" x14ac:dyDescent="0.25">
      <c r="A2573" s="23">
        <v>5801485065</v>
      </c>
      <c r="B2573" s="23" t="s">
        <v>48</v>
      </c>
      <c r="C2573" s="24">
        <v>44077</v>
      </c>
      <c r="D2573" s="23" t="s">
        <v>1011</v>
      </c>
      <c r="E2573" s="24">
        <v>44140</v>
      </c>
      <c r="F2573" s="23">
        <v>4</v>
      </c>
      <c r="G2573" s="23">
        <v>0</v>
      </c>
      <c r="H2573" s="25"/>
    </row>
    <row r="2574" spans="1:8" x14ac:dyDescent="0.25">
      <c r="A2574" s="23">
        <v>5801501510</v>
      </c>
      <c r="B2574" s="23" t="s">
        <v>48</v>
      </c>
      <c r="C2574" s="24">
        <v>44077</v>
      </c>
      <c r="D2574" s="23" t="s">
        <v>1011</v>
      </c>
      <c r="E2574" s="24">
        <v>44140</v>
      </c>
      <c r="F2574" s="23">
        <v>1</v>
      </c>
      <c r="G2574" s="23">
        <v>0</v>
      </c>
      <c r="H2574" s="25"/>
    </row>
    <row r="2575" spans="1:8" x14ac:dyDescent="0.25">
      <c r="A2575" s="23">
        <v>5801507414</v>
      </c>
      <c r="B2575" s="23" t="s">
        <v>48</v>
      </c>
      <c r="C2575" s="24">
        <v>44077</v>
      </c>
      <c r="D2575" s="23" t="s">
        <v>1011</v>
      </c>
      <c r="E2575" s="24">
        <v>44140</v>
      </c>
      <c r="F2575" s="23">
        <v>23</v>
      </c>
      <c r="G2575" s="23">
        <v>0</v>
      </c>
      <c r="H2575" s="25"/>
    </row>
    <row r="2576" spans="1:8" x14ac:dyDescent="0.25">
      <c r="A2576" s="23">
        <v>5801554160</v>
      </c>
      <c r="B2576" s="23" t="s">
        <v>48</v>
      </c>
      <c r="C2576" s="24">
        <v>44077</v>
      </c>
      <c r="D2576" s="23" t="s">
        <v>1011</v>
      </c>
      <c r="E2576" s="24">
        <v>44140</v>
      </c>
      <c r="F2576" s="23">
        <v>24</v>
      </c>
      <c r="G2576" s="23">
        <v>0</v>
      </c>
      <c r="H2576" s="25"/>
    </row>
    <row r="2577" spans="1:8" x14ac:dyDescent="0.25">
      <c r="A2577" s="23">
        <v>5801554401</v>
      </c>
      <c r="B2577" s="23" t="s">
        <v>48</v>
      </c>
      <c r="C2577" s="24">
        <v>44077</v>
      </c>
      <c r="D2577" s="23" t="s">
        <v>1011</v>
      </c>
      <c r="E2577" s="24">
        <v>44140</v>
      </c>
      <c r="F2577" s="23">
        <v>7</v>
      </c>
      <c r="G2577" s="23">
        <v>0</v>
      </c>
      <c r="H2577" s="25"/>
    </row>
    <row r="2578" spans="1:8" x14ac:dyDescent="0.25">
      <c r="A2578" s="23">
        <v>5801599681</v>
      </c>
      <c r="B2578" s="23" t="s">
        <v>48</v>
      </c>
      <c r="C2578" s="24">
        <v>44077</v>
      </c>
      <c r="D2578" s="23" t="s">
        <v>1011</v>
      </c>
      <c r="E2578" s="24">
        <v>44140</v>
      </c>
      <c r="F2578" s="23">
        <v>6</v>
      </c>
      <c r="G2578" s="23">
        <v>0</v>
      </c>
      <c r="H2578" s="25"/>
    </row>
    <row r="2579" spans="1:8" x14ac:dyDescent="0.25">
      <c r="A2579" s="23">
        <v>5801603433</v>
      </c>
      <c r="B2579" s="23" t="s">
        <v>48</v>
      </c>
      <c r="C2579" s="24">
        <v>44077</v>
      </c>
      <c r="D2579" s="23" t="s">
        <v>1011</v>
      </c>
      <c r="E2579" s="24">
        <v>44140</v>
      </c>
      <c r="F2579" s="23">
        <v>5</v>
      </c>
      <c r="G2579" s="23">
        <v>0</v>
      </c>
      <c r="H2579" s="25"/>
    </row>
    <row r="2580" spans="1:8" x14ac:dyDescent="0.25">
      <c r="A2580" s="23">
        <v>5801502470</v>
      </c>
      <c r="B2580" s="23" t="s">
        <v>48</v>
      </c>
      <c r="C2580" s="24">
        <v>44077</v>
      </c>
      <c r="D2580" s="23" t="s">
        <v>1011</v>
      </c>
      <c r="E2580" s="24">
        <v>44140</v>
      </c>
      <c r="F2580" s="23">
        <v>19</v>
      </c>
      <c r="G2580" s="23">
        <v>0</v>
      </c>
      <c r="H2580" s="25"/>
    </row>
    <row r="2581" spans="1:8" x14ac:dyDescent="0.25">
      <c r="A2581" s="23">
        <v>5801544772</v>
      </c>
      <c r="B2581" s="23" t="s">
        <v>48</v>
      </c>
      <c r="C2581" s="24">
        <v>44077</v>
      </c>
      <c r="D2581" s="23" t="s">
        <v>1011</v>
      </c>
      <c r="E2581" s="24">
        <v>44140</v>
      </c>
      <c r="F2581" s="23">
        <v>1</v>
      </c>
      <c r="G2581" s="23">
        <v>0</v>
      </c>
      <c r="H2581" s="25"/>
    </row>
    <row r="2582" spans="1:8" x14ac:dyDescent="0.25">
      <c r="A2582" s="23">
        <v>5801616096</v>
      </c>
      <c r="B2582" s="23" t="s">
        <v>48</v>
      </c>
      <c r="C2582" s="24">
        <v>44077</v>
      </c>
      <c r="D2582" s="23" t="s">
        <v>1011</v>
      </c>
      <c r="E2582" s="24">
        <v>44140</v>
      </c>
      <c r="F2582" s="23">
        <v>2</v>
      </c>
      <c r="G2582" s="23">
        <v>0</v>
      </c>
      <c r="H2582" s="25"/>
    </row>
    <row r="2583" spans="1:8" x14ac:dyDescent="0.25">
      <c r="A2583" s="23">
        <v>5801592275</v>
      </c>
      <c r="B2583" s="23" t="s">
        <v>48</v>
      </c>
      <c r="C2583" s="24">
        <v>44077</v>
      </c>
      <c r="D2583" s="23" t="s">
        <v>1011</v>
      </c>
      <c r="E2583" s="24">
        <v>44140</v>
      </c>
      <c r="F2583" s="23">
        <v>3</v>
      </c>
      <c r="G2583" s="23">
        <v>0</v>
      </c>
      <c r="H2583" s="25"/>
    </row>
    <row r="2584" spans="1:8" x14ac:dyDescent="0.25">
      <c r="A2584" s="23">
        <v>5801617625</v>
      </c>
      <c r="B2584" s="23" t="s">
        <v>48</v>
      </c>
      <c r="C2584" s="24">
        <v>44077</v>
      </c>
      <c r="D2584" s="23" t="s">
        <v>1011</v>
      </c>
      <c r="E2584" s="24">
        <v>44140</v>
      </c>
      <c r="F2584" s="23">
        <v>4</v>
      </c>
      <c r="G2584" s="23">
        <v>0</v>
      </c>
      <c r="H2584" s="25"/>
    </row>
    <row r="2585" spans="1:8" x14ac:dyDescent="0.25">
      <c r="A2585" s="23">
        <v>5801600707</v>
      </c>
      <c r="B2585" s="23" t="s">
        <v>48</v>
      </c>
      <c r="C2585" s="24">
        <v>44077</v>
      </c>
      <c r="D2585" s="23" t="s">
        <v>1011</v>
      </c>
      <c r="E2585" s="24">
        <v>44140</v>
      </c>
      <c r="F2585" s="23">
        <v>21</v>
      </c>
      <c r="G2585" s="23">
        <v>0</v>
      </c>
      <c r="H2585" s="25"/>
    </row>
    <row r="2586" spans="1:8" x14ac:dyDescent="0.25">
      <c r="A2586" s="23">
        <v>5801504378</v>
      </c>
      <c r="B2586" s="23" t="s">
        <v>48</v>
      </c>
      <c r="C2586" s="24">
        <v>44077</v>
      </c>
      <c r="D2586" s="23" t="s">
        <v>1011</v>
      </c>
      <c r="E2586" s="24">
        <v>44140</v>
      </c>
      <c r="F2586" s="23">
        <v>26</v>
      </c>
      <c r="G2586" s="23">
        <v>0</v>
      </c>
      <c r="H2586" s="25"/>
    </row>
    <row r="2587" spans="1:8" x14ac:dyDescent="0.25">
      <c r="A2587" s="23">
        <v>5801554489</v>
      </c>
      <c r="B2587" s="23" t="s">
        <v>48</v>
      </c>
      <c r="C2587" s="24">
        <v>44077</v>
      </c>
      <c r="D2587" s="23" t="s">
        <v>1011</v>
      </c>
      <c r="E2587" s="24">
        <v>44140</v>
      </c>
      <c r="F2587" s="23">
        <v>32</v>
      </c>
      <c r="G2587" s="23">
        <v>0</v>
      </c>
      <c r="H2587" s="25"/>
    </row>
    <row r="2588" spans="1:8" x14ac:dyDescent="0.25">
      <c r="A2588" s="23">
        <v>5801554532</v>
      </c>
      <c r="B2588" s="23" t="s">
        <v>48</v>
      </c>
      <c r="C2588" s="24">
        <v>44077</v>
      </c>
      <c r="D2588" s="23" t="s">
        <v>1011</v>
      </c>
      <c r="E2588" s="24">
        <v>44140</v>
      </c>
      <c r="F2588" s="23">
        <v>1</v>
      </c>
      <c r="G2588" s="23">
        <v>0</v>
      </c>
      <c r="H2588" s="25"/>
    </row>
    <row r="2589" spans="1:8" x14ac:dyDescent="0.25">
      <c r="A2589" s="23">
        <v>5801493134</v>
      </c>
      <c r="B2589" s="23" t="s">
        <v>48</v>
      </c>
      <c r="C2589" s="24">
        <v>44077</v>
      </c>
      <c r="D2589" s="23" t="s">
        <v>1011</v>
      </c>
      <c r="E2589" s="24">
        <v>44140</v>
      </c>
      <c r="F2589" s="23">
        <v>33</v>
      </c>
      <c r="G2589" s="23">
        <v>0</v>
      </c>
      <c r="H2589" s="25"/>
    </row>
    <row r="2590" spans="1:8" x14ac:dyDescent="0.25">
      <c r="A2590" s="23">
        <v>5801514816</v>
      </c>
      <c r="B2590" s="23" t="s">
        <v>48</v>
      </c>
      <c r="C2590" s="24">
        <v>44077</v>
      </c>
      <c r="D2590" s="23" t="s">
        <v>1011</v>
      </c>
      <c r="E2590" s="24">
        <v>44140</v>
      </c>
      <c r="F2590" s="23">
        <v>57</v>
      </c>
      <c r="G2590" s="23">
        <v>0</v>
      </c>
      <c r="H2590" s="25"/>
    </row>
    <row r="2591" spans="1:8" x14ac:dyDescent="0.25">
      <c r="A2591" s="23">
        <v>5801563128</v>
      </c>
      <c r="B2591" s="23" t="s">
        <v>48</v>
      </c>
      <c r="C2591" s="24">
        <v>44077</v>
      </c>
      <c r="D2591" s="23" t="s">
        <v>1011</v>
      </c>
      <c r="E2591" s="24">
        <v>44140</v>
      </c>
      <c r="F2591" s="23">
        <v>178</v>
      </c>
      <c r="G2591" s="23">
        <v>0</v>
      </c>
      <c r="H2591" s="25"/>
    </row>
    <row r="2592" spans="1:8" x14ac:dyDescent="0.25">
      <c r="A2592" s="23">
        <v>5801515358</v>
      </c>
      <c r="B2592" s="23" t="s">
        <v>48</v>
      </c>
      <c r="C2592" s="24">
        <v>44077</v>
      </c>
      <c r="D2592" s="23" t="s">
        <v>1011</v>
      </c>
      <c r="E2592" s="24">
        <v>44140</v>
      </c>
      <c r="F2592" s="23">
        <v>23</v>
      </c>
      <c r="G2592" s="23">
        <v>0</v>
      </c>
      <c r="H2592" s="25"/>
    </row>
    <row r="2593" spans="1:8" x14ac:dyDescent="0.25">
      <c r="A2593" s="23">
        <v>5801601330</v>
      </c>
      <c r="B2593" s="23" t="s">
        <v>48</v>
      </c>
      <c r="C2593" s="24">
        <v>44077</v>
      </c>
      <c r="D2593" s="23" t="s">
        <v>1011</v>
      </c>
      <c r="E2593" s="24">
        <v>44140</v>
      </c>
      <c r="F2593" s="23">
        <v>39</v>
      </c>
      <c r="G2593" s="23">
        <v>0</v>
      </c>
      <c r="H2593" s="25"/>
    </row>
    <row r="2594" spans="1:8" x14ac:dyDescent="0.25">
      <c r="A2594" s="23">
        <v>5801525137</v>
      </c>
      <c r="B2594" s="23" t="s">
        <v>48</v>
      </c>
      <c r="C2594" s="24">
        <v>44077</v>
      </c>
      <c r="D2594" s="23" t="s">
        <v>1011</v>
      </c>
      <c r="E2594" s="24">
        <v>44140</v>
      </c>
      <c r="F2594" s="23">
        <v>26</v>
      </c>
      <c r="G2594" s="23">
        <v>0</v>
      </c>
      <c r="H2594" s="25"/>
    </row>
    <row r="2595" spans="1:8" x14ac:dyDescent="0.25">
      <c r="A2595" s="23">
        <v>5801601335</v>
      </c>
      <c r="B2595" s="23" t="s">
        <v>48</v>
      </c>
      <c r="C2595" s="24">
        <v>44077</v>
      </c>
      <c r="D2595" s="23" t="s">
        <v>1011</v>
      </c>
      <c r="E2595" s="24">
        <v>44140</v>
      </c>
      <c r="F2595" s="23">
        <v>33</v>
      </c>
      <c r="G2595" s="23">
        <v>0</v>
      </c>
      <c r="H2595" s="25"/>
    </row>
    <row r="2596" spans="1:8" x14ac:dyDescent="0.25">
      <c r="A2596" s="23">
        <v>5801565594</v>
      </c>
      <c r="B2596" s="23" t="s">
        <v>48</v>
      </c>
      <c r="C2596" s="24">
        <v>44077</v>
      </c>
      <c r="D2596" s="23" t="s">
        <v>1011</v>
      </c>
      <c r="E2596" s="24">
        <v>44140</v>
      </c>
      <c r="F2596" s="23">
        <v>58</v>
      </c>
      <c r="G2596" s="23">
        <v>0</v>
      </c>
      <c r="H2596" s="25"/>
    </row>
    <row r="2597" spans="1:8" x14ac:dyDescent="0.25">
      <c r="A2597" s="23">
        <v>5801556927</v>
      </c>
      <c r="B2597" s="23" t="s">
        <v>48</v>
      </c>
      <c r="C2597" s="24">
        <v>44077</v>
      </c>
      <c r="D2597" s="23" t="s">
        <v>1011</v>
      </c>
      <c r="E2597" s="24">
        <v>44140</v>
      </c>
      <c r="F2597" s="23">
        <v>92</v>
      </c>
      <c r="G2597" s="23">
        <v>0</v>
      </c>
      <c r="H2597" s="25"/>
    </row>
    <row r="2598" spans="1:8" x14ac:dyDescent="0.25">
      <c r="A2598" s="23">
        <v>5801509851</v>
      </c>
      <c r="B2598" s="23" t="s">
        <v>48</v>
      </c>
      <c r="C2598" s="24">
        <v>44077</v>
      </c>
      <c r="D2598" s="23" t="s">
        <v>1011</v>
      </c>
      <c r="E2598" s="24">
        <v>44140</v>
      </c>
      <c r="F2598" s="23">
        <v>23</v>
      </c>
      <c r="G2598" s="23">
        <v>0</v>
      </c>
      <c r="H2598" s="25"/>
    </row>
    <row r="2599" spans="1:8" x14ac:dyDescent="0.25">
      <c r="A2599" s="23">
        <v>5801611301</v>
      </c>
      <c r="B2599" s="23" t="s">
        <v>48</v>
      </c>
      <c r="C2599" s="24">
        <v>44077</v>
      </c>
      <c r="D2599" s="23" t="s">
        <v>1011</v>
      </c>
      <c r="E2599" s="24">
        <v>44140</v>
      </c>
      <c r="F2599" s="23">
        <v>31</v>
      </c>
      <c r="G2599" s="23">
        <v>0</v>
      </c>
      <c r="H2599" s="25"/>
    </row>
    <row r="2600" spans="1:8" x14ac:dyDescent="0.25">
      <c r="A2600" s="23">
        <v>5801556928</v>
      </c>
      <c r="B2600" s="23" t="s">
        <v>48</v>
      </c>
      <c r="C2600" s="24">
        <v>44077</v>
      </c>
      <c r="D2600" s="23" t="s">
        <v>1011</v>
      </c>
      <c r="E2600" s="24">
        <v>44140</v>
      </c>
      <c r="F2600" s="23">
        <v>28</v>
      </c>
      <c r="G2600" s="23">
        <v>0</v>
      </c>
      <c r="H2600" s="25"/>
    </row>
    <row r="2601" spans="1:8" x14ac:dyDescent="0.25">
      <c r="A2601" s="23">
        <v>5801538148</v>
      </c>
      <c r="B2601" s="23" t="s">
        <v>48</v>
      </c>
      <c r="C2601" s="24">
        <v>44077</v>
      </c>
      <c r="D2601" s="23" t="s">
        <v>1011</v>
      </c>
      <c r="E2601" s="24">
        <v>44140</v>
      </c>
      <c r="F2601" s="23">
        <v>69</v>
      </c>
      <c r="G2601" s="23">
        <v>0</v>
      </c>
      <c r="H2601" s="25"/>
    </row>
    <row r="2602" spans="1:8" x14ac:dyDescent="0.25">
      <c r="A2602" s="23">
        <v>5801489595</v>
      </c>
      <c r="B2602" s="23" t="s">
        <v>48</v>
      </c>
      <c r="C2602" s="24">
        <v>44077</v>
      </c>
      <c r="D2602" s="23" t="s">
        <v>1011</v>
      </c>
      <c r="E2602" s="24">
        <v>44140</v>
      </c>
      <c r="F2602" s="23">
        <v>7</v>
      </c>
      <c r="G2602" s="23">
        <v>0</v>
      </c>
      <c r="H2602" s="25"/>
    </row>
    <row r="2603" spans="1:8" x14ac:dyDescent="0.25">
      <c r="A2603" s="23">
        <v>5801591212</v>
      </c>
      <c r="B2603" s="23" t="s">
        <v>48</v>
      </c>
      <c r="C2603" s="24">
        <v>44077</v>
      </c>
      <c r="D2603" s="23" t="s">
        <v>1011</v>
      </c>
      <c r="E2603" s="24">
        <v>44140</v>
      </c>
      <c r="F2603" s="23">
        <v>17</v>
      </c>
      <c r="G2603" s="23">
        <v>0</v>
      </c>
      <c r="H2603" s="25"/>
    </row>
    <row r="2604" spans="1:8" x14ac:dyDescent="0.25">
      <c r="A2604" s="23">
        <v>5801612317</v>
      </c>
      <c r="B2604" s="23" t="s">
        <v>48</v>
      </c>
      <c r="C2604" s="24">
        <v>44077</v>
      </c>
      <c r="D2604" s="23" t="s">
        <v>1011</v>
      </c>
      <c r="E2604" s="24">
        <v>44140</v>
      </c>
      <c r="F2604" s="23">
        <v>16</v>
      </c>
      <c r="G2604" s="23">
        <v>0</v>
      </c>
      <c r="H2604" s="25"/>
    </row>
    <row r="2605" spans="1:8" x14ac:dyDescent="0.25">
      <c r="A2605" s="23">
        <v>5801497350</v>
      </c>
      <c r="B2605" s="23" t="s">
        <v>48</v>
      </c>
      <c r="C2605" s="24">
        <v>44077</v>
      </c>
      <c r="D2605" s="23" t="s">
        <v>1011</v>
      </c>
      <c r="E2605" s="24">
        <v>44140</v>
      </c>
      <c r="F2605" s="23">
        <v>3</v>
      </c>
      <c r="G2605" s="23">
        <v>0</v>
      </c>
      <c r="H2605" s="25"/>
    </row>
    <row r="2606" spans="1:8" x14ac:dyDescent="0.25">
      <c r="A2606" s="23">
        <v>5801546882</v>
      </c>
      <c r="B2606" s="23" t="s">
        <v>48</v>
      </c>
      <c r="C2606" s="24">
        <v>44077</v>
      </c>
      <c r="D2606" s="23" t="s">
        <v>1011</v>
      </c>
      <c r="E2606" s="24">
        <v>44140</v>
      </c>
      <c r="F2606" s="23">
        <v>362</v>
      </c>
      <c r="G2606" s="23">
        <v>0</v>
      </c>
      <c r="H2606" s="25"/>
    </row>
    <row r="2607" spans="1:8" x14ac:dyDescent="0.25">
      <c r="A2607" s="23">
        <v>5801754858</v>
      </c>
      <c r="B2607" s="23" t="s">
        <v>48</v>
      </c>
      <c r="C2607" s="24">
        <v>44077</v>
      </c>
      <c r="D2607" s="23" t="s">
        <v>1011</v>
      </c>
      <c r="E2607" s="24">
        <v>44140</v>
      </c>
      <c r="F2607" s="23">
        <v>11</v>
      </c>
      <c r="G2607" s="23">
        <v>0</v>
      </c>
      <c r="H2607" s="25"/>
    </row>
    <row r="2608" spans="1:8" x14ac:dyDescent="0.25">
      <c r="A2608" s="23">
        <v>5801670834</v>
      </c>
      <c r="B2608" s="23" t="s">
        <v>48</v>
      </c>
      <c r="C2608" s="24">
        <v>44077</v>
      </c>
      <c r="D2608" s="23" t="s">
        <v>1011</v>
      </c>
      <c r="E2608" s="24">
        <v>44140</v>
      </c>
      <c r="F2608" s="23">
        <v>26</v>
      </c>
      <c r="G2608" s="23">
        <v>0</v>
      </c>
      <c r="H2608" s="25"/>
    </row>
    <row r="2609" spans="1:8" x14ac:dyDescent="0.25">
      <c r="A2609" s="23">
        <v>5801656145</v>
      </c>
      <c r="B2609" s="23" t="s">
        <v>48</v>
      </c>
      <c r="C2609" s="24">
        <v>44077</v>
      </c>
      <c r="D2609" s="23" t="s">
        <v>1011</v>
      </c>
      <c r="E2609" s="24">
        <v>44140</v>
      </c>
      <c r="F2609" s="23">
        <v>28</v>
      </c>
      <c r="G2609" s="23">
        <v>0</v>
      </c>
      <c r="H2609" s="25"/>
    </row>
    <row r="2610" spans="1:8" x14ac:dyDescent="0.25">
      <c r="A2610" s="23">
        <v>5801810930</v>
      </c>
      <c r="B2610" s="23" t="s">
        <v>48</v>
      </c>
      <c r="C2610" s="24">
        <v>44077</v>
      </c>
      <c r="D2610" s="23" t="s">
        <v>1011</v>
      </c>
      <c r="E2610" s="24">
        <v>44140</v>
      </c>
      <c r="F2610" s="23">
        <v>17</v>
      </c>
      <c r="G2610" s="23">
        <v>0</v>
      </c>
      <c r="H2610" s="25"/>
    </row>
    <row r="2611" spans="1:8" x14ac:dyDescent="0.25">
      <c r="A2611" s="23">
        <v>5801624058</v>
      </c>
      <c r="B2611" s="23" t="s">
        <v>48</v>
      </c>
      <c r="C2611" s="24">
        <v>44077</v>
      </c>
      <c r="D2611" s="23" t="s">
        <v>1011</v>
      </c>
      <c r="E2611" s="24">
        <v>44140</v>
      </c>
      <c r="F2611" s="23">
        <v>10</v>
      </c>
      <c r="G2611" s="23">
        <v>0</v>
      </c>
      <c r="H2611" s="25"/>
    </row>
    <row r="2612" spans="1:8" x14ac:dyDescent="0.25">
      <c r="A2612" s="23">
        <v>5801658830</v>
      </c>
      <c r="B2612" s="23" t="s">
        <v>48</v>
      </c>
      <c r="C2612" s="24">
        <v>44077</v>
      </c>
      <c r="D2612" s="23" t="s">
        <v>1011</v>
      </c>
      <c r="E2612" s="24">
        <v>44140</v>
      </c>
      <c r="F2612" s="23">
        <v>28</v>
      </c>
      <c r="G2612" s="23">
        <v>0</v>
      </c>
      <c r="H2612" s="25"/>
    </row>
    <row r="2613" spans="1:8" x14ac:dyDescent="0.25">
      <c r="A2613" s="23">
        <v>5801748503</v>
      </c>
      <c r="B2613" s="23" t="s">
        <v>48</v>
      </c>
      <c r="C2613" s="24">
        <v>44077</v>
      </c>
      <c r="D2613" s="23" t="s">
        <v>1011</v>
      </c>
      <c r="E2613" s="24">
        <v>44140</v>
      </c>
      <c r="F2613" s="23">
        <v>6</v>
      </c>
      <c r="G2613" s="23">
        <v>0</v>
      </c>
      <c r="H2613" s="25"/>
    </row>
    <row r="2614" spans="1:8" x14ac:dyDescent="0.25">
      <c r="A2614" s="23">
        <v>5801754859</v>
      </c>
      <c r="B2614" s="23" t="s">
        <v>48</v>
      </c>
      <c r="C2614" s="24">
        <v>44077</v>
      </c>
      <c r="D2614" s="23" t="s">
        <v>1011</v>
      </c>
      <c r="E2614" s="24">
        <v>44140</v>
      </c>
      <c r="F2614" s="23">
        <v>5</v>
      </c>
      <c r="G2614" s="23">
        <v>0</v>
      </c>
      <c r="H2614" s="25"/>
    </row>
    <row r="2615" spans="1:8" x14ac:dyDescent="0.25">
      <c r="A2615" s="23">
        <v>5801674386</v>
      </c>
      <c r="B2615" s="23" t="s">
        <v>48</v>
      </c>
      <c r="C2615" s="24">
        <v>44077</v>
      </c>
      <c r="D2615" s="23" t="s">
        <v>1011</v>
      </c>
      <c r="E2615" s="24">
        <v>44140</v>
      </c>
      <c r="F2615" s="23">
        <v>5</v>
      </c>
      <c r="G2615" s="23">
        <v>0</v>
      </c>
      <c r="H2615" s="25"/>
    </row>
    <row r="2616" spans="1:8" x14ac:dyDescent="0.25">
      <c r="A2616" s="23">
        <v>5801845333</v>
      </c>
      <c r="B2616" s="23" t="s">
        <v>48</v>
      </c>
      <c r="C2616" s="24">
        <v>44077</v>
      </c>
      <c r="D2616" s="23" t="s">
        <v>1011</v>
      </c>
      <c r="E2616" s="24">
        <v>44140</v>
      </c>
      <c r="F2616" s="23">
        <v>33</v>
      </c>
      <c r="G2616" s="23">
        <v>0</v>
      </c>
      <c r="H2616" s="25"/>
    </row>
    <row r="2617" spans="1:8" x14ac:dyDescent="0.25">
      <c r="A2617" s="23">
        <v>5801624059</v>
      </c>
      <c r="B2617" s="23" t="s">
        <v>48</v>
      </c>
      <c r="C2617" s="24">
        <v>44077</v>
      </c>
      <c r="D2617" s="23" t="s">
        <v>1011</v>
      </c>
      <c r="E2617" s="24">
        <v>44140</v>
      </c>
      <c r="F2617" s="23">
        <v>15</v>
      </c>
      <c r="G2617" s="23">
        <v>0</v>
      </c>
      <c r="H2617" s="25"/>
    </row>
    <row r="2618" spans="1:8" x14ac:dyDescent="0.25">
      <c r="A2618" s="23">
        <v>5801686484</v>
      </c>
      <c r="B2618" s="23" t="s">
        <v>48</v>
      </c>
      <c r="C2618" s="24">
        <v>44077</v>
      </c>
      <c r="D2618" s="23" t="s">
        <v>1011</v>
      </c>
      <c r="E2618" s="24">
        <v>44140</v>
      </c>
      <c r="F2618" s="23">
        <v>87</v>
      </c>
      <c r="G2618" s="23">
        <v>0</v>
      </c>
      <c r="H2618" s="25"/>
    </row>
    <row r="2619" spans="1:8" x14ac:dyDescent="0.25">
      <c r="A2619" s="23">
        <v>5801629340</v>
      </c>
      <c r="B2619" s="23" t="s">
        <v>48</v>
      </c>
      <c r="C2619" s="24">
        <v>44077</v>
      </c>
      <c r="D2619" s="23" t="s">
        <v>1011</v>
      </c>
      <c r="E2619" s="24">
        <v>44140</v>
      </c>
      <c r="F2619" s="23">
        <v>10</v>
      </c>
      <c r="G2619" s="23">
        <v>0</v>
      </c>
      <c r="H2619" s="25"/>
    </row>
    <row r="2620" spans="1:8" x14ac:dyDescent="0.25">
      <c r="A2620" s="23">
        <v>5801674387</v>
      </c>
      <c r="B2620" s="23" t="s">
        <v>48</v>
      </c>
      <c r="C2620" s="24">
        <v>44077</v>
      </c>
      <c r="D2620" s="23" t="s">
        <v>1011</v>
      </c>
      <c r="E2620" s="24">
        <v>44140</v>
      </c>
      <c r="F2620" s="23">
        <v>10</v>
      </c>
      <c r="G2620" s="23">
        <v>0</v>
      </c>
      <c r="H2620" s="25"/>
    </row>
    <row r="2621" spans="1:8" x14ac:dyDescent="0.25">
      <c r="A2621" s="23">
        <v>5801640965</v>
      </c>
      <c r="B2621" s="23" t="s">
        <v>48</v>
      </c>
      <c r="C2621" s="24">
        <v>44077</v>
      </c>
      <c r="D2621" s="23" t="s">
        <v>1011</v>
      </c>
      <c r="E2621" s="24">
        <v>44140</v>
      </c>
      <c r="F2621" s="23">
        <v>15</v>
      </c>
      <c r="G2621" s="23">
        <v>0</v>
      </c>
      <c r="H2621" s="25"/>
    </row>
    <row r="2622" spans="1:8" x14ac:dyDescent="0.25">
      <c r="A2622" s="23">
        <v>5801732129</v>
      </c>
      <c r="B2622" s="23" t="s">
        <v>48</v>
      </c>
      <c r="C2622" s="24">
        <v>44077</v>
      </c>
      <c r="D2622" s="23" t="s">
        <v>1011</v>
      </c>
      <c r="E2622" s="24">
        <v>44140</v>
      </c>
      <c r="F2622" s="23">
        <v>9</v>
      </c>
      <c r="G2622" s="23">
        <v>0</v>
      </c>
      <c r="H2622" s="25"/>
    </row>
    <row r="2623" spans="1:8" x14ac:dyDescent="0.25">
      <c r="A2623" s="23">
        <v>5801809223</v>
      </c>
      <c r="B2623" s="23" t="s">
        <v>48</v>
      </c>
      <c r="C2623" s="24">
        <v>44077</v>
      </c>
      <c r="D2623" s="23" t="s">
        <v>1011</v>
      </c>
      <c r="E2623" s="24">
        <v>44140</v>
      </c>
      <c r="F2623" s="23">
        <v>4</v>
      </c>
      <c r="G2623" s="23">
        <v>0</v>
      </c>
      <c r="H2623" s="25"/>
    </row>
    <row r="2624" spans="1:8" x14ac:dyDescent="0.25">
      <c r="A2624" s="23">
        <v>5801693305</v>
      </c>
      <c r="B2624" s="23" t="s">
        <v>48</v>
      </c>
      <c r="C2624" s="24">
        <v>44077</v>
      </c>
      <c r="D2624" s="23" t="s">
        <v>1011</v>
      </c>
      <c r="E2624" s="24">
        <v>44140</v>
      </c>
      <c r="F2624" s="23">
        <v>13</v>
      </c>
      <c r="G2624" s="23">
        <v>0</v>
      </c>
      <c r="H2624" s="25"/>
    </row>
    <row r="2625" spans="1:8" x14ac:dyDescent="0.25">
      <c r="A2625" s="23">
        <v>5801811452</v>
      </c>
      <c r="B2625" s="23" t="s">
        <v>48</v>
      </c>
      <c r="C2625" s="24">
        <v>44077</v>
      </c>
      <c r="D2625" s="23" t="s">
        <v>1011</v>
      </c>
      <c r="E2625" s="24">
        <v>44140</v>
      </c>
      <c r="F2625" s="23">
        <v>26</v>
      </c>
      <c r="G2625" s="23">
        <v>0</v>
      </c>
      <c r="H2625" s="25"/>
    </row>
    <row r="2626" spans="1:8" x14ac:dyDescent="0.25">
      <c r="A2626" s="23">
        <v>5801703191</v>
      </c>
      <c r="B2626" s="23" t="s">
        <v>48</v>
      </c>
      <c r="C2626" s="24">
        <v>44077</v>
      </c>
      <c r="D2626" s="23" t="s">
        <v>1011</v>
      </c>
      <c r="E2626" s="24">
        <v>44140</v>
      </c>
      <c r="F2626" s="23">
        <v>11</v>
      </c>
      <c r="G2626" s="23">
        <v>0</v>
      </c>
      <c r="H2626" s="25"/>
    </row>
    <row r="2627" spans="1:8" x14ac:dyDescent="0.25">
      <c r="A2627" s="23">
        <v>5801761448</v>
      </c>
      <c r="B2627" s="23" t="s">
        <v>48</v>
      </c>
      <c r="C2627" s="24">
        <v>44077</v>
      </c>
      <c r="D2627" s="23" t="s">
        <v>1011</v>
      </c>
      <c r="E2627" s="24">
        <v>44140</v>
      </c>
      <c r="F2627" s="23">
        <v>7</v>
      </c>
      <c r="G2627" s="23">
        <v>0</v>
      </c>
      <c r="H2627" s="25"/>
    </row>
    <row r="2628" spans="1:8" x14ac:dyDescent="0.25">
      <c r="A2628" s="23">
        <v>5801761414</v>
      </c>
      <c r="B2628" s="23" t="s">
        <v>48</v>
      </c>
      <c r="C2628" s="24">
        <v>44077</v>
      </c>
      <c r="D2628" s="23" t="s">
        <v>1011</v>
      </c>
      <c r="E2628" s="24">
        <v>44140</v>
      </c>
      <c r="F2628" s="23">
        <v>7</v>
      </c>
      <c r="G2628" s="23">
        <v>0</v>
      </c>
      <c r="H2628" s="25"/>
    </row>
    <row r="2629" spans="1:8" x14ac:dyDescent="0.25">
      <c r="A2629" s="23">
        <v>5801620284</v>
      </c>
      <c r="B2629" s="23" t="s">
        <v>48</v>
      </c>
      <c r="C2629" s="24">
        <v>44077</v>
      </c>
      <c r="D2629" s="23" t="s">
        <v>1011</v>
      </c>
      <c r="E2629" s="24">
        <v>44140</v>
      </c>
      <c r="F2629" s="23">
        <v>37</v>
      </c>
      <c r="G2629" s="23">
        <v>0</v>
      </c>
      <c r="H2629" s="25"/>
    </row>
    <row r="2630" spans="1:8" x14ac:dyDescent="0.25">
      <c r="A2630" s="23">
        <v>5801766426</v>
      </c>
      <c r="B2630" s="23" t="s">
        <v>48</v>
      </c>
      <c r="C2630" s="24">
        <v>44077</v>
      </c>
      <c r="D2630" s="23" t="s">
        <v>1011</v>
      </c>
      <c r="E2630" s="24">
        <v>44140</v>
      </c>
      <c r="F2630" s="23">
        <v>28</v>
      </c>
      <c r="G2630" s="23">
        <v>0</v>
      </c>
      <c r="H2630" s="25"/>
    </row>
    <row r="2631" spans="1:8" x14ac:dyDescent="0.25">
      <c r="A2631" s="23">
        <v>5801681663</v>
      </c>
      <c r="B2631" s="23" t="s">
        <v>48</v>
      </c>
      <c r="C2631" s="24">
        <v>44077</v>
      </c>
      <c r="D2631" s="23" t="s">
        <v>1011</v>
      </c>
      <c r="E2631" s="24">
        <v>44140</v>
      </c>
      <c r="F2631" s="23">
        <v>3</v>
      </c>
      <c r="G2631" s="23">
        <v>0</v>
      </c>
      <c r="H2631" s="25"/>
    </row>
    <row r="2632" spans="1:8" x14ac:dyDescent="0.25">
      <c r="A2632" s="23">
        <v>5801750731</v>
      </c>
      <c r="B2632" s="23" t="s">
        <v>48</v>
      </c>
      <c r="C2632" s="24">
        <v>44077</v>
      </c>
      <c r="D2632" s="23" t="s">
        <v>1011</v>
      </c>
      <c r="E2632" s="24">
        <v>44140</v>
      </c>
      <c r="F2632" s="23">
        <v>63</v>
      </c>
      <c r="G2632" s="23">
        <v>0</v>
      </c>
      <c r="H2632" s="25"/>
    </row>
    <row r="2633" spans="1:8" x14ac:dyDescent="0.25">
      <c r="A2633" s="23">
        <v>5801842216</v>
      </c>
      <c r="B2633" s="23" t="s">
        <v>48</v>
      </c>
      <c r="C2633" s="24">
        <v>44077</v>
      </c>
      <c r="D2633" s="23" t="s">
        <v>1011</v>
      </c>
      <c r="E2633" s="24">
        <v>44140</v>
      </c>
      <c r="F2633" s="23">
        <v>9</v>
      </c>
      <c r="G2633" s="23">
        <v>0</v>
      </c>
      <c r="H2633" s="25"/>
    </row>
    <row r="2634" spans="1:8" x14ac:dyDescent="0.25">
      <c r="A2634" s="23">
        <v>5801707116</v>
      </c>
      <c r="B2634" s="23" t="s">
        <v>48</v>
      </c>
      <c r="C2634" s="24">
        <v>44077</v>
      </c>
      <c r="D2634" s="23" t="s">
        <v>1011</v>
      </c>
      <c r="E2634" s="24">
        <v>44140</v>
      </c>
      <c r="F2634" s="23">
        <v>23</v>
      </c>
      <c r="G2634" s="23">
        <v>0</v>
      </c>
      <c r="H2634" s="25"/>
    </row>
    <row r="2635" spans="1:8" x14ac:dyDescent="0.25">
      <c r="A2635" s="23">
        <v>5801750733</v>
      </c>
      <c r="B2635" s="23" t="s">
        <v>48</v>
      </c>
      <c r="C2635" s="24">
        <v>44077</v>
      </c>
      <c r="D2635" s="23" t="s">
        <v>1011</v>
      </c>
      <c r="E2635" s="24">
        <v>44140</v>
      </c>
      <c r="F2635" s="23">
        <v>2</v>
      </c>
      <c r="G2635" s="23">
        <v>0</v>
      </c>
      <c r="H2635" s="25"/>
    </row>
    <row r="2636" spans="1:8" x14ac:dyDescent="0.25">
      <c r="A2636" s="23">
        <v>5801630223</v>
      </c>
      <c r="B2636" s="23" t="s">
        <v>48</v>
      </c>
      <c r="C2636" s="24">
        <v>44077</v>
      </c>
      <c r="D2636" s="23" t="s">
        <v>1011</v>
      </c>
      <c r="E2636" s="24">
        <v>44140</v>
      </c>
      <c r="F2636" s="23">
        <v>83</v>
      </c>
      <c r="G2636" s="23">
        <v>0</v>
      </c>
      <c r="H2636" s="25"/>
    </row>
    <row r="2637" spans="1:8" x14ac:dyDescent="0.25">
      <c r="A2637" s="23">
        <v>5801621910</v>
      </c>
      <c r="B2637" s="23" t="s">
        <v>48</v>
      </c>
      <c r="C2637" s="24">
        <v>44077</v>
      </c>
      <c r="D2637" s="23" t="s">
        <v>1011</v>
      </c>
      <c r="E2637" s="24">
        <v>44140</v>
      </c>
      <c r="F2637" s="23">
        <v>216</v>
      </c>
      <c r="G2637" s="23">
        <v>0</v>
      </c>
      <c r="H2637" s="25"/>
    </row>
    <row r="2638" spans="1:8" x14ac:dyDescent="0.25">
      <c r="A2638" s="23">
        <v>5801647605</v>
      </c>
      <c r="B2638" s="23" t="s">
        <v>48</v>
      </c>
      <c r="C2638" s="24">
        <v>44077</v>
      </c>
      <c r="D2638" s="23" t="s">
        <v>1011</v>
      </c>
      <c r="E2638" s="24">
        <v>44140</v>
      </c>
      <c r="F2638" s="23">
        <v>7</v>
      </c>
      <c r="G2638" s="23">
        <v>0</v>
      </c>
      <c r="H2638" s="25"/>
    </row>
    <row r="2639" spans="1:8" x14ac:dyDescent="0.25">
      <c r="A2639" s="23">
        <v>5801716858</v>
      </c>
      <c r="B2639" s="23" t="s">
        <v>48</v>
      </c>
      <c r="C2639" s="24">
        <v>44077</v>
      </c>
      <c r="D2639" s="23" t="s">
        <v>1011</v>
      </c>
      <c r="E2639" s="24">
        <v>44140</v>
      </c>
      <c r="F2639" s="23">
        <v>2</v>
      </c>
      <c r="G2639" s="23">
        <v>0</v>
      </c>
      <c r="H2639" s="25"/>
    </row>
    <row r="2640" spans="1:8" x14ac:dyDescent="0.25">
      <c r="A2640" s="23">
        <v>5801787826</v>
      </c>
      <c r="B2640" s="23" t="s">
        <v>48</v>
      </c>
      <c r="C2640" s="24">
        <v>44077</v>
      </c>
      <c r="D2640" s="23" t="s">
        <v>1011</v>
      </c>
      <c r="E2640" s="24">
        <v>44140</v>
      </c>
      <c r="F2640" s="23">
        <v>18</v>
      </c>
      <c r="G2640" s="23">
        <v>0</v>
      </c>
      <c r="H2640" s="25"/>
    </row>
    <row r="2641" spans="1:8" x14ac:dyDescent="0.25">
      <c r="A2641" s="23">
        <v>5801753751</v>
      </c>
      <c r="B2641" s="23" t="s">
        <v>48</v>
      </c>
      <c r="C2641" s="24">
        <v>44077</v>
      </c>
      <c r="D2641" s="23" t="s">
        <v>1011</v>
      </c>
      <c r="E2641" s="24">
        <v>44140</v>
      </c>
      <c r="F2641" s="23">
        <v>5</v>
      </c>
      <c r="G2641" s="23">
        <v>0</v>
      </c>
      <c r="H2641" s="25"/>
    </row>
    <row r="2642" spans="1:8" x14ac:dyDescent="0.25">
      <c r="A2642" s="23">
        <v>5801921802</v>
      </c>
      <c r="B2642" s="23" t="s">
        <v>48</v>
      </c>
      <c r="C2642" s="24">
        <v>44077</v>
      </c>
      <c r="D2642" s="23" t="s">
        <v>1011</v>
      </c>
      <c r="E2642" s="24">
        <v>44140</v>
      </c>
      <c r="F2642" s="23">
        <v>11</v>
      </c>
      <c r="G2642" s="23">
        <v>0</v>
      </c>
      <c r="H2642" s="25"/>
    </row>
    <row r="2643" spans="1:8" x14ac:dyDescent="0.25">
      <c r="A2643" s="23">
        <v>5801873823</v>
      </c>
      <c r="B2643" s="23" t="s">
        <v>48</v>
      </c>
      <c r="C2643" s="24">
        <v>44077</v>
      </c>
      <c r="D2643" s="23" t="s">
        <v>1011</v>
      </c>
      <c r="E2643" s="24">
        <v>44140</v>
      </c>
      <c r="F2643" s="23">
        <v>72</v>
      </c>
      <c r="G2643" s="23">
        <v>0</v>
      </c>
      <c r="H2643" s="25"/>
    </row>
    <row r="2644" spans="1:8" x14ac:dyDescent="0.25">
      <c r="A2644" s="23">
        <v>5801959942</v>
      </c>
      <c r="B2644" s="23" t="s">
        <v>48</v>
      </c>
      <c r="C2644" s="24">
        <v>44077</v>
      </c>
      <c r="D2644" s="23" t="s">
        <v>1011</v>
      </c>
      <c r="E2644" s="24">
        <v>44140</v>
      </c>
      <c r="F2644" s="23">
        <v>120</v>
      </c>
      <c r="G2644" s="23">
        <v>0</v>
      </c>
      <c r="H2644" s="25"/>
    </row>
    <row r="2645" spans="1:8" x14ac:dyDescent="0.25">
      <c r="A2645" s="23">
        <v>5801921827</v>
      </c>
      <c r="B2645" s="23" t="s">
        <v>48</v>
      </c>
      <c r="C2645" s="24">
        <v>44077</v>
      </c>
      <c r="D2645" s="23" t="s">
        <v>1011</v>
      </c>
      <c r="E2645" s="24">
        <v>44140</v>
      </c>
      <c r="F2645" s="23">
        <v>44</v>
      </c>
      <c r="G2645" s="23">
        <v>0</v>
      </c>
      <c r="H2645" s="25"/>
    </row>
    <row r="2646" spans="1:8" x14ac:dyDescent="0.25">
      <c r="A2646" s="23">
        <v>5801921858</v>
      </c>
      <c r="B2646" s="23" t="s">
        <v>48</v>
      </c>
      <c r="C2646" s="24">
        <v>44077</v>
      </c>
      <c r="D2646" s="23" t="s">
        <v>1011</v>
      </c>
      <c r="E2646" s="24">
        <v>44140</v>
      </c>
      <c r="F2646" s="23">
        <v>53</v>
      </c>
      <c r="G2646" s="23">
        <v>0</v>
      </c>
      <c r="H2646" s="25"/>
    </row>
    <row r="2647" spans="1:8" x14ac:dyDescent="0.25">
      <c r="A2647" s="23">
        <v>5802009660</v>
      </c>
      <c r="B2647" s="23" t="s">
        <v>48</v>
      </c>
      <c r="C2647" s="24">
        <v>44077</v>
      </c>
      <c r="D2647" s="23" t="s">
        <v>1011</v>
      </c>
      <c r="E2647" s="24">
        <v>44140</v>
      </c>
      <c r="F2647" s="23">
        <v>75</v>
      </c>
      <c r="G2647" s="23">
        <v>0</v>
      </c>
      <c r="H2647" s="25"/>
    </row>
    <row r="2648" spans="1:8" x14ac:dyDescent="0.25">
      <c r="A2648" s="23">
        <v>5801931312</v>
      </c>
      <c r="B2648" s="23" t="s">
        <v>48</v>
      </c>
      <c r="C2648" s="24">
        <v>44077</v>
      </c>
      <c r="D2648" s="23" t="s">
        <v>1011</v>
      </c>
      <c r="E2648" s="24">
        <v>44140</v>
      </c>
      <c r="F2648" s="23">
        <v>19</v>
      </c>
      <c r="G2648" s="23">
        <v>0</v>
      </c>
      <c r="H2648" s="25"/>
    </row>
    <row r="2649" spans="1:8" x14ac:dyDescent="0.25">
      <c r="A2649" s="23">
        <v>5802099914</v>
      </c>
      <c r="B2649" s="23" t="s">
        <v>48</v>
      </c>
      <c r="C2649" s="24">
        <v>44077</v>
      </c>
      <c r="D2649" s="23" t="s">
        <v>1011</v>
      </c>
      <c r="E2649" s="24">
        <v>44140</v>
      </c>
      <c r="F2649" s="23">
        <v>4</v>
      </c>
      <c r="G2649" s="23">
        <v>0</v>
      </c>
      <c r="H2649" s="25"/>
    </row>
    <row r="2650" spans="1:8" x14ac:dyDescent="0.25">
      <c r="A2650" s="23">
        <v>5801851153</v>
      </c>
      <c r="B2650" s="23" t="s">
        <v>48</v>
      </c>
      <c r="C2650" s="24">
        <v>44077</v>
      </c>
      <c r="D2650" s="23" t="s">
        <v>1011</v>
      </c>
      <c r="E2650" s="24">
        <v>44140</v>
      </c>
      <c r="F2650" s="23">
        <v>120</v>
      </c>
      <c r="G2650" s="23">
        <v>0</v>
      </c>
      <c r="H2650" s="25"/>
    </row>
    <row r="2651" spans="1:8" x14ac:dyDescent="0.25">
      <c r="A2651" s="23">
        <v>5802101156</v>
      </c>
      <c r="B2651" s="23" t="s">
        <v>48</v>
      </c>
      <c r="C2651" s="24">
        <v>44077</v>
      </c>
      <c r="D2651" s="23" t="s">
        <v>1011</v>
      </c>
      <c r="E2651" s="24">
        <v>44140</v>
      </c>
      <c r="F2651" s="23">
        <v>26</v>
      </c>
      <c r="G2651" s="23">
        <v>0</v>
      </c>
      <c r="H2651" s="25"/>
    </row>
    <row r="2652" spans="1:8" x14ac:dyDescent="0.25">
      <c r="A2652" s="23">
        <v>5801923077</v>
      </c>
      <c r="B2652" s="23" t="s">
        <v>48</v>
      </c>
      <c r="C2652" s="24">
        <v>44077</v>
      </c>
      <c r="D2652" s="23" t="s">
        <v>1011</v>
      </c>
      <c r="E2652" s="24">
        <v>44140</v>
      </c>
      <c r="F2652" s="23">
        <v>23</v>
      </c>
      <c r="G2652" s="23">
        <v>0</v>
      </c>
      <c r="H2652" s="25"/>
    </row>
    <row r="2653" spans="1:8" x14ac:dyDescent="0.25">
      <c r="A2653" s="23">
        <v>5801953706</v>
      </c>
      <c r="B2653" s="23" t="s">
        <v>48</v>
      </c>
      <c r="C2653" s="24">
        <v>44077</v>
      </c>
      <c r="D2653" s="23" t="s">
        <v>1011</v>
      </c>
      <c r="E2653" s="24">
        <v>44140</v>
      </c>
      <c r="F2653" s="23">
        <v>48</v>
      </c>
      <c r="G2653" s="23">
        <v>0</v>
      </c>
      <c r="H2653" s="25"/>
    </row>
    <row r="2654" spans="1:8" x14ac:dyDescent="0.25">
      <c r="A2654" s="23">
        <v>5802016084</v>
      </c>
      <c r="B2654" s="23" t="s">
        <v>48</v>
      </c>
      <c r="C2654" s="24">
        <v>44077</v>
      </c>
      <c r="D2654" s="23" t="s">
        <v>1011</v>
      </c>
      <c r="E2654" s="24">
        <v>44140</v>
      </c>
      <c r="F2654" s="23">
        <v>70</v>
      </c>
      <c r="G2654" s="23">
        <v>0</v>
      </c>
      <c r="H2654" s="25"/>
    </row>
    <row r="2655" spans="1:8" x14ac:dyDescent="0.25">
      <c r="A2655" s="23">
        <v>5801889838</v>
      </c>
      <c r="B2655" s="23" t="s">
        <v>48</v>
      </c>
      <c r="C2655" s="24">
        <v>44077</v>
      </c>
      <c r="D2655" s="23" t="s">
        <v>1011</v>
      </c>
      <c r="E2655" s="24">
        <v>44140</v>
      </c>
      <c r="F2655" s="23">
        <v>5</v>
      </c>
      <c r="G2655" s="23">
        <v>0</v>
      </c>
      <c r="H2655" s="25"/>
    </row>
    <row r="2656" spans="1:8" x14ac:dyDescent="0.25">
      <c r="A2656" s="23">
        <v>5801959058</v>
      </c>
      <c r="B2656" s="23" t="s">
        <v>48</v>
      </c>
      <c r="C2656" s="24">
        <v>44077</v>
      </c>
      <c r="D2656" s="23" t="s">
        <v>1011</v>
      </c>
      <c r="E2656" s="24">
        <v>44140</v>
      </c>
      <c r="F2656" s="23">
        <v>3</v>
      </c>
      <c r="G2656" s="23">
        <v>0</v>
      </c>
      <c r="H2656" s="25"/>
    </row>
    <row r="2657" spans="1:8" x14ac:dyDescent="0.25">
      <c r="A2657" s="23">
        <v>5801860017</v>
      </c>
      <c r="B2657" s="23" t="s">
        <v>48</v>
      </c>
      <c r="C2657" s="24">
        <v>44077</v>
      </c>
      <c r="D2657" s="23" t="s">
        <v>1011</v>
      </c>
      <c r="E2657" s="24">
        <v>44140</v>
      </c>
      <c r="F2657" s="23">
        <v>1</v>
      </c>
      <c r="G2657" s="23">
        <v>0</v>
      </c>
      <c r="H2657" s="25"/>
    </row>
    <row r="2658" spans="1:8" x14ac:dyDescent="0.25">
      <c r="A2658" s="23">
        <v>5801932141</v>
      </c>
      <c r="B2658" s="23" t="s">
        <v>48</v>
      </c>
      <c r="C2658" s="24">
        <v>44077</v>
      </c>
      <c r="D2658" s="23" t="s">
        <v>1011</v>
      </c>
      <c r="E2658" s="24">
        <v>44140</v>
      </c>
      <c r="F2658" s="23">
        <v>45</v>
      </c>
      <c r="G2658" s="23">
        <v>0</v>
      </c>
      <c r="H2658" s="25"/>
    </row>
    <row r="2659" spans="1:8" x14ac:dyDescent="0.25">
      <c r="A2659" s="23">
        <v>5801983990</v>
      </c>
      <c r="B2659" s="23" t="s">
        <v>48</v>
      </c>
      <c r="C2659" s="24">
        <v>44077</v>
      </c>
      <c r="D2659" s="23" t="s">
        <v>1011</v>
      </c>
      <c r="E2659" s="24">
        <v>44140</v>
      </c>
      <c r="F2659" s="23">
        <v>36</v>
      </c>
      <c r="G2659" s="23">
        <v>0</v>
      </c>
      <c r="H2659" s="25"/>
    </row>
    <row r="2660" spans="1:8" x14ac:dyDescent="0.25">
      <c r="A2660" s="23">
        <v>5801964527</v>
      </c>
      <c r="B2660" s="23" t="s">
        <v>48</v>
      </c>
      <c r="C2660" s="24">
        <v>44077</v>
      </c>
      <c r="D2660" s="23" t="s">
        <v>1011</v>
      </c>
      <c r="E2660" s="24">
        <v>44140</v>
      </c>
      <c r="F2660" s="23">
        <v>4</v>
      </c>
      <c r="G2660" s="23">
        <v>0</v>
      </c>
      <c r="H2660" s="25"/>
    </row>
    <row r="2661" spans="1:8" x14ac:dyDescent="0.25">
      <c r="A2661" s="23">
        <v>5801922514</v>
      </c>
      <c r="B2661" s="23" t="s">
        <v>48</v>
      </c>
      <c r="C2661" s="24">
        <v>44077</v>
      </c>
      <c r="D2661" s="23" t="s">
        <v>1011</v>
      </c>
      <c r="E2661" s="24">
        <v>44140</v>
      </c>
      <c r="F2661" s="23">
        <v>27</v>
      </c>
      <c r="G2661" s="23">
        <v>0</v>
      </c>
      <c r="H2661" s="25"/>
    </row>
    <row r="2662" spans="1:8" x14ac:dyDescent="0.25">
      <c r="A2662" s="23">
        <v>5801860607</v>
      </c>
      <c r="B2662" s="23" t="s">
        <v>48</v>
      </c>
      <c r="C2662" s="24">
        <v>44077</v>
      </c>
      <c r="D2662" s="23" t="s">
        <v>1011</v>
      </c>
      <c r="E2662" s="24">
        <v>44140</v>
      </c>
      <c r="F2662" s="23">
        <v>108</v>
      </c>
      <c r="G2662" s="23">
        <v>0</v>
      </c>
      <c r="H2662" s="25"/>
    </row>
    <row r="2663" spans="1:8" x14ac:dyDescent="0.25">
      <c r="A2663" s="23">
        <v>5801931139</v>
      </c>
      <c r="B2663" s="23" t="s">
        <v>48</v>
      </c>
      <c r="C2663" s="24">
        <v>44077</v>
      </c>
      <c r="D2663" s="23" t="s">
        <v>1011</v>
      </c>
      <c r="E2663" s="24">
        <v>44140</v>
      </c>
      <c r="F2663" s="23">
        <v>7</v>
      </c>
      <c r="G2663" s="23">
        <v>0</v>
      </c>
      <c r="H2663" s="25"/>
    </row>
    <row r="2664" spans="1:8" x14ac:dyDescent="0.25">
      <c r="A2664" s="23">
        <v>5801860991</v>
      </c>
      <c r="B2664" s="23" t="s">
        <v>48</v>
      </c>
      <c r="C2664" s="24">
        <v>44077</v>
      </c>
      <c r="D2664" s="23" t="s">
        <v>1011</v>
      </c>
      <c r="E2664" s="24">
        <v>44140</v>
      </c>
      <c r="F2664" s="23">
        <v>11</v>
      </c>
      <c r="G2664" s="23">
        <v>0</v>
      </c>
      <c r="H2664" s="25"/>
    </row>
    <row r="2665" spans="1:8" x14ac:dyDescent="0.25">
      <c r="A2665" s="23">
        <v>5802000880</v>
      </c>
      <c r="B2665" s="23" t="s">
        <v>48</v>
      </c>
      <c r="C2665" s="24">
        <v>44077</v>
      </c>
      <c r="D2665" s="23" t="s">
        <v>1011</v>
      </c>
      <c r="E2665" s="24">
        <v>44140</v>
      </c>
      <c r="F2665" s="23">
        <v>56</v>
      </c>
      <c r="G2665" s="23">
        <v>0</v>
      </c>
      <c r="H2665" s="25"/>
    </row>
    <row r="2666" spans="1:8" x14ac:dyDescent="0.25">
      <c r="A2666" s="23">
        <v>5801978388</v>
      </c>
      <c r="B2666" s="23" t="s">
        <v>48</v>
      </c>
      <c r="C2666" s="24">
        <v>44077</v>
      </c>
      <c r="D2666" s="23" t="s">
        <v>1011</v>
      </c>
      <c r="E2666" s="24">
        <v>44140</v>
      </c>
      <c r="F2666" s="23">
        <v>28</v>
      </c>
      <c r="G2666" s="23">
        <v>0</v>
      </c>
      <c r="H2666" s="25"/>
    </row>
    <row r="2667" spans="1:8" x14ac:dyDescent="0.25">
      <c r="A2667" s="23">
        <v>5802003305</v>
      </c>
      <c r="B2667" s="23" t="s">
        <v>48</v>
      </c>
      <c r="C2667" s="24">
        <v>44077</v>
      </c>
      <c r="D2667" s="23" t="s">
        <v>1011</v>
      </c>
      <c r="E2667" s="24">
        <v>44140</v>
      </c>
      <c r="F2667" s="23">
        <v>8</v>
      </c>
      <c r="G2667" s="23">
        <v>0</v>
      </c>
      <c r="H2667" s="25"/>
    </row>
    <row r="2668" spans="1:8" x14ac:dyDescent="0.25">
      <c r="A2668" s="23">
        <v>5802335733</v>
      </c>
      <c r="B2668" s="23" t="s">
        <v>48</v>
      </c>
      <c r="C2668" s="24">
        <v>44077</v>
      </c>
      <c r="D2668" s="23" t="s">
        <v>1011</v>
      </c>
      <c r="E2668" s="24">
        <v>44140</v>
      </c>
      <c r="F2668" s="23">
        <v>54</v>
      </c>
      <c r="G2668" s="23">
        <v>0</v>
      </c>
      <c r="H2668" s="25"/>
    </row>
    <row r="2669" spans="1:8" x14ac:dyDescent="0.25">
      <c r="A2669" s="23">
        <v>5802135353</v>
      </c>
      <c r="B2669" s="23" t="s">
        <v>48</v>
      </c>
      <c r="C2669" s="24">
        <v>44077</v>
      </c>
      <c r="D2669" s="23" t="s">
        <v>1011</v>
      </c>
      <c r="E2669" s="24">
        <v>44140</v>
      </c>
      <c r="F2669" s="23">
        <v>8</v>
      </c>
      <c r="G2669" s="23">
        <v>0</v>
      </c>
      <c r="H2669" s="25"/>
    </row>
    <row r="2670" spans="1:8" x14ac:dyDescent="0.25">
      <c r="A2670" s="23">
        <v>5802213868</v>
      </c>
      <c r="B2670" s="23" t="s">
        <v>48</v>
      </c>
      <c r="C2670" s="24">
        <v>44077</v>
      </c>
      <c r="D2670" s="23" t="s">
        <v>1011</v>
      </c>
      <c r="E2670" s="24">
        <v>44140</v>
      </c>
      <c r="F2670" s="23">
        <v>13</v>
      </c>
      <c r="G2670" s="23">
        <v>0</v>
      </c>
      <c r="H2670" s="25"/>
    </row>
    <row r="2671" spans="1:8" x14ac:dyDescent="0.25">
      <c r="A2671" s="23">
        <v>5802138133</v>
      </c>
      <c r="B2671" s="23" t="s">
        <v>48</v>
      </c>
      <c r="C2671" s="24">
        <v>44077</v>
      </c>
      <c r="D2671" s="23" t="s">
        <v>1011</v>
      </c>
      <c r="E2671" s="24">
        <v>44140</v>
      </c>
      <c r="F2671" s="23">
        <v>2</v>
      </c>
      <c r="G2671" s="23">
        <v>0</v>
      </c>
      <c r="H2671" s="25"/>
    </row>
    <row r="2672" spans="1:8" x14ac:dyDescent="0.25">
      <c r="A2672" s="23">
        <v>5802102036</v>
      </c>
      <c r="B2672" s="23" t="s">
        <v>48</v>
      </c>
      <c r="C2672" s="24">
        <v>44077</v>
      </c>
      <c r="D2672" s="23" t="s">
        <v>1011</v>
      </c>
      <c r="E2672" s="24">
        <v>44140</v>
      </c>
      <c r="F2672" s="23">
        <v>104</v>
      </c>
      <c r="G2672" s="23">
        <v>0</v>
      </c>
      <c r="H2672" s="25"/>
    </row>
    <row r="2673" spans="1:8" x14ac:dyDescent="0.25">
      <c r="A2673" s="23">
        <v>5802104344</v>
      </c>
      <c r="B2673" s="23" t="s">
        <v>48</v>
      </c>
      <c r="C2673" s="24">
        <v>44077</v>
      </c>
      <c r="D2673" s="23" t="s">
        <v>1011</v>
      </c>
      <c r="E2673" s="24">
        <v>44140</v>
      </c>
      <c r="F2673" s="23">
        <v>11</v>
      </c>
      <c r="G2673" s="23">
        <v>0</v>
      </c>
      <c r="H2673" s="25"/>
    </row>
    <row r="2674" spans="1:8" x14ac:dyDescent="0.25">
      <c r="A2674" s="23">
        <v>5802177791</v>
      </c>
      <c r="B2674" s="23" t="s">
        <v>48</v>
      </c>
      <c r="C2674" s="24">
        <v>44077</v>
      </c>
      <c r="D2674" s="23" t="s">
        <v>1011</v>
      </c>
      <c r="E2674" s="24">
        <v>44140</v>
      </c>
      <c r="F2674" s="23">
        <v>47</v>
      </c>
      <c r="G2674" s="23">
        <v>0</v>
      </c>
      <c r="H2674" s="25"/>
    </row>
    <row r="2675" spans="1:8" x14ac:dyDescent="0.25">
      <c r="A2675" s="23">
        <v>5802176332</v>
      </c>
      <c r="B2675" s="23" t="s">
        <v>48</v>
      </c>
      <c r="C2675" s="24">
        <v>44077</v>
      </c>
      <c r="D2675" s="23" t="s">
        <v>1011</v>
      </c>
      <c r="E2675" s="24">
        <v>44140</v>
      </c>
      <c r="F2675" s="23">
        <v>67</v>
      </c>
      <c r="G2675" s="23">
        <v>0</v>
      </c>
      <c r="H2675" s="25"/>
    </row>
    <row r="2676" spans="1:8" x14ac:dyDescent="0.25">
      <c r="A2676" s="23">
        <v>5802114203</v>
      </c>
      <c r="B2676" s="23" t="s">
        <v>48</v>
      </c>
      <c r="C2676" s="24">
        <v>44077</v>
      </c>
      <c r="D2676" s="23" t="s">
        <v>1011</v>
      </c>
      <c r="E2676" s="24">
        <v>44140</v>
      </c>
      <c r="F2676" s="23">
        <v>105</v>
      </c>
      <c r="G2676" s="23">
        <v>0</v>
      </c>
      <c r="H2676" s="25"/>
    </row>
    <row r="2677" spans="1:8" x14ac:dyDescent="0.25">
      <c r="A2677" s="23">
        <v>5802122597</v>
      </c>
      <c r="B2677" s="23" t="s">
        <v>48</v>
      </c>
      <c r="C2677" s="24">
        <v>44077</v>
      </c>
      <c r="D2677" s="23" t="s">
        <v>1011</v>
      </c>
      <c r="E2677" s="24">
        <v>44140</v>
      </c>
      <c r="F2677" s="23">
        <v>20</v>
      </c>
      <c r="G2677" s="23">
        <v>0</v>
      </c>
      <c r="H2677" s="25"/>
    </row>
    <row r="2678" spans="1:8" x14ac:dyDescent="0.25">
      <c r="A2678" s="23">
        <v>5802274911</v>
      </c>
      <c r="B2678" s="23" t="s">
        <v>48</v>
      </c>
      <c r="C2678" s="24">
        <v>44077</v>
      </c>
      <c r="D2678" s="23" t="s">
        <v>1011</v>
      </c>
      <c r="E2678" s="24">
        <v>44140</v>
      </c>
      <c r="F2678" s="23">
        <v>108</v>
      </c>
      <c r="G2678" s="23">
        <v>0</v>
      </c>
      <c r="H2678" s="25"/>
    </row>
    <row r="2679" spans="1:8" x14ac:dyDescent="0.25">
      <c r="A2679" s="23">
        <v>5802379206</v>
      </c>
      <c r="B2679" s="23" t="s">
        <v>48</v>
      </c>
      <c r="C2679" s="24">
        <v>44077</v>
      </c>
      <c r="D2679" s="23" t="s">
        <v>1011</v>
      </c>
      <c r="E2679" s="24">
        <v>44140</v>
      </c>
      <c r="F2679" s="23">
        <v>61</v>
      </c>
      <c r="G2679" s="23">
        <v>0</v>
      </c>
      <c r="H2679" s="25"/>
    </row>
    <row r="2680" spans="1:8" x14ac:dyDescent="0.25">
      <c r="A2680" s="23">
        <v>5802377332</v>
      </c>
      <c r="B2680" s="23" t="s">
        <v>48</v>
      </c>
      <c r="C2680" s="24">
        <v>44077</v>
      </c>
      <c r="D2680" s="23" t="s">
        <v>1011</v>
      </c>
      <c r="E2680" s="24">
        <v>44140</v>
      </c>
      <c r="F2680" s="23">
        <v>60</v>
      </c>
      <c r="G2680" s="23">
        <v>0</v>
      </c>
      <c r="H2680" s="25"/>
    </row>
    <row r="2681" spans="1:8" x14ac:dyDescent="0.25">
      <c r="A2681" s="23">
        <v>5802123132</v>
      </c>
      <c r="B2681" s="23" t="s">
        <v>48</v>
      </c>
      <c r="C2681" s="24">
        <v>44077</v>
      </c>
      <c r="D2681" s="23" t="s">
        <v>1011</v>
      </c>
      <c r="E2681" s="24">
        <v>44140</v>
      </c>
      <c r="F2681" s="23">
        <v>26</v>
      </c>
      <c r="G2681" s="23">
        <v>0</v>
      </c>
      <c r="H2681" s="25"/>
    </row>
    <row r="2682" spans="1:8" x14ac:dyDescent="0.25">
      <c r="A2682" s="23">
        <v>5802126412</v>
      </c>
      <c r="B2682" s="23" t="s">
        <v>48</v>
      </c>
      <c r="C2682" s="24">
        <v>44077</v>
      </c>
      <c r="D2682" s="23" t="s">
        <v>1011</v>
      </c>
      <c r="E2682" s="24">
        <v>44140</v>
      </c>
      <c r="F2682" s="23">
        <v>1</v>
      </c>
      <c r="G2682" s="23">
        <v>0</v>
      </c>
      <c r="H2682" s="25"/>
    </row>
    <row r="2683" spans="1:8" x14ac:dyDescent="0.25">
      <c r="A2683" s="23">
        <v>5802124628</v>
      </c>
      <c r="B2683" s="23" t="s">
        <v>48</v>
      </c>
      <c r="C2683" s="24">
        <v>44077</v>
      </c>
      <c r="D2683" s="23" t="s">
        <v>1011</v>
      </c>
      <c r="E2683" s="24">
        <v>44140</v>
      </c>
      <c r="F2683" s="23">
        <v>2</v>
      </c>
      <c r="G2683" s="23">
        <v>0</v>
      </c>
      <c r="H2683" s="25"/>
    </row>
    <row r="2684" spans="1:8" x14ac:dyDescent="0.25">
      <c r="A2684" s="23">
        <v>5802129923</v>
      </c>
      <c r="B2684" s="23" t="s">
        <v>48</v>
      </c>
      <c r="C2684" s="24">
        <v>44077</v>
      </c>
      <c r="D2684" s="23" t="s">
        <v>1011</v>
      </c>
      <c r="E2684" s="24">
        <v>44140</v>
      </c>
      <c r="F2684" s="23">
        <v>4</v>
      </c>
      <c r="G2684" s="23">
        <v>0</v>
      </c>
      <c r="H2684" s="25"/>
    </row>
    <row r="2685" spans="1:8" x14ac:dyDescent="0.25">
      <c r="A2685" s="23">
        <v>5802248566</v>
      </c>
      <c r="B2685" s="23" t="s">
        <v>48</v>
      </c>
      <c r="C2685" s="24">
        <v>44077</v>
      </c>
      <c r="D2685" s="23" t="s">
        <v>1011</v>
      </c>
      <c r="E2685" s="24">
        <v>44140</v>
      </c>
      <c r="F2685" s="23">
        <v>7</v>
      </c>
      <c r="G2685" s="23">
        <v>0</v>
      </c>
      <c r="H2685" s="25"/>
    </row>
    <row r="2686" spans="1:8" x14ac:dyDescent="0.25">
      <c r="A2686" s="23">
        <v>5802188973</v>
      </c>
      <c r="B2686" s="23" t="s">
        <v>48</v>
      </c>
      <c r="C2686" s="24">
        <v>44077</v>
      </c>
      <c r="D2686" s="23" t="s">
        <v>1011</v>
      </c>
      <c r="E2686" s="24">
        <v>44140</v>
      </c>
      <c r="F2686" s="23">
        <v>1</v>
      </c>
      <c r="G2686" s="23">
        <v>0</v>
      </c>
      <c r="H2686" s="25"/>
    </row>
    <row r="2687" spans="1:8" x14ac:dyDescent="0.25">
      <c r="A2687" s="23">
        <v>5802766457</v>
      </c>
      <c r="B2687" s="23" t="s">
        <v>48</v>
      </c>
      <c r="C2687" s="24">
        <v>44077</v>
      </c>
      <c r="D2687" s="23" t="s">
        <v>1011</v>
      </c>
      <c r="E2687" s="24">
        <v>44140</v>
      </c>
      <c r="F2687" s="23">
        <v>21</v>
      </c>
      <c r="G2687" s="23">
        <v>0</v>
      </c>
      <c r="H2687" s="25"/>
    </row>
    <row r="2688" spans="1:8" x14ac:dyDescent="0.25">
      <c r="A2688" s="23">
        <v>5802528663</v>
      </c>
      <c r="B2688" s="23" t="s">
        <v>48</v>
      </c>
      <c r="C2688" s="24">
        <v>44077</v>
      </c>
      <c r="D2688" s="23" t="s">
        <v>1011</v>
      </c>
      <c r="E2688" s="24">
        <v>44140</v>
      </c>
      <c r="F2688" s="23">
        <v>77</v>
      </c>
      <c r="G2688" s="23">
        <v>0</v>
      </c>
      <c r="H2688" s="25"/>
    </row>
    <row r="2689" spans="1:8" x14ac:dyDescent="0.25">
      <c r="A2689" s="23">
        <v>5802701495</v>
      </c>
      <c r="B2689" s="23" t="s">
        <v>48</v>
      </c>
      <c r="C2689" s="24">
        <v>44077</v>
      </c>
      <c r="D2689" s="23" t="s">
        <v>1011</v>
      </c>
      <c r="E2689" s="24">
        <v>44140</v>
      </c>
      <c r="F2689" s="23">
        <v>26</v>
      </c>
      <c r="G2689" s="23">
        <v>0</v>
      </c>
      <c r="H2689" s="25"/>
    </row>
    <row r="2690" spans="1:8" x14ac:dyDescent="0.25">
      <c r="A2690" s="23">
        <v>5802712012</v>
      </c>
      <c r="B2690" s="23" t="s">
        <v>48</v>
      </c>
      <c r="C2690" s="24">
        <v>44077</v>
      </c>
      <c r="D2690" s="23" t="s">
        <v>1011</v>
      </c>
      <c r="E2690" s="24">
        <v>44140</v>
      </c>
      <c r="F2690" s="23">
        <v>54</v>
      </c>
      <c r="G2690" s="23">
        <v>0</v>
      </c>
      <c r="H2690" s="25"/>
    </row>
    <row r="2691" spans="1:8" x14ac:dyDescent="0.25">
      <c r="A2691" s="23">
        <v>8099063</v>
      </c>
      <c r="B2691" s="23" t="s">
        <v>48</v>
      </c>
      <c r="C2691" s="24">
        <v>44077</v>
      </c>
      <c r="D2691" s="23" t="s">
        <v>1011</v>
      </c>
      <c r="E2691" s="24">
        <v>44140</v>
      </c>
      <c r="F2691" s="23">
        <v>5</v>
      </c>
      <c r="G2691" s="23">
        <v>0</v>
      </c>
      <c r="H2691" s="25"/>
    </row>
    <row r="2692" spans="1:8" x14ac:dyDescent="0.25">
      <c r="A2692" s="23">
        <v>5802470503</v>
      </c>
      <c r="B2692" s="23" t="s">
        <v>48</v>
      </c>
      <c r="C2692" s="24">
        <v>44077</v>
      </c>
      <c r="D2692" s="23" t="s">
        <v>1011</v>
      </c>
      <c r="E2692" s="24">
        <v>44140</v>
      </c>
      <c r="F2692" s="23">
        <v>71</v>
      </c>
      <c r="G2692" s="23">
        <v>0</v>
      </c>
      <c r="H2692" s="25"/>
    </row>
    <row r="2693" spans="1:8" x14ac:dyDescent="0.25">
      <c r="A2693" s="23">
        <v>5802496352</v>
      </c>
      <c r="B2693" s="23" t="s">
        <v>48</v>
      </c>
      <c r="C2693" s="24">
        <v>44077</v>
      </c>
      <c r="D2693" s="23" t="s">
        <v>1011</v>
      </c>
      <c r="E2693" s="24">
        <v>44140</v>
      </c>
      <c r="F2693" s="23">
        <v>11</v>
      </c>
      <c r="G2693" s="23">
        <v>0</v>
      </c>
      <c r="H2693" s="25"/>
    </row>
    <row r="2694" spans="1:8" x14ac:dyDescent="0.25">
      <c r="A2694" s="23">
        <v>5801559751</v>
      </c>
      <c r="B2694" s="23" t="s">
        <v>48</v>
      </c>
      <c r="C2694" s="24">
        <v>44077</v>
      </c>
      <c r="D2694" s="23" t="s">
        <v>1011</v>
      </c>
      <c r="E2694" s="24">
        <v>44141</v>
      </c>
      <c r="F2694" s="23">
        <v>12</v>
      </c>
      <c r="G2694" s="23">
        <v>0</v>
      </c>
      <c r="H2694" s="25"/>
    </row>
    <row r="2695" spans="1:8" x14ac:dyDescent="0.25">
      <c r="A2695" s="23">
        <v>504085335</v>
      </c>
      <c r="B2695" s="23" t="s">
        <v>48</v>
      </c>
      <c r="C2695" s="24">
        <v>44077</v>
      </c>
      <c r="D2695" s="23" t="s">
        <v>1011</v>
      </c>
      <c r="E2695" s="24">
        <v>44140</v>
      </c>
      <c r="F2695" s="23">
        <v>15</v>
      </c>
      <c r="G2695" s="23">
        <v>0</v>
      </c>
      <c r="H2695" s="25"/>
    </row>
    <row r="2696" spans="1:8" x14ac:dyDescent="0.25">
      <c r="A2696" s="23">
        <v>504120931</v>
      </c>
      <c r="B2696" s="23" t="s">
        <v>48</v>
      </c>
      <c r="C2696" s="24">
        <v>44077</v>
      </c>
      <c r="D2696" s="23" t="s">
        <v>1011</v>
      </c>
      <c r="E2696" s="24">
        <v>44152</v>
      </c>
      <c r="F2696" s="23">
        <v>16</v>
      </c>
      <c r="G2696" s="23">
        <v>0</v>
      </c>
      <c r="H2696" s="25"/>
    </row>
    <row r="2697" spans="1:8" x14ac:dyDescent="0.25">
      <c r="A2697" s="23">
        <v>504070682</v>
      </c>
      <c r="B2697" s="23" t="s">
        <v>48</v>
      </c>
      <c r="C2697" s="24">
        <v>44077</v>
      </c>
      <c r="D2697" s="23" t="s">
        <v>1011</v>
      </c>
      <c r="E2697" s="24">
        <v>44152</v>
      </c>
      <c r="F2697" s="23">
        <v>15</v>
      </c>
      <c r="G2697" s="23">
        <v>0</v>
      </c>
      <c r="H2697" s="25"/>
    </row>
    <row r="2698" spans="1:8" x14ac:dyDescent="0.25">
      <c r="A2698" s="23">
        <v>5801366964</v>
      </c>
      <c r="B2698" s="23" t="s">
        <v>48</v>
      </c>
      <c r="C2698" s="24">
        <v>44077</v>
      </c>
      <c r="D2698" s="23" t="s">
        <v>1011</v>
      </c>
      <c r="E2698" s="24">
        <v>44147</v>
      </c>
      <c r="F2698" s="23">
        <v>50</v>
      </c>
      <c r="G2698" s="23">
        <v>0</v>
      </c>
      <c r="H2698" s="25"/>
    </row>
    <row r="2699" spans="1:8" x14ac:dyDescent="0.25">
      <c r="A2699" s="23">
        <v>500043129</v>
      </c>
      <c r="B2699" s="23" t="s">
        <v>48</v>
      </c>
      <c r="C2699" s="24">
        <v>44077</v>
      </c>
      <c r="D2699" s="23" t="s">
        <v>1011</v>
      </c>
      <c r="E2699" s="24">
        <v>44147</v>
      </c>
      <c r="F2699" s="23">
        <v>2</v>
      </c>
      <c r="G2699" s="23">
        <v>0</v>
      </c>
      <c r="H2699" s="25"/>
    </row>
    <row r="2700" spans="1:8" x14ac:dyDescent="0.25">
      <c r="A2700" s="23">
        <v>5802098514</v>
      </c>
      <c r="B2700" s="23" t="s">
        <v>48</v>
      </c>
      <c r="C2700" s="24">
        <v>44077</v>
      </c>
      <c r="D2700" s="23" t="s">
        <v>1011</v>
      </c>
      <c r="E2700" s="24">
        <v>44141</v>
      </c>
      <c r="F2700" s="23">
        <v>10</v>
      </c>
      <c r="G2700" s="23">
        <v>0</v>
      </c>
      <c r="H2700" s="25"/>
    </row>
    <row r="2701" spans="1:8" x14ac:dyDescent="0.25">
      <c r="A2701" s="23">
        <v>5802740770</v>
      </c>
      <c r="B2701" s="23" t="s">
        <v>48</v>
      </c>
      <c r="C2701" s="24">
        <v>44077</v>
      </c>
      <c r="D2701" s="23" t="s">
        <v>1011</v>
      </c>
      <c r="E2701" s="24">
        <v>44147</v>
      </c>
      <c r="F2701" s="23">
        <v>3</v>
      </c>
      <c r="G2701" s="23">
        <v>0</v>
      </c>
      <c r="H2701" s="25"/>
    </row>
    <row r="2702" spans="1:8" x14ac:dyDescent="0.25">
      <c r="A2702" s="23">
        <v>4792111</v>
      </c>
      <c r="B2702" s="23" t="s">
        <v>690</v>
      </c>
      <c r="C2702" s="24">
        <v>44077</v>
      </c>
      <c r="D2702" s="23" t="s">
        <v>1013</v>
      </c>
      <c r="E2702" s="24">
        <v>44140</v>
      </c>
      <c r="F2702" s="23">
        <v>1</v>
      </c>
      <c r="G2702" s="23">
        <v>0</v>
      </c>
      <c r="H2702" s="25"/>
    </row>
    <row r="2703" spans="1:8" x14ac:dyDescent="0.25">
      <c r="A2703" s="23">
        <v>2830159</v>
      </c>
      <c r="B2703" s="23" t="s">
        <v>690</v>
      </c>
      <c r="C2703" s="24">
        <v>44077</v>
      </c>
      <c r="D2703" s="23" t="s">
        <v>1013</v>
      </c>
      <c r="E2703" s="24">
        <v>44140</v>
      </c>
      <c r="F2703" s="23">
        <v>12</v>
      </c>
      <c r="G2703" s="23">
        <v>0</v>
      </c>
      <c r="H2703" s="25"/>
    </row>
    <row r="2704" spans="1:8" x14ac:dyDescent="0.25">
      <c r="A2704" s="23">
        <v>5802490579</v>
      </c>
      <c r="B2704" s="23" t="s">
        <v>690</v>
      </c>
      <c r="C2704" s="24">
        <v>44077</v>
      </c>
      <c r="D2704" s="23" t="s">
        <v>1013</v>
      </c>
      <c r="E2704" s="24">
        <v>44140</v>
      </c>
      <c r="F2704" s="23">
        <v>5</v>
      </c>
      <c r="G2704" s="23">
        <v>0</v>
      </c>
      <c r="H2704" s="25"/>
    </row>
    <row r="2705" spans="1:8" x14ac:dyDescent="0.25">
      <c r="A2705" s="23">
        <v>5802340053</v>
      </c>
      <c r="B2705" s="23" t="s">
        <v>690</v>
      </c>
      <c r="C2705" s="24">
        <v>44077</v>
      </c>
      <c r="D2705" s="23" t="s">
        <v>1013</v>
      </c>
      <c r="E2705" s="24">
        <v>44140</v>
      </c>
      <c r="F2705" s="23">
        <v>1</v>
      </c>
      <c r="G2705" s="23">
        <v>0</v>
      </c>
      <c r="H2705" s="25"/>
    </row>
    <row r="2706" spans="1:8" x14ac:dyDescent="0.25">
      <c r="A2706" s="23">
        <v>4894410</v>
      </c>
      <c r="B2706" s="23" t="s">
        <v>690</v>
      </c>
      <c r="C2706" s="24">
        <v>44077</v>
      </c>
      <c r="D2706" s="23" t="s">
        <v>1013</v>
      </c>
      <c r="E2706" s="24">
        <v>44140</v>
      </c>
      <c r="F2706" s="23">
        <v>20</v>
      </c>
      <c r="G2706" s="23">
        <v>0</v>
      </c>
      <c r="H2706" s="25"/>
    </row>
    <row r="2707" spans="1:8" x14ac:dyDescent="0.25">
      <c r="A2707" s="23">
        <v>4897153</v>
      </c>
      <c r="B2707" s="23" t="s">
        <v>690</v>
      </c>
      <c r="C2707" s="24">
        <v>44077</v>
      </c>
      <c r="D2707" s="23" t="s">
        <v>1013</v>
      </c>
      <c r="E2707" s="24">
        <v>44140</v>
      </c>
      <c r="F2707" s="23">
        <v>45</v>
      </c>
      <c r="G2707" s="23">
        <v>0</v>
      </c>
      <c r="H2707" s="25"/>
    </row>
    <row r="2708" spans="1:8" x14ac:dyDescent="0.25">
      <c r="A2708" s="23">
        <v>8094853</v>
      </c>
      <c r="B2708" s="23" t="s">
        <v>690</v>
      </c>
      <c r="C2708" s="24">
        <v>44077</v>
      </c>
      <c r="D2708" s="23" t="s">
        <v>1013</v>
      </c>
      <c r="E2708" s="24">
        <v>44140</v>
      </c>
      <c r="F2708" s="23">
        <v>11</v>
      </c>
      <c r="G2708" s="23">
        <v>0</v>
      </c>
      <c r="H2708" s="25"/>
    </row>
    <row r="2709" spans="1:8" x14ac:dyDescent="0.25">
      <c r="A2709" s="23">
        <v>4899074</v>
      </c>
      <c r="B2709" s="23" t="s">
        <v>690</v>
      </c>
      <c r="C2709" s="24">
        <v>44077</v>
      </c>
      <c r="D2709" s="23" t="s">
        <v>1013</v>
      </c>
      <c r="E2709" s="24">
        <v>44140</v>
      </c>
      <c r="F2709" s="23">
        <v>29</v>
      </c>
      <c r="G2709" s="23">
        <v>0</v>
      </c>
      <c r="H2709" s="25"/>
    </row>
    <row r="2710" spans="1:8" x14ac:dyDescent="0.25">
      <c r="A2710" s="23">
        <v>18064760</v>
      </c>
      <c r="B2710" s="23" t="s">
        <v>690</v>
      </c>
      <c r="C2710" s="24">
        <v>44077</v>
      </c>
      <c r="D2710" s="23" t="s">
        <v>1013</v>
      </c>
      <c r="E2710" s="24">
        <v>44140</v>
      </c>
      <c r="F2710" s="23">
        <v>15</v>
      </c>
      <c r="G2710" s="23">
        <v>0</v>
      </c>
      <c r="H2710" s="25"/>
    </row>
    <row r="2711" spans="1:8" x14ac:dyDescent="0.25">
      <c r="A2711" s="23">
        <v>504076831</v>
      </c>
      <c r="B2711" s="23" t="s">
        <v>690</v>
      </c>
      <c r="C2711" s="24">
        <v>44077</v>
      </c>
      <c r="D2711" s="23" t="s">
        <v>1013</v>
      </c>
      <c r="E2711" s="24">
        <v>44140</v>
      </c>
      <c r="F2711" s="23">
        <v>4</v>
      </c>
      <c r="G2711" s="23">
        <v>0</v>
      </c>
      <c r="H2711" s="25"/>
    </row>
    <row r="2712" spans="1:8" x14ac:dyDescent="0.25">
      <c r="A2712" s="23">
        <v>504051886</v>
      </c>
      <c r="B2712" s="23" t="s">
        <v>690</v>
      </c>
      <c r="C2712" s="24">
        <v>44077</v>
      </c>
      <c r="D2712" s="23" t="s">
        <v>1013</v>
      </c>
      <c r="E2712" s="24">
        <v>44140</v>
      </c>
      <c r="F2712" s="23">
        <v>1</v>
      </c>
      <c r="G2712" s="23">
        <v>0</v>
      </c>
      <c r="H2712" s="25"/>
    </row>
    <row r="2713" spans="1:8" x14ac:dyDescent="0.25">
      <c r="A2713" s="23">
        <v>500305952</v>
      </c>
      <c r="B2713" s="23" t="s">
        <v>690</v>
      </c>
      <c r="C2713" s="24">
        <v>44077</v>
      </c>
      <c r="D2713" s="23" t="s">
        <v>1013</v>
      </c>
      <c r="E2713" s="24">
        <v>44140</v>
      </c>
      <c r="F2713" s="23">
        <v>36</v>
      </c>
      <c r="G2713" s="23">
        <v>0</v>
      </c>
      <c r="H2713" s="25"/>
    </row>
    <row r="2714" spans="1:8" x14ac:dyDescent="0.25">
      <c r="A2714" s="23">
        <v>504093651</v>
      </c>
      <c r="B2714" s="23" t="s">
        <v>690</v>
      </c>
      <c r="C2714" s="24">
        <v>44077</v>
      </c>
      <c r="D2714" s="23" t="s">
        <v>1013</v>
      </c>
      <c r="E2714" s="24">
        <v>44140</v>
      </c>
      <c r="F2714" s="23">
        <v>428</v>
      </c>
      <c r="G2714" s="23">
        <v>0</v>
      </c>
      <c r="H2714" s="25"/>
    </row>
    <row r="2715" spans="1:8" x14ac:dyDescent="0.25">
      <c r="A2715" s="23">
        <v>504082534</v>
      </c>
      <c r="B2715" s="23" t="s">
        <v>690</v>
      </c>
      <c r="C2715" s="24">
        <v>44077</v>
      </c>
      <c r="D2715" s="23" t="s">
        <v>1013</v>
      </c>
      <c r="E2715" s="24">
        <v>44140</v>
      </c>
      <c r="F2715" s="23">
        <v>32</v>
      </c>
      <c r="G2715" s="23">
        <v>0</v>
      </c>
      <c r="H2715" s="25"/>
    </row>
    <row r="2716" spans="1:8" x14ac:dyDescent="0.25">
      <c r="A2716" s="23">
        <v>504127775</v>
      </c>
      <c r="B2716" s="23" t="s">
        <v>690</v>
      </c>
      <c r="C2716" s="24">
        <v>44077</v>
      </c>
      <c r="D2716" s="23" t="s">
        <v>1013</v>
      </c>
      <c r="E2716" s="24">
        <v>44140</v>
      </c>
      <c r="F2716" s="23">
        <v>26</v>
      </c>
      <c r="G2716" s="23">
        <v>0</v>
      </c>
      <c r="H2716" s="25"/>
    </row>
    <row r="2717" spans="1:8" x14ac:dyDescent="0.25">
      <c r="A2717" s="23">
        <v>504128080</v>
      </c>
      <c r="B2717" s="23" t="s">
        <v>690</v>
      </c>
      <c r="C2717" s="24">
        <v>44077</v>
      </c>
      <c r="D2717" s="23" t="s">
        <v>1013</v>
      </c>
      <c r="E2717" s="24">
        <v>44140</v>
      </c>
      <c r="F2717" s="23">
        <v>1</v>
      </c>
      <c r="G2717" s="23">
        <v>0</v>
      </c>
      <c r="H2717" s="25"/>
    </row>
    <row r="2718" spans="1:8" x14ac:dyDescent="0.25">
      <c r="A2718" s="23">
        <v>504241930</v>
      </c>
      <c r="B2718" s="23" t="s">
        <v>690</v>
      </c>
      <c r="C2718" s="24">
        <v>44077</v>
      </c>
      <c r="D2718" s="23" t="s">
        <v>1013</v>
      </c>
      <c r="E2718" s="24">
        <v>44140</v>
      </c>
      <c r="F2718" s="23">
        <v>19</v>
      </c>
      <c r="G2718" s="23">
        <v>0</v>
      </c>
      <c r="H2718" s="25"/>
    </row>
    <row r="2719" spans="1:8" x14ac:dyDescent="0.25">
      <c r="A2719" s="23">
        <v>504349683</v>
      </c>
      <c r="B2719" s="23" t="s">
        <v>690</v>
      </c>
      <c r="C2719" s="24">
        <v>44077</v>
      </c>
      <c r="D2719" s="23" t="s">
        <v>1013</v>
      </c>
      <c r="E2719" s="24">
        <v>44140</v>
      </c>
      <c r="F2719" s="23">
        <v>90</v>
      </c>
      <c r="G2719" s="23">
        <v>0</v>
      </c>
      <c r="H2719" s="25"/>
    </row>
    <row r="2720" spans="1:8" x14ac:dyDescent="0.25">
      <c r="A2720" s="23">
        <v>504354481</v>
      </c>
      <c r="B2720" s="23" t="s">
        <v>690</v>
      </c>
      <c r="C2720" s="24">
        <v>44077</v>
      </c>
      <c r="D2720" s="23" t="s">
        <v>1013</v>
      </c>
      <c r="E2720" s="24">
        <v>44140</v>
      </c>
      <c r="F2720" s="23">
        <v>2</v>
      </c>
      <c r="G2720" s="23">
        <v>0</v>
      </c>
      <c r="H2720" s="25"/>
    </row>
    <row r="2721" spans="1:8" x14ac:dyDescent="0.25">
      <c r="A2721" s="23">
        <v>504378920</v>
      </c>
      <c r="B2721" s="23" t="s">
        <v>690</v>
      </c>
      <c r="C2721" s="24">
        <v>44077</v>
      </c>
      <c r="D2721" s="23" t="s">
        <v>1013</v>
      </c>
      <c r="E2721" s="24">
        <v>44140</v>
      </c>
      <c r="F2721" s="23">
        <v>13</v>
      </c>
      <c r="G2721" s="23">
        <v>0</v>
      </c>
      <c r="H2721" s="25"/>
    </row>
    <row r="2722" spans="1:8" x14ac:dyDescent="0.25">
      <c r="A2722" s="23">
        <v>504340411</v>
      </c>
      <c r="B2722" s="23" t="s">
        <v>690</v>
      </c>
      <c r="C2722" s="24">
        <v>44077</v>
      </c>
      <c r="D2722" s="23" t="s">
        <v>1013</v>
      </c>
      <c r="E2722" s="24">
        <v>44140</v>
      </c>
      <c r="F2722" s="23">
        <v>21</v>
      </c>
      <c r="G2722" s="23">
        <v>0</v>
      </c>
      <c r="H2722" s="25"/>
    </row>
    <row r="2723" spans="1:8" x14ac:dyDescent="0.25">
      <c r="A2723" s="23">
        <v>504368419</v>
      </c>
      <c r="B2723" s="23" t="s">
        <v>690</v>
      </c>
      <c r="C2723" s="24">
        <v>44077</v>
      </c>
      <c r="D2723" s="23" t="s">
        <v>1013</v>
      </c>
      <c r="E2723" s="24">
        <v>44140</v>
      </c>
      <c r="F2723" s="23">
        <v>56</v>
      </c>
      <c r="G2723" s="23">
        <v>0</v>
      </c>
      <c r="H2723" s="25"/>
    </row>
    <row r="2724" spans="1:8" x14ac:dyDescent="0.25">
      <c r="A2724" s="23">
        <v>5801472560</v>
      </c>
      <c r="B2724" s="23" t="s">
        <v>690</v>
      </c>
      <c r="C2724" s="24">
        <v>44077</v>
      </c>
      <c r="D2724" s="23" t="s">
        <v>1013</v>
      </c>
      <c r="E2724" s="24">
        <v>44140</v>
      </c>
      <c r="F2724" s="23">
        <v>126</v>
      </c>
      <c r="G2724" s="23">
        <v>0</v>
      </c>
      <c r="H2724" s="25"/>
    </row>
    <row r="2725" spans="1:8" x14ac:dyDescent="0.25">
      <c r="A2725" s="23">
        <v>5801586607</v>
      </c>
      <c r="B2725" s="23" t="s">
        <v>690</v>
      </c>
      <c r="C2725" s="24">
        <v>44077</v>
      </c>
      <c r="D2725" s="23" t="s">
        <v>1013</v>
      </c>
      <c r="E2725" s="24">
        <v>44140</v>
      </c>
      <c r="F2725" s="23">
        <v>39</v>
      </c>
      <c r="G2725" s="23">
        <v>0</v>
      </c>
      <c r="H2725" s="25"/>
    </row>
    <row r="2726" spans="1:8" x14ac:dyDescent="0.25">
      <c r="A2726" s="23">
        <v>5801544762</v>
      </c>
      <c r="B2726" s="23" t="s">
        <v>690</v>
      </c>
      <c r="C2726" s="24">
        <v>44077</v>
      </c>
      <c r="D2726" s="23" t="s">
        <v>1013</v>
      </c>
      <c r="E2726" s="24">
        <v>44140</v>
      </c>
      <c r="F2726" s="23">
        <v>5</v>
      </c>
      <c r="G2726" s="23">
        <v>0</v>
      </c>
      <c r="H2726" s="25"/>
    </row>
    <row r="2727" spans="1:8" x14ac:dyDescent="0.25">
      <c r="A2727" s="23">
        <v>5801760312</v>
      </c>
      <c r="B2727" s="23" t="s">
        <v>690</v>
      </c>
      <c r="C2727" s="24">
        <v>44077</v>
      </c>
      <c r="D2727" s="23" t="s">
        <v>1013</v>
      </c>
      <c r="E2727" s="24">
        <v>44140</v>
      </c>
      <c r="F2727" s="23">
        <v>3</v>
      </c>
      <c r="G2727" s="23">
        <v>0</v>
      </c>
      <c r="H2727" s="25"/>
    </row>
    <row r="2728" spans="1:8" x14ac:dyDescent="0.25">
      <c r="A2728" s="23">
        <v>5801760544</v>
      </c>
      <c r="B2728" s="23" t="s">
        <v>690</v>
      </c>
      <c r="C2728" s="24">
        <v>44077</v>
      </c>
      <c r="D2728" s="23" t="s">
        <v>1013</v>
      </c>
      <c r="E2728" s="24">
        <v>44140</v>
      </c>
      <c r="F2728" s="23">
        <v>3</v>
      </c>
      <c r="G2728" s="23">
        <v>0</v>
      </c>
      <c r="H2728" s="25"/>
    </row>
    <row r="2729" spans="1:8" x14ac:dyDescent="0.25">
      <c r="A2729" s="23">
        <v>8099087</v>
      </c>
      <c r="B2729" s="23" t="s">
        <v>690</v>
      </c>
      <c r="C2729" s="24">
        <v>44077</v>
      </c>
      <c r="D2729" s="23" t="s">
        <v>1013</v>
      </c>
      <c r="E2729" s="24">
        <v>44140</v>
      </c>
      <c r="F2729" s="23">
        <v>11</v>
      </c>
      <c r="G2729" s="23">
        <v>0</v>
      </c>
      <c r="H2729" s="25"/>
    </row>
    <row r="2730" spans="1:8" x14ac:dyDescent="0.25">
      <c r="A2730" s="23">
        <v>5801828438</v>
      </c>
      <c r="B2730" s="23" t="s">
        <v>690</v>
      </c>
      <c r="C2730" s="24">
        <v>44077</v>
      </c>
      <c r="D2730" s="23" t="s">
        <v>1013</v>
      </c>
      <c r="E2730" s="24">
        <v>44140</v>
      </c>
      <c r="F2730" s="23">
        <v>1</v>
      </c>
      <c r="G2730" s="23">
        <v>0</v>
      </c>
      <c r="H2730" s="25"/>
    </row>
    <row r="2731" spans="1:8" x14ac:dyDescent="0.25">
      <c r="A2731" s="23">
        <v>8099088</v>
      </c>
      <c r="B2731" s="23" t="s">
        <v>690</v>
      </c>
      <c r="C2731" s="24">
        <v>44077</v>
      </c>
      <c r="D2731" s="23" t="s">
        <v>1013</v>
      </c>
      <c r="E2731" s="24">
        <v>44140</v>
      </c>
      <c r="F2731" s="23">
        <v>2</v>
      </c>
      <c r="G2731" s="23">
        <v>0</v>
      </c>
      <c r="H2731" s="25"/>
    </row>
    <row r="2732" spans="1:8" x14ac:dyDescent="0.25">
      <c r="A2732" s="23">
        <v>3793879</v>
      </c>
      <c r="B2732" s="23" t="s">
        <v>671</v>
      </c>
      <c r="C2732" s="24">
        <v>44078</v>
      </c>
      <c r="D2732" s="23" t="s">
        <v>1014</v>
      </c>
      <c r="E2732" s="24">
        <v>44089</v>
      </c>
      <c r="F2732" s="23">
        <v>10</v>
      </c>
      <c r="G2732" s="23">
        <v>3</v>
      </c>
      <c r="H2732" s="25"/>
    </row>
    <row r="2733" spans="1:8" x14ac:dyDescent="0.25">
      <c r="A2733" s="23">
        <v>4046831</v>
      </c>
      <c r="B2733" s="23" t="s">
        <v>829</v>
      </c>
      <c r="C2733" s="24">
        <v>44078</v>
      </c>
      <c r="D2733" s="23" t="s">
        <v>1015</v>
      </c>
      <c r="E2733" s="24">
        <v>44089</v>
      </c>
      <c r="F2733" s="23">
        <v>20</v>
      </c>
      <c r="G2733" s="23">
        <v>17</v>
      </c>
      <c r="H2733" s="25"/>
    </row>
    <row r="2734" spans="1:8" x14ac:dyDescent="0.25">
      <c r="A2734" s="23">
        <v>3794462</v>
      </c>
      <c r="B2734" s="23" t="s">
        <v>829</v>
      </c>
      <c r="C2734" s="24">
        <v>44078</v>
      </c>
      <c r="D2734" s="23" t="s">
        <v>1015</v>
      </c>
      <c r="E2734" s="24">
        <v>44089</v>
      </c>
      <c r="F2734" s="23">
        <v>20</v>
      </c>
      <c r="G2734" s="23">
        <v>19</v>
      </c>
      <c r="H2734" s="25"/>
    </row>
    <row r="2735" spans="1:8" x14ac:dyDescent="0.25">
      <c r="A2735" s="23">
        <v>98412509</v>
      </c>
      <c r="B2735" s="23" t="s">
        <v>48</v>
      </c>
      <c r="C2735" s="24">
        <v>44078</v>
      </c>
      <c r="D2735" s="23" t="s">
        <v>1016</v>
      </c>
      <c r="E2735" s="24">
        <v>44140</v>
      </c>
      <c r="F2735" s="23">
        <v>170</v>
      </c>
      <c r="G2735" s="23">
        <v>0</v>
      </c>
      <c r="H2735" s="25"/>
    </row>
    <row r="2736" spans="1:8" x14ac:dyDescent="0.25">
      <c r="A2736" s="23">
        <v>500054805</v>
      </c>
      <c r="B2736" s="23" t="s">
        <v>48</v>
      </c>
      <c r="C2736" s="24">
        <v>44078</v>
      </c>
      <c r="D2736" s="23" t="s">
        <v>1016</v>
      </c>
      <c r="E2736" s="24">
        <v>44140</v>
      </c>
      <c r="F2736" s="23">
        <v>20</v>
      </c>
      <c r="G2736" s="23">
        <v>0</v>
      </c>
      <c r="H2736" s="25"/>
    </row>
    <row r="2737" spans="1:8" x14ac:dyDescent="0.25">
      <c r="A2737" s="23">
        <v>5801919543</v>
      </c>
      <c r="B2737" s="23" t="s">
        <v>48</v>
      </c>
      <c r="C2737" s="24">
        <v>44078</v>
      </c>
      <c r="D2737" s="23" t="s">
        <v>1016</v>
      </c>
      <c r="E2737" s="24">
        <v>44140</v>
      </c>
      <c r="F2737" s="23">
        <v>70</v>
      </c>
      <c r="G2737" s="23">
        <v>0</v>
      </c>
      <c r="H2737" s="25"/>
    </row>
    <row r="2738" spans="1:8" x14ac:dyDescent="0.25">
      <c r="A2738" s="23">
        <v>17316492</v>
      </c>
      <c r="B2738" s="23" t="s">
        <v>48</v>
      </c>
      <c r="C2738" s="24">
        <v>44078</v>
      </c>
      <c r="D2738" s="23" t="s">
        <v>1016</v>
      </c>
      <c r="E2738" s="24">
        <v>44140</v>
      </c>
      <c r="F2738" s="23">
        <v>435</v>
      </c>
      <c r="G2738" s="23">
        <v>0</v>
      </c>
      <c r="H2738" s="25"/>
    </row>
    <row r="2739" spans="1:8" x14ac:dyDescent="0.25">
      <c r="A2739" s="23">
        <v>5801659560</v>
      </c>
      <c r="B2739" s="23" t="s">
        <v>48</v>
      </c>
      <c r="C2739" s="24">
        <v>44078</v>
      </c>
      <c r="D2739" s="23" t="s">
        <v>1016</v>
      </c>
      <c r="E2739" s="24">
        <v>44140</v>
      </c>
      <c r="F2739" s="23">
        <v>176</v>
      </c>
      <c r="G2739" s="23">
        <v>0</v>
      </c>
      <c r="H2739" s="25"/>
    </row>
    <row r="2740" spans="1:8" x14ac:dyDescent="0.25">
      <c r="A2740" s="23">
        <v>504388001</v>
      </c>
      <c r="B2740" s="23" t="s">
        <v>48</v>
      </c>
      <c r="C2740" s="24">
        <v>44078</v>
      </c>
      <c r="D2740" s="23" t="s">
        <v>1016</v>
      </c>
      <c r="E2740" s="24">
        <v>44140</v>
      </c>
      <c r="F2740" s="23">
        <v>44</v>
      </c>
      <c r="G2740" s="23">
        <v>0</v>
      </c>
      <c r="H2740" s="25"/>
    </row>
    <row r="2741" spans="1:8" x14ac:dyDescent="0.25">
      <c r="A2741" s="23">
        <v>16605528</v>
      </c>
      <c r="B2741" s="23" t="s">
        <v>48</v>
      </c>
      <c r="C2741" s="24">
        <v>44078</v>
      </c>
      <c r="D2741" s="23" t="s">
        <v>1016</v>
      </c>
      <c r="E2741" s="24">
        <v>44140</v>
      </c>
      <c r="F2741" s="23">
        <v>77</v>
      </c>
      <c r="G2741" s="23">
        <v>0</v>
      </c>
      <c r="H2741" s="25"/>
    </row>
    <row r="2742" spans="1:8" x14ac:dyDescent="0.25">
      <c r="A2742" s="23">
        <v>4897457</v>
      </c>
      <c r="B2742" s="23" t="s">
        <v>48</v>
      </c>
      <c r="C2742" s="24">
        <v>44078</v>
      </c>
      <c r="D2742" s="23" t="s">
        <v>1016</v>
      </c>
      <c r="E2742" s="24">
        <v>44140</v>
      </c>
      <c r="F2742" s="23">
        <v>120</v>
      </c>
      <c r="G2742" s="23">
        <v>0</v>
      </c>
      <c r="H2742" s="25"/>
    </row>
    <row r="2743" spans="1:8" x14ac:dyDescent="0.25">
      <c r="A2743" s="23">
        <v>5801395605</v>
      </c>
      <c r="B2743" s="23" t="s">
        <v>48</v>
      </c>
      <c r="C2743" s="24">
        <v>44078</v>
      </c>
      <c r="D2743" s="23" t="s">
        <v>1016</v>
      </c>
      <c r="E2743" s="24">
        <v>44140</v>
      </c>
      <c r="F2743" s="23">
        <v>145</v>
      </c>
      <c r="G2743" s="23">
        <v>0</v>
      </c>
      <c r="H2743" s="25"/>
    </row>
    <row r="2744" spans="1:8" x14ac:dyDescent="0.25">
      <c r="A2744" s="23">
        <v>16503514</v>
      </c>
      <c r="B2744" s="23" t="s">
        <v>48</v>
      </c>
      <c r="C2744" s="24">
        <v>44078</v>
      </c>
      <c r="D2744" s="23" t="s">
        <v>1016</v>
      </c>
      <c r="E2744" s="24">
        <v>44140</v>
      </c>
      <c r="F2744" s="23">
        <v>81</v>
      </c>
      <c r="G2744" s="23">
        <v>0</v>
      </c>
      <c r="H2744" s="25"/>
    </row>
    <row r="2745" spans="1:8" x14ac:dyDescent="0.25">
      <c r="A2745" s="23">
        <v>16571960</v>
      </c>
      <c r="B2745" s="23" t="s">
        <v>48</v>
      </c>
      <c r="C2745" s="24">
        <v>44078</v>
      </c>
      <c r="D2745" s="23" t="s">
        <v>1016</v>
      </c>
      <c r="E2745" s="24">
        <v>44140</v>
      </c>
      <c r="F2745" s="23">
        <v>240</v>
      </c>
      <c r="G2745" s="23">
        <v>0</v>
      </c>
      <c r="H2745" s="25"/>
    </row>
    <row r="2746" spans="1:8" x14ac:dyDescent="0.25">
      <c r="A2746" s="23">
        <v>16606324</v>
      </c>
      <c r="B2746" s="23" t="s">
        <v>48</v>
      </c>
      <c r="C2746" s="24">
        <v>44078</v>
      </c>
      <c r="D2746" s="23" t="s">
        <v>1016</v>
      </c>
      <c r="E2746" s="24">
        <v>44140</v>
      </c>
      <c r="F2746" s="23">
        <v>45</v>
      </c>
      <c r="G2746" s="23">
        <v>0</v>
      </c>
      <c r="H2746" s="25"/>
    </row>
    <row r="2747" spans="1:8" x14ac:dyDescent="0.25">
      <c r="A2747" s="23">
        <v>16689177</v>
      </c>
      <c r="B2747" s="23" t="s">
        <v>48</v>
      </c>
      <c r="C2747" s="24">
        <v>44078</v>
      </c>
      <c r="D2747" s="23" t="s">
        <v>1016</v>
      </c>
      <c r="E2747" s="24">
        <v>44140</v>
      </c>
      <c r="F2747" s="23">
        <v>335</v>
      </c>
      <c r="G2747" s="23">
        <v>0</v>
      </c>
      <c r="H2747" s="25"/>
    </row>
    <row r="2748" spans="1:8" x14ac:dyDescent="0.25">
      <c r="A2748" s="23">
        <v>17287381</v>
      </c>
      <c r="B2748" s="23" t="s">
        <v>48</v>
      </c>
      <c r="C2748" s="24">
        <v>44078</v>
      </c>
      <c r="D2748" s="23" t="s">
        <v>1016</v>
      </c>
      <c r="E2748" s="24">
        <v>44140</v>
      </c>
      <c r="F2748" s="23">
        <v>189</v>
      </c>
      <c r="G2748" s="23">
        <v>5</v>
      </c>
      <c r="H2748" s="25"/>
    </row>
    <row r="2749" spans="1:8" x14ac:dyDescent="0.25">
      <c r="A2749" s="23">
        <v>16693934</v>
      </c>
      <c r="B2749" s="23" t="s">
        <v>48</v>
      </c>
      <c r="C2749" s="24">
        <v>44078</v>
      </c>
      <c r="D2749" s="23" t="s">
        <v>1016</v>
      </c>
      <c r="E2749" s="24">
        <v>44140</v>
      </c>
      <c r="F2749" s="23">
        <v>1</v>
      </c>
      <c r="G2749" s="23">
        <v>0</v>
      </c>
      <c r="H2749" s="25"/>
    </row>
    <row r="2750" spans="1:8" x14ac:dyDescent="0.25">
      <c r="A2750" s="23">
        <v>17281481</v>
      </c>
      <c r="B2750" s="23" t="s">
        <v>48</v>
      </c>
      <c r="C2750" s="24">
        <v>44078</v>
      </c>
      <c r="D2750" s="23" t="s">
        <v>1016</v>
      </c>
      <c r="E2750" s="24">
        <v>44140</v>
      </c>
      <c r="F2750" s="23">
        <v>45</v>
      </c>
      <c r="G2750" s="23">
        <v>0</v>
      </c>
      <c r="H2750" s="25"/>
    </row>
    <row r="2751" spans="1:8" x14ac:dyDescent="0.25">
      <c r="A2751" s="23">
        <v>99435557</v>
      </c>
      <c r="B2751" s="23" t="s">
        <v>48</v>
      </c>
      <c r="C2751" s="24">
        <v>44078</v>
      </c>
      <c r="D2751" s="23" t="s">
        <v>1016</v>
      </c>
      <c r="E2751" s="24">
        <v>44140</v>
      </c>
      <c r="F2751" s="23">
        <v>28</v>
      </c>
      <c r="G2751" s="23">
        <v>0</v>
      </c>
      <c r="H2751" s="25"/>
    </row>
    <row r="2752" spans="1:8" x14ac:dyDescent="0.25">
      <c r="A2752" s="23">
        <v>98451661</v>
      </c>
      <c r="B2752" s="23" t="s">
        <v>48</v>
      </c>
      <c r="C2752" s="24">
        <v>44078</v>
      </c>
      <c r="D2752" s="23" t="s">
        <v>1016</v>
      </c>
      <c r="E2752" s="24">
        <v>44140</v>
      </c>
      <c r="F2752" s="23">
        <v>182</v>
      </c>
      <c r="G2752" s="23">
        <v>0</v>
      </c>
      <c r="H2752" s="25"/>
    </row>
    <row r="2753" spans="1:8" x14ac:dyDescent="0.25">
      <c r="A2753" s="23">
        <v>41221517</v>
      </c>
      <c r="B2753" s="23" t="s">
        <v>48</v>
      </c>
      <c r="C2753" s="24">
        <v>44078</v>
      </c>
      <c r="D2753" s="23" t="s">
        <v>1016</v>
      </c>
      <c r="E2753" s="24">
        <v>44140</v>
      </c>
      <c r="F2753" s="23">
        <v>115</v>
      </c>
      <c r="G2753" s="23">
        <v>0</v>
      </c>
      <c r="H2753" s="25"/>
    </row>
    <row r="2754" spans="1:8" x14ac:dyDescent="0.25">
      <c r="A2754" s="23">
        <v>98481254</v>
      </c>
      <c r="B2754" s="23" t="s">
        <v>48</v>
      </c>
      <c r="C2754" s="24">
        <v>44078</v>
      </c>
      <c r="D2754" s="23" t="s">
        <v>1016</v>
      </c>
      <c r="E2754" s="24">
        <v>44140</v>
      </c>
      <c r="F2754" s="23">
        <v>6</v>
      </c>
      <c r="G2754" s="23">
        <v>0</v>
      </c>
      <c r="H2754" s="25"/>
    </row>
    <row r="2755" spans="1:8" x14ac:dyDescent="0.25">
      <c r="A2755" s="23">
        <v>98494581</v>
      </c>
      <c r="B2755" s="23" t="s">
        <v>48</v>
      </c>
      <c r="C2755" s="24">
        <v>44078</v>
      </c>
      <c r="D2755" s="23" t="s">
        <v>1016</v>
      </c>
      <c r="E2755" s="24">
        <v>44140</v>
      </c>
      <c r="F2755" s="23">
        <v>53</v>
      </c>
      <c r="G2755" s="23">
        <v>0</v>
      </c>
      <c r="H2755" s="25"/>
    </row>
    <row r="2756" spans="1:8" x14ac:dyDescent="0.25">
      <c r="A2756" s="23">
        <v>99446692</v>
      </c>
      <c r="B2756" s="23" t="s">
        <v>48</v>
      </c>
      <c r="C2756" s="24">
        <v>44078</v>
      </c>
      <c r="D2756" s="23" t="s">
        <v>1016</v>
      </c>
      <c r="E2756" s="24">
        <v>44140</v>
      </c>
      <c r="F2756" s="23">
        <v>113</v>
      </c>
      <c r="G2756" s="23">
        <v>0</v>
      </c>
      <c r="H2756" s="25"/>
    </row>
    <row r="2757" spans="1:8" x14ac:dyDescent="0.25">
      <c r="A2757" s="23">
        <v>99454993</v>
      </c>
      <c r="B2757" s="23" t="s">
        <v>48</v>
      </c>
      <c r="C2757" s="24">
        <v>44078</v>
      </c>
      <c r="D2757" s="23" t="s">
        <v>1016</v>
      </c>
      <c r="E2757" s="24">
        <v>44140</v>
      </c>
      <c r="F2757" s="23">
        <v>180</v>
      </c>
      <c r="G2757" s="23">
        <v>0</v>
      </c>
      <c r="H2757" s="25"/>
    </row>
    <row r="2758" spans="1:8" x14ac:dyDescent="0.25">
      <c r="A2758" s="23">
        <v>99435006</v>
      </c>
      <c r="B2758" s="23" t="s">
        <v>48</v>
      </c>
      <c r="C2758" s="24">
        <v>44078</v>
      </c>
      <c r="D2758" s="23" t="s">
        <v>1016</v>
      </c>
      <c r="E2758" s="24">
        <v>44140</v>
      </c>
      <c r="F2758" s="23">
        <v>28</v>
      </c>
      <c r="G2758" s="23">
        <v>0</v>
      </c>
      <c r="H2758" s="25"/>
    </row>
    <row r="2759" spans="1:8" x14ac:dyDescent="0.25">
      <c r="A2759" s="23">
        <v>99454992</v>
      </c>
      <c r="B2759" s="23" t="s">
        <v>48</v>
      </c>
      <c r="C2759" s="24">
        <v>44078</v>
      </c>
      <c r="D2759" s="23" t="s">
        <v>1016</v>
      </c>
      <c r="E2759" s="24">
        <v>44140</v>
      </c>
      <c r="F2759" s="23">
        <v>296</v>
      </c>
      <c r="G2759" s="23">
        <v>0</v>
      </c>
      <c r="H2759" s="25"/>
    </row>
    <row r="2760" spans="1:8" x14ac:dyDescent="0.25">
      <c r="A2760" s="23">
        <v>99455350</v>
      </c>
      <c r="B2760" s="23" t="s">
        <v>48</v>
      </c>
      <c r="C2760" s="24">
        <v>44078</v>
      </c>
      <c r="D2760" s="23" t="s">
        <v>1016</v>
      </c>
      <c r="E2760" s="24">
        <v>44140</v>
      </c>
      <c r="F2760" s="23">
        <v>50</v>
      </c>
      <c r="G2760" s="23">
        <v>0</v>
      </c>
      <c r="H2760" s="25"/>
    </row>
    <row r="2761" spans="1:8" x14ac:dyDescent="0.25">
      <c r="A2761" s="23">
        <v>500355778</v>
      </c>
      <c r="B2761" s="23" t="s">
        <v>48</v>
      </c>
      <c r="C2761" s="24">
        <v>44078</v>
      </c>
      <c r="D2761" s="23" t="s">
        <v>1016</v>
      </c>
      <c r="E2761" s="24">
        <v>44140</v>
      </c>
      <c r="F2761" s="23">
        <v>66</v>
      </c>
      <c r="G2761" s="23">
        <v>0</v>
      </c>
      <c r="H2761" s="25"/>
    </row>
    <row r="2762" spans="1:8" x14ac:dyDescent="0.25">
      <c r="A2762" s="23">
        <v>500339012</v>
      </c>
      <c r="B2762" s="23" t="s">
        <v>48</v>
      </c>
      <c r="C2762" s="24">
        <v>44078</v>
      </c>
      <c r="D2762" s="23" t="s">
        <v>1016</v>
      </c>
      <c r="E2762" s="24">
        <v>44140</v>
      </c>
      <c r="F2762" s="23">
        <v>9</v>
      </c>
      <c r="G2762" s="23">
        <v>0</v>
      </c>
      <c r="H2762" s="25"/>
    </row>
    <row r="2763" spans="1:8" x14ac:dyDescent="0.25">
      <c r="A2763" s="23">
        <v>500323989</v>
      </c>
      <c r="B2763" s="23" t="s">
        <v>48</v>
      </c>
      <c r="C2763" s="24">
        <v>44078</v>
      </c>
      <c r="D2763" s="23" t="s">
        <v>1016</v>
      </c>
      <c r="E2763" s="24">
        <v>44140</v>
      </c>
      <c r="F2763" s="23">
        <v>16</v>
      </c>
      <c r="G2763" s="23">
        <v>0</v>
      </c>
      <c r="H2763" s="25"/>
    </row>
    <row r="2764" spans="1:8" x14ac:dyDescent="0.25">
      <c r="A2764" s="23">
        <v>500336615</v>
      </c>
      <c r="B2764" s="23" t="s">
        <v>48</v>
      </c>
      <c r="C2764" s="24">
        <v>44078</v>
      </c>
      <c r="D2764" s="23" t="s">
        <v>1016</v>
      </c>
      <c r="E2764" s="24">
        <v>44140</v>
      </c>
      <c r="F2764" s="23">
        <v>24</v>
      </c>
      <c r="G2764" s="23">
        <v>0</v>
      </c>
      <c r="H2764" s="25"/>
    </row>
    <row r="2765" spans="1:8" x14ac:dyDescent="0.25">
      <c r="A2765" s="23">
        <v>500378929</v>
      </c>
      <c r="B2765" s="23" t="s">
        <v>48</v>
      </c>
      <c r="C2765" s="24">
        <v>44078</v>
      </c>
      <c r="D2765" s="23" t="s">
        <v>1016</v>
      </c>
      <c r="E2765" s="24">
        <v>44140</v>
      </c>
      <c r="F2765" s="23">
        <v>20</v>
      </c>
      <c r="G2765" s="23">
        <v>0</v>
      </c>
      <c r="H2765" s="25"/>
    </row>
    <row r="2766" spans="1:8" x14ac:dyDescent="0.25">
      <c r="A2766" s="23">
        <v>504024778</v>
      </c>
      <c r="B2766" s="23" t="s">
        <v>48</v>
      </c>
      <c r="C2766" s="24">
        <v>44078</v>
      </c>
      <c r="D2766" s="23" t="s">
        <v>1016</v>
      </c>
      <c r="E2766" s="24">
        <v>44140</v>
      </c>
      <c r="F2766" s="23">
        <v>6</v>
      </c>
      <c r="G2766" s="23">
        <v>0</v>
      </c>
      <c r="H2766" s="25"/>
    </row>
    <row r="2767" spans="1:8" x14ac:dyDescent="0.25">
      <c r="A2767" s="23">
        <v>500388381</v>
      </c>
      <c r="B2767" s="23" t="s">
        <v>48</v>
      </c>
      <c r="C2767" s="24">
        <v>44078</v>
      </c>
      <c r="D2767" s="23" t="s">
        <v>1016</v>
      </c>
      <c r="E2767" s="24">
        <v>44140</v>
      </c>
      <c r="F2767" s="23">
        <v>15</v>
      </c>
      <c r="G2767" s="23">
        <v>0</v>
      </c>
      <c r="H2767" s="25"/>
    </row>
    <row r="2768" spans="1:8" x14ac:dyDescent="0.25">
      <c r="A2768" s="23">
        <v>504078223</v>
      </c>
      <c r="B2768" s="23" t="s">
        <v>48</v>
      </c>
      <c r="C2768" s="24">
        <v>44078</v>
      </c>
      <c r="D2768" s="23" t="s">
        <v>1016</v>
      </c>
      <c r="E2768" s="24">
        <v>44140</v>
      </c>
      <c r="F2768" s="23">
        <v>32</v>
      </c>
      <c r="G2768" s="23">
        <v>0</v>
      </c>
      <c r="H2768" s="25"/>
    </row>
    <row r="2769" spans="1:8" x14ac:dyDescent="0.25">
      <c r="A2769" s="23">
        <v>504022259</v>
      </c>
      <c r="B2769" s="23" t="s">
        <v>48</v>
      </c>
      <c r="C2769" s="24">
        <v>44078</v>
      </c>
      <c r="D2769" s="23" t="s">
        <v>1016</v>
      </c>
      <c r="E2769" s="24">
        <v>44140</v>
      </c>
      <c r="F2769" s="23">
        <v>16</v>
      </c>
      <c r="G2769" s="23">
        <v>0</v>
      </c>
      <c r="H2769" s="25"/>
    </row>
    <row r="2770" spans="1:8" x14ac:dyDescent="0.25">
      <c r="A2770" s="23">
        <v>5801605828</v>
      </c>
      <c r="B2770" s="23" t="s">
        <v>48</v>
      </c>
      <c r="C2770" s="24">
        <v>44078</v>
      </c>
      <c r="D2770" s="23" t="s">
        <v>1016</v>
      </c>
      <c r="E2770" s="24">
        <v>44140</v>
      </c>
      <c r="F2770" s="23">
        <v>40</v>
      </c>
      <c r="G2770" s="23">
        <v>0</v>
      </c>
      <c r="H2770" s="25"/>
    </row>
    <row r="2771" spans="1:8" x14ac:dyDescent="0.25">
      <c r="A2771" s="23">
        <v>5801810954</v>
      </c>
      <c r="B2771" s="23" t="s">
        <v>48</v>
      </c>
      <c r="C2771" s="24">
        <v>44078</v>
      </c>
      <c r="D2771" s="23" t="s">
        <v>1016</v>
      </c>
      <c r="E2771" s="24">
        <v>44140</v>
      </c>
      <c r="F2771" s="23">
        <v>4</v>
      </c>
      <c r="G2771" s="23">
        <v>0</v>
      </c>
      <c r="H2771" s="25"/>
    </row>
    <row r="2772" spans="1:8" x14ac:dyDescent="0.25">
      <c r="A2772" s="23">
        <v>4892893</v>
      </c>
      <c r="B2772" s="23" t="s">
        <v>48</v>
      </c>
      <c r="C2772" s="24">
        <v>44078</v>
      </c>
      <c r="D2772" s="23" t="s">
        <v>1016</v>
      </c>
      <c r="E2772" s="24">
        <v>44140</v>
      </c>
      <c r="F2772" s="23">
        <v>1</v>
      </c>
      <c r="G2772" s="23">
        <v>0</v>
      </c>
      <c r="H2772" s="25"/>
    </row>
    <row r="2773" spans="1:8" x14ac:dyDescent="0.25">
      <c r="A2773" s="23">
        <v>5801625918</v>
      </c>
      <c r="B2773" s="23" t="s">
        <v>48</v>
      </c>
      <c r="C2773" s="24">
        <v>44078</v>
      </c>
      <c r="D2773" s="23" t="s">
        <v>1016</v>
      </c>
      <c r="E2773" s="24">
        <v>44140</v>
      </c>
      <c r="F2773" s="23">
        <v>161</v>
      </c>
      <c r="G2773" s="23">
        <v>0</v>
      </c>
      <c r="H2773" s="25"/>
    </row>
    <row r="2774" spans="1:8" x14ac:dyDescent="0.25">
      <c r="A2774" s="23">
        <v>4897245</v>
      </c>
      <c r="B2774" s="23" t="s">
        <v>48</v>
      </c>
      <c r="C2774" s="24">
        <v>44078</v>
      </c>
      <c r="D2774" s="23" t="s">
        <v>1016</v>
      </c>
      <c r="E2774" s="24">
        <v>44140</v>
      </c>
      <c r="F2774" s="23">
        <v>195</v>
      </c>
      <c r="G2774" s="23">
        <v>0</v>
      </c>
      <c r="H2774" s="25"/>
    </row>
    <row r="2775" spans="1:8" x14ac:dyDescent="0.25">
      <c r="A2775" s="23">
        <v>4897889</v>
      </c>
      <c r="B2775" s="23" t="s">
        <v>48</v>
      </c>
      <c r="C2775" s="24">
        <v>44078</v>
      </c>
      <c r="D2775" s="23" t="s">
        <v>1016</v>
      </c>
      <c r="E2775" s="24">
        <v>44140</v>
      </c>
      <c r="F2775" s="23">
        <v>8</v>
      </c>
      <c r="G2775" s="23">
        <v>0</v>
      </c>
      <c r="H2775" s="25"/>
    </row>
    <row r="2776" spans="1:8" x14ac:dyDescent="0.25">
      <c r="A2776" s="23">
        <v>4895392</v>
      </c>
      <c r="B2776" s="23" t="s">
        <v>48</v>
      </c>
      <c r="C2776" s="24">
        <v>44078</v>
      </c>
      <c r="D2776" s="23" t="s">
        <v>1016</v>
      </c>
      <c r="E2776" s="24">
        <v>44140</v>
      </c>
      <c r="F2776" s="23">
        <v>323</v>
      </c>
      <c r="G2776" s="23">
        <v>0</v>
      </c>
      <c r="H2776" s="25"/>
    </row>
    <row r="2777" spans="1:8" x14ac:dyDescent="0.25">
      <c r="A2777" s="23">
        <v>4899803</v>
      </c>
      <c r="B2777" s="23" t="s">
        <v>48</v>
      </c>
      <c r="C2777" s="24">
        <v>44078</v>
      </c>
      <c r="D2777" s="23" t="s">
        <v>1016</v>
      </c>
      <c r="E2777" s="24">
        <v>44140</v>
      </c>
      <c r="F2777" s="23">
        <v>957</v>
      </c>
      <c r="G2777" s="23">
        <v>0</v>
      </c>
      <c r="H2777" s="25"/>
    </row>
    <row r="2778" spans="1:8" x14ac:dyDescent="0.25">
      <c r="A2778" s="23">
        <v>16675635</v>
      </c>
      <c r="B2778" s="23" t="s">
        <v>48</v>
      </c>
      <c r="C2778" s="24">
        <v>44078</v>
      </c>
      <c r="D2778" s="23" t="s">
        <v>1016</v>
      </c>
      <c r="E2778" s="24">
        <v>44140</v>
      </c>
      <c r="F2778" s="23">
        <v>1271</v>
      </c>
      <c r="G2778" s="23">
        <v>0</v>
      </c>
      <c r="H2778" s="25"/>
    </row>
    <row r="2779" spans="1:8" x14ac:dyDescent="0.25">
      <c r="A2779" s="23">
        <v>16504015</v>
      </c>
      <c r="B2779" s="23" t="s">
        <v>48</v>
      </c>
      <c r="C2779" s="24">
        <v>44078</v>
      </c>
      <c r="D2779" s="23" t="s">
        <v>1016</v>
      </c>
      <c r="E2779" s="24">
        <v>44140</v>
      </c>
      <c r="F2779" s="23">
        <v>44</v>
      </c>
      <c r="G2779" s="23">
        <v>0</v>
      </c>
      <c r="H2779" s="25"/>
    </row>
    <row r="2780" spans="1:8" x14ac:dyDescent="0.25">
      <c r="A2780" s="23">
        <v>16679435</v>
      </c>
      <c r="B2780" s="23" t="s">
        <v>48</v>
      </c>
      <c r="C2780" s="24">
        <v>44078</v>
      </c>
      <c r="D2780" s="23" t="s">
        <v>1016</v>
      </c>
      <c r="E2780" s="24">
        <v>44140</v>
      </c>
      <c r="F2780" s="23">
        <v>1820</v>
      </c>
      <c r="G2780" s="23">
        <v>0</v>
      </c>
      <c r="H2780" s="25"/>
    </row>
    <row r="2781" spans="1:8" x14ac:dyDescent="0.25">
      <c r="A2781" s="23">
        <v>16605824</v>
      </c>
      <c r="B2781" s="23" t="s">
        <v>48</v>
      </c>
      <c r="C2781" s="24">
        <v>44078</v>
      </c>
      <c r="D2781" s="23" t="s">
        <v>1016</v>
      </c>
      <c r="E2781" s="24">
        <v>44140</v>
      </c>
      <c r="F2781" s="23">
        <v>220</v>
      </c>
      <c r="G2781" s="23">
        <v>0</v>
      </c>
      <c r="H2781" s="25"/>
    </row>
    <row r="2782" spans="1:8" x14ac:dyDescent="0.25">
      <c r="A2782" s="23">
        <v>17301181</v>
      </c>
      <c r="B2782" s="23" t="s">
        <v>48</v>
      </c>
      <c r="C2782" s="24">
        <v>44078</v>
      </c>
      <c r="D2782" s="23" t="s">
        <v>1016</v>
      </c>
      <c r="E2782" s="24">
        <v>44140</v>
      </c>
      <c r="F2782" s="23">
        <v>174</v>
      </c>
      <c r="G2782" s="23">
        <v>0</v>
      </c>
      <c r="H2782" s="25"/>
    </row>
    <row r="2783" spans="1:8" x14ac:dyDescent="0.25">
      <c r="A2783" s="23">
        <v>41288046</v>
      </c>
      <c r="B2783" s="23" t="s">
        <v>48</v>
      </c>
      <c r="C2783" s="24">
        <v>44078</v>
      </c>
      <c r="D2783" s="23" t="s">
        <v>1016</v>
      </c>
      <c r="E2783" s="24">
        <v>44140</v>
      </c>
      <c r="F2783" s="23">
        <v>11</v>
      </c>
      <c r="G2783" s="23">
        <v>0</v>
      </c>
      <c r="H2783" s="25"/>
    </row>
    <row r="2784" spans="1:8" x14ac:dyDescent="0.25">
      <c r="A2784" s="23">
        <v>16992915</v>
      </c>
      <c r="B2784" s="23" t="s">
        <v>48</v>
      </c>
      <c r="C2784" s="24">
        <v>44078</v>
      </c>
      <c r="D2784" s="23" t="s">
        <v>1016</v>
      </c>
      <c r="E2784" s="24">
        <v>44140</v>
      </c>
      <c r="F2784" s="23">
        <v>68</v>
      </c>
      <c r="G2784" s="23">
        <v>0</v>
      </c>
      <c r="H2784" s="25"/>
    </row>
    <row r="2785" spans="1:8" x14ac:dyDescent="0.25">
      <c r="A2785" s="23">
        <v>17316499</v>
      </c>
      <c r="B2785" s="23" t="s">
        <v>48</v>
      </c>
      <c r="C2785" s="24">
        <v>44078</v>
      </c>
      <c r="D2785" s="23" t="s">
        <v>1016</v>
      </c>
      <c r="E2785" s="24">
        <v>44140</v>
      </c>
      <c r="F2785" s="23">
        <v>221</v>
      </c>
      <c r="G2785" s="23">
        <v>0</v>
      </c>
      <c r="H2785" s="25"/>
    </row>
    <row r="2786" spans="1:8" x14ac:dyDescent="0.25">
      <c r="A2786" s="23">
        <v>99478817</v>
      </c>
      <c r="B2786" s="23" t="s">
        <v>48</v>
      </c>
      <c r="C2786" s="24">
        <v>44078</v>
      </c>
      <c r="D2786" s="23" t="s">
        <v>1016</v>
      </c>
      <c r="E2786" s="24">
        <v>44140</v>
      </c>
      <c r="F2786" s="23">
        <v>23</v>
      </c>
      <c r="G2786" s="23">
        <v>0</v>
      </c>
      <c r="H2786" s="25"/>
    </row>
    <row r="2787" spans="1:8" x14ac:dyDescent="0.25">
      <c r="A2787" s="23">
        <v>500054641</v>
      </c>
      <c r="B2787" s="23" t="s">
        <v>48</v>
      </c>
      <c r="C2787" s="24">
        <v>44078</v>
      </c>
      <c r="D2787" s="23" t="s">
        <v>1016</v>
      </c>
      <c r="E2787" s="24">
        <v>44140</v>
      </c>
      <c r="F2787" s="23">
        <v>1133</v>
      </c>
      <c r="G2787" s="23">
        <v>0</v>
      </c>
      <c r="H2787" s="25"/>
    </row>
    <row r="2788" spans="1:8" x14ac:dyDescent="0.25">
      <c r="A2788" s="23">
        <v>500054689</v>
      </c>
      <c r="B2788" s="23" t="s">
        <v>48</v>
      </c>
      <c r="C2788" s="24">
        <v>44078</v>
      </c>
      <c r="D2788" s="23" t="s">
        <v>1016</v>
      </c>
      <c r="E2788" s="24">
        <v>44140</v>
      </c>
      <c r="F2788" s="23">
        <v>24</v>
      </c>
      <c r="G2788" s="23">
        <v>0</v>
      </c>
      <c r="H2788" s="25"/>
    </row>
    <row r="2789" spans="1:8" x14ac:dyDescent="0.25">
      <c r="A2789" s="23">
        <v>500086201</v>
      </c>
      <c r="B2789" s="23" t="s">
        <v>48</v>
      </c>
      <c r="C2789" s="24">
        <v>44078</v>
      </c>
      <c r="D2789" s="23" t="s">
        <v>1016</v>
      </c>
      <c r="E2789" s="24">
        <v>44140</v>
      </c>
      <c r="F2789" s="23">
        <v>136</v>
      </c>
      <c r="G2789" s="23">
        <v>0</v>
      </c>
      <c r="H2789" s="25"/>
    </row>
    <row r="2790" spans="1:8" x14ac:dyDescent="0.25">
      <c r="A2790" s="23">
        <v>500055482</v>
      </c>
      <c r="B2790" s="23" t="s">
        <v>48</v>
      </c>
      <c r="C2790" s="24">
        <v>44078</v>
      </c>
      <c r="D2790" s="23" t="s">
        <v>1016</v>
      </c>
      <c r="E2790" s="24">
        <v>44140</v>
      </c>
      <c r="F2790" s="23">
        <v>13</v>
      </c>
      <c r="G2790" s="23">
        <v>0</v>
      </c>
      <c r="H2790" s="25"/>
    </row>
    <row r="2791" spans="1:8" x14ac:dyDescent="0.25">
      <c r="A2791" s="23">
        <v>500054804</v>
      </c>
      <c r="B2791" s="23" t="s">
        <v>48</v>
      </c>
      <c r="C2791" s="24">
        <v>44078</v>
      </c>
      <c r="D2791" s="23" t="s">
        <v>1016</v>
      </c>
      <c r="E2791" s="24">
        <v>44140</v>
      </c>
      <c r="F2791" s="23">
        <v>108</v>
      </c>
      <c r="G2791" s="23">
        <v>0</v>
      </c>
      <c r="H2791" s="25"/>
    </row>
    <row r="2792" spans="1:8" x14ac:dyDescent="0.25">
      <c r="A2792" s="23">
        <v>500086224</v>
      </c>
      <c r="B2792" s="23" t="s">
        <v>48</v>
      </c>
      <c r="C2792" s="24">
        <v>44078</v>
      </c>
      <c r="D2792" s="23" t="s">
        <v>1016</v>
      </c>
      <c r="E2792" s="24">
        <v>44140</v>
      </c>
      <c r="F2792" s="23">
        <v>37</v>
      </c>
      <c r="G2792" s="23">
        <v>0</v>
      </c>
      <c r="H2792" s="25"/>
    </row>
    <row r="2793" spans="1:8" x14ac:dyDescent="0.25">
      <c r="A2793" s="23">
        <v>500086402</v>
      </c>
      <c r="B2793" s="23" t="s">
        <v>48</v>
      </c>
      <c r="C2793" s="24">
        <v>44078</v>
      </c>
      <c r="D2793" s="23" t="s">
        <v>1016</v>
      </c>
      <c r="E2793" s="24">
        <v>44140</v>
      </c>
      <c r="F2793" s="23">
        <v>23</v>
      </c>
      <c r="G2793" s="23">
        <v>0</v>
      </c>
      <c r="H2793" s="25"/>
    </row>
    <row r="2794" spans="1:8" x14ac:dyDescent="0.25">
      <c r="A2794" s="23">
        <v>500086170</v>
      </c>
      <c r="B2794" s="23" t="s">
        <v>48</v>
      </c>
      <c r="C2794" s="24">
        <v>44078</v>
      </c>
      <c r="D2794" s="23" t="s">
        <v>1016</v>
      </c>
      <c r="E2794" s="24">
        <v>44140</v>
      </c>
      <c r="F2794" s="23">
        <v>629</v>
      </c>
      <c r="G2794" s="23">
        <v>0</v>
      </c>
      <c r="H2794" s="25"/>
    </row>
    <row r="2795" spans="1:8" x14ac:dyDescent="0.25">
      <c r="A2795" s="23">
        <v>500086429</v>
      </c>
      <c r="B2795" s="23" t="s">
        <v>48</v>
      </c>
      <c r="C2795" s="24">
        <v>44078</v>
      </c>
      <c r="D2795" s="23" t="s">
        <v>1016</v>
      </c>
      <c r="E2795" s="24">
        <v>44140</v>
      </c>
      <c r="F2795" s="23">
        <v>32</v>
      </c>
      <c r="G2795" s="23">
        <v>0</v>
      </c>
      <c r="H2795" s="25"/>
    </row>
    <row r="2796" spans="1:8" x14ac:dyDescent="0.25">
      <c r="A2796" s="23">
        <v>500054907</v>
      </c>
      <c r="B2796" s="23" t="s">
        <v>48</v>
      </c>
      <c r="C2796" s="24">
        <v>44078</v>
      </c>
      <c r="D2796" s="23" t="s">
        <v>1016</v>
      </c>
      <c r="E2796" s="24">
        <v>44140</v>
      </c>
      <c r="F2796" s="23">
        <v>117</v>
      </c>
      <c r="G2796" s="23">
        <v>0</v>
      </c>
      <c r="H2796" s="25"/>
    </row>
    <row r="2797" spans="1:8" x14ac:dyDescent="0.25">
      <c r="A2797" s="23">
        <v>500086311</v>
      </c>
      <c r="B2797" s="23" t="s">
        <v>48</v>
      </c>
      <c r="C2797" s="24">
        <v>44078</v>
      </c>
      <c r="D2797" s="23" t="s">
        <v>1016</v>
      </c>
      <c r="E2797" s="24">
        <v>44140</v>
      </c>
      <c r="F2797" s="23">
        <v>171</v>
      </c>
      <c r="G2797" s="23">
        <v>0</v>
      </c>
      <c r="H2797" s="25"/>
    </row>
    <row r="2798" spans="1:8" x14ac:dyDescent="0.25">
      <c r="A2798" s="23">
        <v>500054908</v>
      </c>
      <c r="B2798" s="23" t="s">
        <v>48</v>
      </c>
      <c r="C2798" s="24">
        <v>44078</v>
      </c>
      <c r="D2798" s="23" t="s">
        <v>1016</v>
      </c>
      <c r="E2798" s="24">
        <v>44140</v>
      </c>
      <c r="F2798" s="23">
        <v>19</v>
      </c>
      <c r="G2798" s="23">
        <v>0</v>
      </c>
      <c r="H2798" s="25"/>
    </row>
    <row r="2799" spans="1:8" x14ac:dyDescent="0.25">
      <c r="A2799" s="23">
        <v>500347648</v>
      </c>
      <c r="B2799" s="23" t="s">
        <v>48</v>
      </c>
      <c r="C2799" s="24">
        <v>44078</v>
      </c>
      <c r="D2799" s="23" t="s">
        <v>1016</v>
      </c>
      <c r="E2799" s="24">
        <v>44140</v>
      </c>
      <c r="F2799" s="23">
        <v>50</v>
      </c>
      <c r="G2799" s="23">
        <v>0</v>
      </c>
      <c r="H2799" s="25"/>
    </row>
    <row r="2800" spans="1:8" x14ac:dyDescent="0.25">
      <c r="A2800" s="23">
        <v>500361013</v>
      </c>
      <c r="B2800" s="23" t="s">
        <v>48</v>
      </c>
      <c r="C2800" s="24">
        <v>44078</v>
      </c>
      <c r="D2800" s="23" t="s">
        <v>1016</v>
      </c>
      <c r="E2800" s="24">
        <v>44140</v>
      </c>
      <c r="F2800" s="23">
        <v>1</v>
      </c>
      <c r="G2800" s="23">
        <v>0</v>
      </c>
      <c r="H2800" s="25"/>
    </row>
    <row r="2801" spans="1:8" x14ac:dyDescent="0.25">
      <c r="A2801" s="23">
        <v>500357765</v>
      </c>
      <c r="B2801" s="23" t="s">
        <v>48</v>
      </c>
      <c r="C2801" s="24">
        <v>44078</v>
      </c>
      <c r="D2801" s="23" t="s">
        <v>1016</v>
      </c>
      <c r="E2801" s="24">
        <v>44140</v>
      </c>
      <c r="F2801" s="23">
        <v>45</v>
      </c>
      <c r="G2801" s="23">
        <v>0</v>
      </c>
      <c r="H2801" s="25"/>
    </row>
    <row r="2802" spans="1:8" x14ac:dyDescent="0.25">
      <c r="A2802" s="23">
        <v>500360364</v>
      </c>
      <c r="B2802" s="23" t="s">
        <v>48</v>
      </c>
      <c r="C2802" s="24">
        <v>44078</v>
      </c>
      <c r="D2802" s="23" t="s">
        <v>1016</v>
      </c>
      <c r="E2802" s="24">
        <v>44140</v>
      </c>
      <c r="F2802" s="23">
        <v>138</v>
      </c>
      <c r="G2802" s="23">
        <v>0</v>
      </c>
      <c r="H2802" s="25"/>
    </row>
    <row r="2803" spans="1:8" x14ac:dyDescent="0.25">
      <c r="A2803" s="23">
        <v>500336064</v>
      </c>
      <c r="B2803" s="23" t="s">
        <v>48</v>
      </c>
      <c r="C2803" s="24">
        <v>44078</v>
      </c>
      <c r="D2803" s="23" t="s">
        <v>1016</v>
      </c>
      <c r="E2803" s="24">
        <v>44140</v>
      </c>
      <c r="F2803" s="23">
        <v>15</v>
      </c>
      <c r="G2803" s="23">
        <v>0</v>
      </c>
      <c r="H2803" s="25"/>
    </row>
    <row r="2804" spans="1:8" x14ac:dyDescent="0.25">
      <c r="A2804" s="23">
        <v>504015554</v>
      </c>
      <c r="B2804" s="23" t="s">
        <v>48</v>
      </c>
      <c r="C2804" s="24">
        <v>44078</v>
      </c>
      <c r="D2804" s="23" t="s">
        <v>1016</v>
      </c>
      <c r="E2804" s="24">
        <v>44140</v>
      </c>
      <c r="F2804" s="23">
        <v>24</v>
      </c>
      <c r="G2804" s="23">
        <v>0</v>
      </c>
      <c r="H2804" s="25"/>
    </row>
    <row r="2805" spans="1:8" x14ac:dyDescent="0.25">
      <c r="A2805" s="23">
        <v>504015557</v>
      </c>
      <c r="B2805" s="23" t="s">
        <v>48</v>
      </c>
      <c r="C2805" s="24">
        <v>44078</v>
      </c>
      <c r="D2805" s="23" t="s">
        <v>1016</v>
      </c>
      <c r="E2805" s="24">
        <v>44140</v>
      </c>
      <c r="F2805" s="23">
        <v>24</v>
      </c>
      <c r="G2805" s="23">
        <v>0</v>
      </c>
      <c r="H2805" s="25"/>
    </row>
    <row r="2806" spans="1:8" x14ac:dyDescent="0.25">
      <c r="A2806" s="23">
        <v>504001419</v>
      </c>
      <c r="B2806" s="23" t="s">
        <v>48</v>
      </c>
      <c r="C2806" s="24">
        <v>44078</v>
      </c>
      <c r="D2806" s="23" t="s">
        <v>1016</v>
      </c>
      <c r="E2806" s="24">
        <v>44140</v>
      </c>
      <c r="F2806" s="23">
        <v>409</v>
      </c>
      <c r="G2806" s="23">
        <v>0</v>
      </c>
      <c r="H2806" s="25"/>
    </row>
    <row r="2807" spans="1:8" x14ac:dyDescent="0.25">
      <c r="A2807" s="23">
        <v>504033770</v>
      </c>
      <c r="B2807" s="23" t="s">
        <v>48</v>
      </c>
      <c r="C2807" s="24">
        <v>44078</v>
      </c>
      <c r="D2807" s="23" t="s">
        <v>1016</v>
      </c>
      <c r="E2807" s="24">
        <v>44140</v>
      </c>
      <c r="F2807" s="23">
        <v>113</v>
      </c>
      <c r="G2807" s="23">
        <v>0</v>
      </c>
      <c r="H2807" s="25"/>
    </row>
    <row r="2808" spans="1:8" x14ac:dyDescent="0.25">
      <c r="A2808" s="23">
        <v>504048132</v>
      </c>
      <c r="B2808" s="23" t="s">
        <v>48</v>
      </c>
      <c r="C2808" s="24">
        <v>44078</v>
      </c>
      <c r="D2808" s="23" t="s">
        <v>1016</v>
      </c>
      <c r="E2808" s="24">
        <v>44140</v>
      </c>
      <c r="F2808" s="23">
        <v>38</v>
      </c>
      <c r="G2808" s="23">
        <v>0</v>
      </c>
      <c r="H2808" s="25"/>
    </row>
    <row r="2809" spans="1:8" x14ac:dyDescent="0.25">
      <c r="A2809" s="23">
        <v>504048156</v>
      </c>
      <c r="B2809" s="23" t="s">
        <v>48</v>
      </c>
      <c r="C2809" s="24">
        <v>44078</v>
      </c>
      <c r="D2809" s="23" t="s">
        <v>1016</v>
      </c>
      <c r="E2809" s="24">
        <v>44140</v>
      </c>
      <c r="F2809" s="23">
        <v>19</v>
      </c>
      <c r="G2809" s="23">
        <v>0</v>
      </c>
      <c r="H2809" s="25"/>
    </row>
    <row r="2810" spans="1:8" x14ac:dyDescent="0.25">
      <c r="A2810" s="23">
        <v>504040221</v>
      </c>
      <c r="B2810" s="23" t="s">
        <v>48</v>
      </c>
      <c r="C2810" s="24">
        <v>44078</v>
      </c>
      <c r="D2810" s="23" t="s">
        <v>1016</v>
      </c>
      <c r="E2810" s="24">
        <v>44140</v>
      </c>
      <c r="F2810" s="23">
        <v>5</v>
      </c>
      <c r="G2810" s="23">
        <v>0</v>
      </c>
      <c r="H2810" s="25"/>
    </row>
    <row r="2811" spans="1:8" x14ac:dyDescent="0.25">
      <c r="A2811" s="23">
        <v>504041252</v>
      </c>
      <c r="B2811" s="23" t="s">
        <v>48</v>
      </c>
      <c r="C2811" s="24">
        <v>44078</v>
      </c>
      <c r="D2811" s="23" t="s">
        <v>1016</v>
      </c>
      <c r="E2811" s="24">
        <v>44140</v>
      </c>
      <c r="F2811" s="23">
        <v>77</v>
      </c>
      <c r="G2811" s="23">
        <v>0</v>
      </c>
      <c r="H2811" s="25"/>
    </row>
    <row r="2812" spans="1:8" x14ac:dyDescent="0.25">
      <c r="A2812" s="23">
        <v>504048157</v>
      </c>
      <c r="B2812" s="23" t="s">
        <v>48</v>
      </c>
      <c r="C2812" s="24">
        <v>44078</v>
      </c>
      <c r="D2812" s="23" t="s">
        <v>1016</v>
      </c>
      <c r="E2812" s="24">
        <v>44140</v>
      </c>
      <c r="F2812" s="23">
        <v>20</v>
      </c>
      <c r="G2812" s="23">
        <v>0</v>
      </c>
      <c r="H2812" s="25"/>
    </row>
    <row r="2813" spans="1:8" x14ac:dyDescent="0.25">
      <c r="A2813" s="23">
        <v>504047614</v>
      </c>
      <c r="B2813" s="23" t="s">
        <v>48</v>
      </c>
      <c r="C2813" s="24">
        <v>44078</v>
      </c>
      <c r="D2813" s="23" t="s">
        <v>1016</v>
      </c>
      <c r="E2813" s="24">
        <v>44140</v>
      </c>
      <c r="F2813" s="23">
        <v>2</v>
      </c>
      <c r="G2813" s="23">
        <v>0</v>
      </c>
      <c r="H2813" s="25"/>
    </row>
    <row r="2814" spans="1:8" x14ac:dyDescent="0.25">
      <c r="A2814" s="23">
        <v>504021761</v>
      </c>
      <c r="B2814" s="23" t="s">
        <v>48</v>
      </c>
      <c r="C2814" s="24">
        <v>44078</v>
      </c>
      <c r="D2814" s="23" t="s">
        <v>1016</v>
      </c>
      <c r="E2814" s="24">
        <v>44140</v>
      </c>
      <c r="F2814" s="23">
        <v>5</v>
      </c>
      <c r="G2814" s="23">
        <v>0</v>
      </c>
      <c r="H2814" s="25"/>
    </row>
    <row r="2815" spans="1:8" x14ac:dyDescent="0.25">
      <c r="A2815" s="23">
        <v>504033053</v>
      </c>
      <c r="B2815" s="23" t="s">
        <v>48</v>
      </c>
      <c r="C2815" s="24">
        <v>44078</v>
      </c>
      <c r="D2815" s="23" t="s">
        <v>1016</v>
      </c>
      <c r="E2815" s="24">
        <v>44140</v>
      </c>
      <c r="F2815" s="23">
        <v>3</v>
      </c>
      <c r="G2815" s="23">
        <v>0</v>
      </c>
      <c r="H2815" s="25"/>
    </row>
    <row r="2816" spans="1:8" x14ac:dyDescent="0.25">
      <c r="A2816" s="23">
        <v>504093075</v>
      </c>
      <c r="B2816" s="23" t="s">
        <v>48</v>
      </c>
      <c r="C2816" s="24">
        <v>44078</v>
      </c>
      <c r="D2816" s="23" t="s">
        <v>1016</v>
      </c>
      <c r="E2816" s="24">
        <v>44140</v>
      </c>
      <c r="F2816" s="23">
        <v>82</v>
      </c>
      <c r="G2816" s="23">
        <v>0</v>
      </c>
      <c r="H2816" s="25"/>
    </row>
    <row r="2817" spans="1:8" x14ac:dyDescent="0.25">
      <c r="A2817" s="23">
        <v>504053762</v>
      </c>
      <c r="B2817" s="23" t="s">
        <v>48</v>
      </c>
      <c r="C2817" s="24">
        <v>44078</v>
      </c>
      <c r="D2817" s="23" t="s">
        <v>1016</v>
      </c>
      <c r="E2817" s="24">
        <v>44140</v>
      </c>
      <c r="F2817" s="23">
        <v>11</v>
      </c>
      <c r="G2817" s="23">
        <v>0</v>
      </c>
      <c r="H2817" s="25"/>
    </row>
    <row r="2818" spans="1:8" x14ac:dyDescent="0.25">
      <c r="A2818" s="23">
        <v>504068388</v>
      </c>
      <c r="B2818" s="23" t="s">
        <v>48</v>
      </c>
      <c r="C2818" s="24">
        <v>44078</v>
      </c>
      <c r="D2818" s="23" t="s">
        <v>1016</v>
      </c>
      <c r="E2818" s="24">
        <v>44140</v>
      </c>
      <c r="F2818" s="23">
        <v>133</v>
      </c>
      <c r="G2818" s="23">
        <v>0</v>
      </c>
      <c r="H2818" s="25"/>
    </row>
    <row r="2819" spans="1:8" x14ac:dyDescent="0.25">
      <c r="A2819" s="23">
        <v>504096443</v>
      </c>
      <c r="B2819" s="23" t="s">
        <v>48</v>
      </c>
      <c r="C2819" s="24">
        <v>44078</v>
      </c>
      <c r="D2819" s="23" t="s">
        <v>1016</v>
      </c>
      <c r="E2819" s="24">
        <v>44140</v>
      </c>
      <c r="F2819" s="23">
        <v>174</v>
      </c>
      <c r="G2819" s="23">
        <v>0</v>
      </c>
      <c r="H2819" s="25"/>
    </row>
    <row r="2820" spans="1:8" x14ac:dyDescent="0.25">
      <c r="A2820" s="23">
        <v>504089127</v>
      </c>
      <c r="B2820" s="23" t="s">
        <v>48</v>
      </c>
      <c r="C2820" s="24">
        <v>44078</v>
      </c>
      <c r="D2820" s="23" t="s">
        <v>1016</v>
      </c>
      <c r="E2820" s="24">
        <v>44140</v>
      </c>
      <c r="F2820" s="23">
        <v>20</v>
      </c>
      <c r="G2820" s="23">
        <v>0</v>
      </c>
      <c r="H2820" s="25"/>
    </row>
    <row r="2821" spans="1:8" x14ac:dyDescent="0.25">
      <c r="A2821" s="23">
        <v>504093610</v>
      </c>
      <c r="B2821" s="23" t="s">
        <v>48</v>
      </c>
      <c r="C2821" s="24">
        <v>44078</v>
      </c>
      <c r="D2821" s="23" t="s">
        <v>1016</v>
      </c>
      <c r="E2821" s="24">
        <v>44140</v>
      </c>
      <c r="F2821" s="23">
        <v>16</v>
      </c>
      <c r="G2821" s="23">
        <v>0</v>
      </c>
      <c r="H2821" s="25"/>
    </row>
    <row r="2822" spans="1:8" x14ac:dyDescent="0.25">
      <c r="A2822" s="23">
        <v>504082415</v>
      </c>
      <c r="B2822" s="23" t="s">
        <v>48</v>
      </c>
      <c r="C2822" s="24">
        <v>44078</v>
      </c>
      <c r="D2822" s="23" t="s">
        <v>1016</v>
      </c>
      <c r="E2822" s="24">
        <v>44140</v>
      </c>
      <c r="F2822" s="23">
        <v>37</v>
      </c>
      <c r="G2822" s="23">
        <v>0</v>
      </c>
      <c r="H2822" s="25"/>
    </row>
    <row r="2823" spans="1:8" x14ac:dyDescent="0.25">
      <c r="A2823" s="23">
        <v>504085786</v>
      </c>
      <c r="B2823" s="23" t="s">
        <v>48</v>
      </c>
      <c r="C2823" s="24">
        <v>44078</v>
      </c>
      <c r="D2823" s="23" t="s">
        <v>1016</v>
      </c>
      <c r="E2823" s="24">
        <v>44140</v>
      </c>
      <c r="F2823" s="23">
        <v>5</v>
      </c>
      <c r="G2823" s="23">
        <v>0</v>
      </c>
      <c r="H2823" s="25"/>
    </row>
    <row r="2824" spans="1:8" x14ac:dyDescent="0.25">
      <c r="A2824" s="23">
        <v>504100953</v>
      </c>
      <c r="B2824" s="23" t="s">
        <v>48</v>
      </c>
      <c r="C2824" s="24">
        <v>44078</v>
      </c>
      <c r="D2824" s="23" t="s">
        <v>1016</v>
      </c>
      <c r="E2824" s="24">
        <v>44140</v>
      </c>
      <c r="F2824" s="23">
        <v>28</v>
      </c>
      <c r="G2824" s="23">
        <v>0</v>
      </c>
      <c r="H2824" s="25"/>
    </row>
    <row r="2825" spans="1:8" x14ac:dyDescent="0.25">
      <c r="A2825" s="23">
        <v>504125778</v>
      </c>
      <c r="B2825" s="23" t="s">
        <v>48</v>
      </c>
      <c r="C2825" s="24">
        <v>44078</v>
      </c>
      <c r="D2825" s="23" t="s">
        <v>1016</v>
      </c>
      <c r="E2825" s="24">
        <v>44140</v>
      </c>
      <c r="F2825" s="23">
        <v>1491</v>
      </c>
      <c r="G2825" s="23">
        <v>0</v>
      </c>
      <c r="H2825" s="25"/>
    </row>
    <row r="2826" spans="1:8" x14ac:dyDescent="0.25">
      <c r="A2826" s="23">
        <v>504120588</v>
      </c>
      <c r="B2826" s="23" t="s">
        <v>48</v>
      </c>
      <c r="C2826" s="24">
        <v>44078</v>
      </c>
      <c r="D2826" s="23" t="s">
        <v>1016</v>
      </c>
      <c r="E2826" s="24">
        <v>44140</v>
      </c>
      <c r="F2826" s="23">
        <v>6</v>
      </c>
      <c r="G2826" s="23">
        <v>0</v>
      </c>
      <c r="H2826" s="25"/>
    </row>
    <row r="2827" spans="1:8" x14ac:dyDescent="0.25">
      <c r="A2827" s="23">
        <v>504115069</v>
      </c>
      <c r="B2827" s="23" t="s">
        <v>48</v>
      </c>
      <c r="C2827" s="24">
        <v>44078</v>
      </c>
      <c r="D2827" s="23" t="s">
        <v>1016</v>
      </c>
      <c r="E2827" s="24">
        <v>44140</v>
      </c>
      <c r="F2827" s="23">
        <v>133</v>
      </c>
      <c r="G2827" s="23">
        <v>0</v>
      </c>
      <c r="H2827" s="25"/>
    </row>
    <row r="2828" spans="1:8" x14ac:dyDescent="0.25">
      <c r="A2828" s="23">
        <v>504110996</v>
      </c>
      <c r="B2828" s="23" t="s">
        <v>48</v>
      </c>
      <c r="C2828" s="24">
        <v>44078</v>
      </c>
      <c r="D2828" s="23" t="s">
        <v>1016</v>
      </c>
      <c r="E2828" s="24">
        <v>44140</v>
      </c>
      <c r="F2828" s="23">
        <v>335</v>
      </c>
      <c r="G2828" s="23">
        <v>0</v>
      </c>
      <c r="H2828" s="25"/>
    </row>
    <row r="2829" spans="1:8" x14ac:dyDescent="0.25">
      <c r="A2829" s="23">
        <v>504127124</v>
      </c>
      <c r="B2829" s="23" t="s">
        <v>48</v>
      </c>
      <c r="C2829" s="24">
        <v>44078</v>
      </c>
      <c r="D2829" s="23" t="s">
        <v>1016</v>
      </c>
      <c r="E2829" s="24">
        <v>44140</v>
      </c>
      <c r="F2829" s="23">
        <v>198</v>
      </c>
      <c r="G2829" s="23">
        <v>0</v>
      </c>
      <c r="H2829" s="25"/>
    </row>
    <row r="2830" spans="1:8" x14ac:dyDescent="0.25">
      <c r="A2830" s="23">
        <v>504147809</v>
      </c>
      <c r="B2830" s="23" t="s">
        <v>48</v>
      </c>
      <c r="C2830" s="24">
        <v>44078</v>
      </c>
      <c r="D2830" s="23" t="s">
        <v>1016</v>
      </c>
      <c r="E2830" s="24">
        <v>44140</v>
      </c>
      <c r="F2830" s="23">
        <v>11</v>
      </c>
      <c r="G2830" s="23">
        <v>0</v>
      </c>
      <c r="H2830" s="25"/>
    </row>
    <row r="2831" spans="1:8" x14ac:dyDescent="0.25">
      <c r="A2831" s="23">
        <v>504130662</v>
      </c>
      <c r="B2831" s="23" t="s">
        <v>48</v>
      </c>
      <c r="C2831" s="24">
        <v>44078</v>
      </c>
      <c r="D2831" s="23" t="s">
        <v>1016</v>
      </c>
      <c r="E2831" s="24">
        <v>44140</v>
      </c>
      <c r="F2831" s="23">
        <v>185</v>
      </c>
      <c r="G2831" s="23">
        <v>0</v>
      </c>
      <c r="H2831" s="25"/>
    </row>
    <row r="2832" spans="1:8" x14ac:dyDescent="0.25">
      <c r="A2832" s="23">
        <v>504128968</v>
      </c>
      <c r="B2832" s="23" t="s">
        <v>48</v>
      </c>
      <c r="C2832" s="24">
        <v>44078</v>
      </c>
      <c r="D2832" s="23" t="s">
        <v>1016</v>
      </c>
      <c r="E2832" s="24">
        <v>44140</v>
      </c>
      <c r="F2832" s="23">
        <v>23</v>
      </c>
      <c r="G2832" s="23">
        <v>0</v>
      </c>
      <c r="H2832" s="25"/>
    </row>
    <row r="2833" spans="1:8" x14ac:dyDescent="0.25">
      <c r="A2833" s="23">
        <v>504221688</v>
      </c>
      <c r="B2833" s="23" t="s">
        <v>48</v>
      </c>
      <c r="C2833" s="24">
        <v>44078</v>
      </c>
      <c r="D2833" s="23" t="s">
        <v>1016</v>
      </c>
      <c r="E2833" s="24">
        <v>44140</v>
      </c>
      <c r="F2833" s="23">
        <v>18</v>
      </c>
      <c r="G2833" s="23">
        <v>0</v>
      </c>
      <c r="H2833" s="25"/>
    </row>
    <row r="2834" spans="1:8" x14ac:dyDescent="0.25">
      <c r="A2834" s="23">
        <v>504221864</v>
      </c>
      <c r="B2834" s="23" t="s">
        <v>48</v>
      </c>
      <c r="C2834" s="24">
        <v>44078</v>
      </c>
      <c r="D2834" s="23" t="s">
        <v>1016</v>
      </c>
      <c r="E2834" s="24">
        <v>44140</v>
      </c>
      <c r="F2834" s="23">
        <v>20</v>
      </c>
      <c r="G2834" s="23">
        <v>0</v>
      </c>
      <c r="H2834" s="25"/>
    </row>
    <row r="2835" spans="1:8" x14ac:dyDescent="0.25">
      <c r="A2835" s="23">
        <v>504204255</v>
      </c>
      <c r="B2835" s="23" t="s">
        <v>48</v>
      </c>
      <c r="C2835" s="24">
        <v>44078</v>
      </c>
      <c r="D2835" s="23" t="s">
        <v>1016</v>
      </c>
      <c r="E2835" s="24">
        <v>44140</v>
      </c>
      <c r="F2835" s="23">
        <v>12</v>
      </c>
      <c r="G2835" s="23">
        <v>0</v>
      </c>
      <c r="H2835" s="25"/>
    </row>
    <row r="2836" spans="1:8" x14ac:dyDescent="0.25">
      <c r="A2836" s="23">
        <v>504211431</v>
      </c>
      <c r="B2836" s="23" t="s">
        <v>48</v>
      </c>
      <c r="C2836" s="24">
        <v>44078</v>
      </c>
      <c r="D2836" s="23" t="s">
        <v>1016</v>
      </c>
      <c r="E2836" s="24">
        <v>44140</v>
      </c>
      <c r="F2836" s="23">
        <v>20</v>
      </c>
      <c r="G2836" s="23">
        <v>0</v>
      </c>
      <c r="H2836" s="25"/>
    </row>
    <row r="2837" spans="1:8" x14ac:dyDescent="0.25">
      <c r="A2837" s="23">
        <v>504310404</v>
      </c>
      <c r="B2837" s="23" t="s">
        <v>48</v>
      </c>
      <c r="C2837" s="24">
        <v>44078</v>
      </c>
      <c r="D2837" s="23" t="s">
        <v>1016</v>
      </c>
      <c r="E2837" s="24">
        <v>44140</v>
      </c>
      <c r="F2837" s="23">
        <v>73</v>
      </c>
      <c r="G2837" s="23">
        <v>0</v>
      </c>
      <c r="H2837" s="25"/>
    </row>
    <row r="2838" spans="1:8" x14ac:dyDescent="0.25">
      <c r="A2838" s="23">
        <v>504356034</v>
      </c>
      <c r="B2838" s="23" t="s">
        <v>48</v>
      </c>
      <c r="C2838" s="24">
        <v>44078</v>
      </c>
      <c r="D2838" s="23" t="s">
        <v>1016</v>
      </c>
      <c r="E2838" s="24">
        <v>44140</v>
      </c>
      <c r="F2838" s="23">
        <v>159</v>
      </c>
      <c r="G2838" s="23">
        <v>0</v>
      </c>
      <c r="H2838" s="25"/>
    </row>
    <row r="2839" spans="1:8" x14ac:dyDescent="0.25">
      <c r="A2839" s="23">
        <v>504345093</v>
      </c>
      <c r="B2839" s="23" t="s">
        <v>48</v>
      </c>
      <c r="C2839" s="24">
        <v>44078</v>
      </c>
      <c r="D2839" s="23" t="s">
        <v>1016</v>
      </c>
      <c r="E2839" s="24">
        <v>44140</v>
      </c>
      <c r="F2839" s="23">
        <v>181</v>
      </c>
      <c r="G2839" s="23">
        <v>0</v>
      </c>
      <c r="H2839" s="25"/>
    </row>
    <row r="2840" spans="1:8" x14ac:dyDescent="0.25">
      <c r="A2840" s="23">
        <v>504349110</v>
      </c>
      <c r="B2840" s="23" t="s">
        <v>48</v>
      </c>
      <c r="C2840" s="24">
        <v>44078</v>
      </c>
      <c r="D2840" s="23" t="s">
        <v>1016</v>
      </c>
      <c r="E2840" s="24">
        <v>44140</v>
      </c>
      <c r="F2840" s="23">
        <v>32</v>
      </c>
      <c r="G2840" s="23">
        <v>0</v>
      </c>
      <c r="H2840" s="25"/>
    </row>
    <row r="2841" spans="1:8" x14ac:dyDescent="0.25">
      <c r="A2841" s="23">
        <v>504354439</v>
      </c>
      <c r="B2841" s="23" t="s">
        <v>48</v>
      </c>
      <c r="C2841" s="24">
        <v>44078</v>
      </c>
      <c r="D2841" s="23" t="s">
        <v>1016</v>
      </c>
      <c r="E2841" s="24">
        <v>44140</v>
      </c>
      <c r="F2841" s="23">
        <v>119</v>
      </c>
      <c r="G2841" s="23">
        <v>0</v>
      </c>
      <c r="H2841" s="25"/>
    </row>
    <row r="2842" spans="1:8" x14ac:dyDescent="0.25">
      <c r="A2842" s="23">
        <v>504358206</v>
      </c>
      <c r="B2842" s="23" t="s">
        <v>48</v>
      </c>
      <c r="C2842" s="24">
        <v>44078</v>
      </c>
      <c r="D2842" s="23" t="s">
        <v>1016</v>
      </c>
      <c r="E2842" s="24">
        <v>44140</v>
      </c>
      <c r="F2842" s="23">
        <v>112</v>
      </c>
      <c r="G2842" s="23">
        <v>0</v>
      </c>
      <c r="H2842" s="25"/>
    </row>
    <row r="2843" spans="1:8" x14ac:dyDescent="0.25">
      <c r="A2843" s="23">
        <v>504327363</v>
      </c>
      <c r="B2843" s="23" t="s">
        <v>48</v>
      </c>
      <c r="C2843" s="24">
        <v>44078</v>
      </c>
      <c r="D2843" s="23" t="s">
        <v>1016</v>
      </c>
      <c r="E2843" s="24">
        <v>44140</v>
      </c>
      <c r="F2843" s="23">
        <v>36</v>
      </c>
      <c r="G2843" s="23">
        <v>0</v>
      </c>
      <c r="H2843" s="25"/>
    </row>
    <row r="2844" spans="1:8" x14ac:dyDescent="0.25">
      <c r="A2844" s="23">
        <v>504381689</v>
      </c>
      <c r="B2844" s="23" t="s">
        <v>48</v>
      </c>
      <c r="C2844" s="24">
        <v>44078</v>
      </c>
      <c r="D2844" s="23" t="s">
        <v>1016</v>
      </c>
      <c r="E2844" s="24">
        <v>44140</v>
      </c>
      <c r="F2844" s="23">
        <v>18</v>
      </c>
      <c r="G2844" s="23">
        <v>0</v>
      </c>
      <c r="H2844" s="25"/>
    </row>
    <row r="2845" spans="1:8" x14ac:dyDescent="0.25">
      <c r="A2845" s="23">
        <v>504373161</v>
      </c>
      <c r="B2845" s="23" t="s">
        <v>48</v>
      </c>
      <c r="C2845" s="24">
        <v>44078</v>
      </c>
      <c r="D2845" s="23" t="s">
        <v>1016</v>
      </c>
      <c r="E2845" s="24">
        <v>44140</v>
      </c>
      <c r="F2845" s="23">
        <v>83</v>
      </c>
      <c r="G2845" s="23">
        <v>0</v>
      </c>
      <c r="H2845" s="25"/>
    </row>
    <row r="2846" spans="1:8" x14ac:dyDescent="0.25">
      <c r="A2846" s="23">
        <v>504375094</v>
      </c>
      <c r="B2846" s="23" t="s">
        <v>48</v>
      </c>
      <c r="C2846" s="24">
        <v>44078</v>
      </c>
      <c r="D2846" s="23" t="s">
        <v>1016</v>
      </c>
      <c r="E2846" s="24">
        <v>44140</v>
      </c>
      <c r="F2846" s="23">
        <v>118</v>
      </c>
      <c r="G2846" s="23">
        <v>0</v>
      </c>
      <c r="H2846" s="25"/>
    </row>
    <row r="2847" spans="1:8" x14ac:dyDescent="0.25">
      <c r="A2847" s="23">
        <v>504364902</v>
      </c>
      <c r="B2847" s="23" t="s">
        <v>48</v>
      </c>
      <c r="C2847" s="24">
        <v>44078</v>
      </c>
      <c r="D2847" s="23" t="s">
        <v>1016</v>
      </c>
      <c r="E2847" s="24">
        <v>44140</v>
      </c>
      <c r="F2847" s="23">
        <v>102</v>
      </c>
      <c r="G2847" s="23">
        <v>0</v>
      </c>
      <c r="H2847" s="25"/>
    </row>
    <row r="2848" spans="1:8" x14ac:dyDescent="0.25">
      <c r="A2848" s="23">
        <v>504370702</v>
      </c>
      <c r="B2848" s="23" t="s">
        <v>48</v>
      </c>
      <c r="C2848" s="24">
        <v>44078</v>
      </c>
      <c r="D2848" s="23" t="s">
        <v>1016</v>
      </c>
      <c r="E2848" s="24">
        <v>44140</v>
      </c>
      <c r="F2848" s="23">
        <v>24</v>
      </c>
      <c r="G2848" s="23">
        <v>0</v>
      </c>
      <c r="H2848" s="25"/>
    </row>
    <row r="2849" spans="1:8" x14ac:dyDescent="0.25">
      <c r="A2849" s="23">
        <v>504382791</v>
      </c>
      <c r="B2849" s="23" t="s">
        <v>48</v>
      </c>
      <c r="C2849" s="24">
        <v>44078</v>
      </c>
      <c r="D2849" s="23" t="s">
        <v>1016</v>
      </c>
      <c r="E2849" s="24">
        <v>44140</v>
      </c>
      <c r="F2849" s="23">
        <v>213</v>
      </c>
      <c r="G2849" s="23">
        <v>0</v>
      </c>
      <c r="H2849" s="25"/>
    </row>
    <row r="2850" spans="1:8" x14ac:dyDescent="0.25">
      <c r="A2850" s="23">
        <v>504385767</v>
      </c>
      <c r="B2850" s="23" t="s">
        <v>48</v>
      </c>
      <c r="C2850" s="24">
        <v>44078</v>
      </c>
      <c r="D2850" s="23" t="s">
        <v>1016</v>
      </c>
      <c r="E2850" s="24">
        <v>44140</v>
      </c>
      <c r="F2850" s="23">
        <v>92</v>
      </c>
      <c r="G2850" s="23">
        <v>0</v>
      </c>
      <c r="H2850" s="25"/>
    </row>
    <row r="2851" spans="1:8" x14ac:dyDescent="0.25">
      <c r="A2851" s="23">
        <v>504372225</v>
      </c>
      <c r="B2851" s="23" t="s">
        <v>48</v>
      </c>
      <c r="C2851" s="24">
        <v>44078</v>
      </c>
      <c r="D2851" s="23" t="s">
        <v>1016</v>
      </c>
      <c r="E2851" s="24">
        <v>44140</v>
      </c>
      <c r="F2851" s="23">
        <v>116</v>
      </c>
      <c r="G2851" s="23">
        <v>0</v>
      </c>
      <c r="H2851" s="25"/>
    </row>
    <row r="2852" spans="1:8" x14ac:dyDescent="0.25">
      <c r="A2852" s="23">
        <v>504388425</v>
      </c>
      <c r="B2852" s="23" t="s">
        <v>48</v>
      </c>
      <c r="C2852" s="24">
        <v>44078</v>
      </c>
      <c r="D2852" s="23" t="s">
        <v>1016</v>
      </c>
      <c r="E2852" s="24">
        <v>44140</v>
      </c>
      <c r="F2852" s="23">
        <v>192</v>
      </c>
      <c r="G2852" s="23">
        <v>0</v>
      </c>
      <c r="H2852" s="25"/>
    </row>
    <row r="2853" spans="1:8" x14ac:dyDescent="0.25">
      <c r="A2853" s="23">
        <v>504386427</v>
      </c>
      <c r="B2853" s="23" t="s">
        <v>48</v>
      </c>
      <c r="C2853" s="24">
        <v>44078</v>
      </c>
      <c r="D2853" s="23" t="s">
        <v>1016</v>
      </c>
      <c r="E2853" s="24">
        <v>44140</v>
      </c>
      <c r="F2853" s="23">
        <v>26</v>
      </c>
      <c r="G2853" s="23">
        <v>0</v>
      </c>
      <c r="H2853" s="25"/>
    </row>
    <row r="2854" spans="1:8" x14ac:dyDescent="0.25">
      <c r="A2854" s="23">
        <v>504387086</v>
      </c>
      <c r="B2854" s="23" t="s">
        <v>48</v>
      </c>
      <c r="C2854" s="24">
        <v>44078</v>
      </c>
      <c r="D2854" s="23" t="s">
        <v>1016</v>
      </c>
      <c r="E2854" s="24">
        <v>44140</v>
      </c>
      <c r="F2854" s="23">
        <v>10</v>
      </c>
      <c r="G2854" s="23">
        <v>0</v>
      </c>
      <c r="H2854" s="25"/>
    </row>
    <row r="2855" spans="1:8" x14ac:dyDescent="0.25">
      <c r="A2855" s="23">
        <v>504388271</v>
      </c>
      <c r="B2855" s="23" t="s">
        <v>48</v>
      </c>
      <c r="C2855" s="24">
        <v>44078</v>
      </c>
      <c r="D2855" s="23" t="s">
        <v>1016</v>
      </c>
      <c r="E2855" s="24">
        <v>44140</v>
      </c>
      <c r="F2855" s="23">
        <v>64</v>
      </c>
      <c r="G2855" s="23">
        <v>0</v>
      </c>
      <c r="H2855" s="25"/>
    </row>
    <row r="2856" spans="1:8" x14ac:dyDescent="0.25">
      <c r="A2856" s="23">
        <v>504389794</v>
      </c>
      <c r="B2856" s="23" t="s">
        <v>48</v>
      </c>
      <c r="C2856" s="24">
        <v>44078</v>
      </c>
      <c r="D2856" s="23" t="s">
        <v>1016</v>
      </c>
      <c r="E2856" s="24">
        <v>44140</v>
      </c>
      <c r="F2856" s="23">
        <v>21</v>
      </c>
      <c r="G2856" s="23">
        <v>0</v>
      </c>
      <c r="H2856" s="25"/>
    </row>
    <row r="2857" spans="1:8" x14ac:dyDescent="0.25">
      <c r="A2857" s="23">
        <v>5801404900</v>
      </c>
      <c r="B2857" s="23" t="s">
        <v>48</v>
      </c>
      <c r="C2857" s="24">
        <v>44078</v>
      </c>
      <c r="D2857" s="23" t="s">
        <v>1016</v>
      </c>
      <c r="E2857" s="24">
        <v>44140</v>
      </c>
      <c r="F2857" s="23">
        <v>1</v>
      </c>
      <c r="G2857" s="23">
        <v>0</v>
      </c>
      <c r="H2857" s="25"/>
    </row>
    <row r="2858" spans="1:8" x14ac:dyDescent="0.25">
      <c r="A2858" s="23">
        <v>5801403054</v>
      </c>
      <c r="B2858" s="23" t="s">
        <v>48</v>
      </c>
      <c r="C2858" s="24">
        <v>44078</v>
      </c>
      <c r="D2858" s="23" t="s">
        <v>1016</v>
      </c>
      <c r="E2858" s="24">
        <v>44140</v>
      </c>
      <c r="F2858" s="23">
        <v>29</v>
      </c>
      <c r="G2858" s="23">
        <v>0</v>
      </c>
      <c r="H2858" s="25"/>
    </row>
    <row r="2859" spans="1:8" x14ac:dyDescent="0.25">
      <c r="A2859" s="23">
        <v>5801393738</v>
      </c>
      <c r="B2859" s="23" t="s">
        <v>48</v>
      </c>
      <c r="C2859" s="24">
        <v>44078</v>
      </c>
      <c r="D2859" s="23" t="s">
        <v>1016</v>
      </c>
      <c r="E2859" s="24">
        <v>44140</v>
      </c>
      <c r="F2859" s="23">
        <v>20</v>
      </c>
      <c r="G2859" s="23">
        <v>0</v>
      </c>
      <c r="H2859" s="25"/>
    </row>
    <row r="2860" spans="1:8" x14ac:dyDescent="0.25">
      <c r="A2860" s="23">
        <v>5801376667</v>
      </c>
      <c r="B2860" s="23" t="s">
        <v>48</v>
      </c>
      <c r="C2860" s="24">
        <v>44078</v>
      </c>
      <c r="D2860" s="23" t="s">
        <v>1016</v>
      </c>
      <c r="E2860" s="24">
        <v>44140</v>
      </c>
      <c r="F2860" s="23">
        <v>11</v>
      </c>
      <c r="G2860" s="23">
        <v>0</v>
      </c>
      <c r="H2860" s="25"/>
    </row>
    <row r="2861" spans="1:8" x14ac:dyDescent="0.25">
      <c r="A2861" s="23">
        <v>5801389770</v>
      </c>
      <c r="B2861" s="23" t="s">
        <v>48</v>
      </c>
      <c r="C2861" s="24">
        <v>44078</v>
      </c>
      <c r="D2861" s="23" t="s">
        <v>1016</v>
      </c>
      <c r="E2861" s="24">
        <v>44140</v>
      </c>
      <c r="F2861" s="23">
        <v>1</v>
      </c>
      <c r="G2861" s="23">
        <v>0</v>
      </c>
      <c r="H2861" s="25"/>
    </row>
    <row r="2862" spans="1:8" x14ac:dyDescent="0.25">
      <c r="A2862" s="23">
        <v>5801474514</v>
      </c>
      <c r="B2862" s="23" t="s">
        <v>48</v>
      </c>
      <c r="C2862" s="24">
        <v>44078</v>
      </c>
      <c r="D2862" s="23" t="s">
        <v>1016</v>
      </c>
      <c r="E2862" s="24">
        <v>44140</v>
      </c>
      <c r="F2862" s="23">
        <v>25</v>
      </c>
      <c r="G2862" s="23">
        <v>0</v>
      </c>
      <c r="H2862" s="25"/>
    </row>
    <row r="2863" spans="1:8" x14ac:dyDescent="0.25">
      <c r="A2863" s="23">
        <v>5801452801</v>
      </c>
      <c r="B2863" s="23" t="s">
        <v>48</v>
      </c>
      <c r="C2863" s="24">
        <v>44078</v>
      </c>
      <c r="D2863" s="23" t="s">
        <v>1016</v>
      </c>
      <c r="E2863" s="24">
        <v>44140</v>
      </c>
      <c r="F2863" s="23">
        <v>139</v>
      </c>
      <c r="G2863" s="23">
        <v>0</v>
      </c>
      <c r="H2863" s="25"/>
    </row>
    <row r="2864" spans="1:8" x14ac:dyDescent="0.25">
      <c r="A2864" s="23">
        <v>5801440635</v>
      </c>
      <c r="B2864" s="23" t="s">
        <v>48</v>
      </c>
      <c r="C2864" s="24">
        <v>44078</v>
      </c>
      <c r="D2864" s="23" t="s">
        <v>1016</v>
      </c>
      <c r="E2864" s="24">
        <v>44140</v>
      </c>
      <c r="F2864" s="23">
        <v>20</v>
      </c>
      <c r="G2864" s="23">
        <v>5</v>
      </c>
      <c r="H2864" s="25"/>
    </row>
    <row r="2865" spans="1:8" x14ac:dyDescent="0.25">
      <c r="A2865" s="23">
        <v>5801391628</v>
      </c>
      <c r="B2865" s="23" t="s">
        <v>48</v>
      </c>
      <c r="C2865" s="24">
        <v>44078</v>
      </c>
      <c r="D2865" s="23" t="s">
        <v>1016</v>
      </c>
      <c r="E2865" s="24">
        <v>44140</v>
      </c>
      <c r="F2865" s="23">
        <v>15</v>
      </c>
      <c r="G2865" s="23">
        <v>0</v>
      </c>
      <c r="H2865" s="25"/>
    </row>
    <row r="2866" spans="1:8" x14ac:dyDescent="0.25">
      <c r="A2866" s="23">
        <v>5801459250</v>
      </c>
      <c r="B2866" s="23" t="s">
        <v>48</v>
      </c>
      <c r="C2866" s="24">
        <v>44078</v>
      </c>
      <c r="D2866" s="23" t="s">
        <v>1016</v>
      </c>
      <c r="E2866" s="24">
        <v>44140</v>
      </c>
      <c r="F2866" s="23">
        <v>29</v>
      </c>
      <c r="G2866" s="23">
        <v>0</v>
      </c>
      <c r="H2866" s="25"/>
    </row>
    <row r="2867" spans="1:8" x14ac:dyDescent="0.25">
      <c r="A2867" s="23">
        <v>5801391631</v>
      </c>
      <c r="B2867" s="23" t="s">
        <v>48</v>
      </c>
      <c r="C2867" s="24">
        <v>44078</v>
      </c>
      <c r="D2867" s="23" t="s">
        <v>1016</v>
      </c>
      <c r="E2867" s="24">
        <v>44140</v>
      </c>
      <c r="F2867" s="23">
        <v>7</v>
      </c>
      <c r="G2867" s="23">
        <v>0</v>
      </c>
      <c r="H2867" s="25"/>
    </row>
    <row r="2868" spans="1:8" x14ac:dyDescent="0.25">
      <c r="A2868" s="23">
        <v>5801366964</v>
      </c>
      <c r="B2868" s="23" t="s">
        <v>48</v>
      </c>
      <c r="C2868" s="24">
        <v>44078</v>
      </c>
      <c r="D2868" s="23" t="s">
        <v>1016</v>
      </c>
      <c r="E2868" s="24">
        <v>44140</v>
      </c>
      <c r="F2868" s="23">
        <v>100</v>
      </c>
      <c r="G2868" s="23">
        <v>0</v>
      </c>
      <c r="H2868" s="25"/>
    </row>
    <row r="2869" spans="1:8" x14ac:dyDescent="0.25">
      <c r="A2869" s="23">
        <v>5801447841</v>
      </c>
      <c r="B2869" s="23" t="s">
        <v>48</v>
      </c>
      <c r="C2869" s="24">
        <v>44078</v>
      </c>
      <c r="D2869" s="23" t="s">
        <v>1016</v>
      </c>
      <c r="E2869" s="24">
        <v>44140</v>
      </c>
      <c r="F2869" s="23">
        <v>18</v>
      </c>
      <c r="G2869" s="23">
        <v>0</v>
      </c>
      <c r="H2869" s="25"/>
    </row>
    <row r="2870" spans="1:8" x14ac:dyDescent="0.25">
      <c r="A2870" s="23">
        <v>5801507418</v>
      </c>
      <c r="B2870" s="23" t="s">
        <v>48</v>
      </c>
      <c r="C2870" s="24">
        <v>44078</v>
      </c>
      <c r="D2870" s="23" t="s">
        <v>1016</v>
      </c>
      <c r="E2870" s="24">
        <v>44140</v>
      </c>
      <c r="F2870" s="23">
        <v>25</v>
      </c>
      <c r="G2870" s="23">
        <v>0</v>
      </c>
      <c r="H2870" s="25"/>
    </row>
    <row r="2871" spans="1:8" x14ac:dyDescent="0.25">
      <c r="A2871" s="23">
        <v>5801600393</v>
      </c>
      <c r="B2871" s="23" t="s">
        <v>48</v>
      </c>
      <c r="C2871" s="24">
        <v>44078</v>
      </c>
      <c r="D2871" s="23" t="s">
        <v>1016</v>
      </c>
      <c r="E2871" s="24">
        <v>44140</v>
      </c>
      <c r="F2871" s="23">
        <v>15</v>
      </c>
      <c r="G2871" s="23">
        <v>0</v>
      </c>
      <c r="H2871" s="25"/>
    </row>
    <row r="2872" spans="1:8" x14ac:dyDescent="0.25">
      <c r="A2872" s="23">
        <v>5801551544</v>
      </c>
      <c r="B2872" s="23" t="s">
        <v>48</v>
      </c>
      <c r="C2872" s="24">
        <v>44078</v>
      </c>
      <c r="D2872" s="23" t="s">
        <v>1016</v>
      </c>
      <c r="E2872" s="24">
        <v>44140</v>
      </c>
      <c r="F2872" s="23">
        <v>114</v>
      </c>
      <c r="G2872" s="23">
        <v>0</v>
      </c>
      <c r="H2872" s="25"/>
    </row>
    <row r="2873" spans="1:8" x14ac:dyDescent="0.25">
      <c r="A2873" s="23">
        <v>5801551116</v>
      </c>
      <c r="B2873" s="23" t="s">
        <v>48</v>
      </c>
      <c r="C2873" s="24">
        <v>44078</v>
      </c>
      <c r="D2873" s="23" t="s">
        <v>1016</v>
      </c>
      <c r="E2873" s="24">
        <v>44140</v>
      </c>
      <c r="F2873" s="23">
        <v>6</v>
      </c>
      <c r="G2873" s="23">
        <v>0</v>
      </c>
      <c r="H2873" s="25"/>
    </row>
    <row r="2874" spans="1:8" x14ac:dyDescent="0.25">
      <c r="A2874" s="23">
        <v>5801505241</v>
      </c>
      <c r="B2874" s="23" t="s">
        <v>48</v>
      </c>
      <c r="C2874" s="24">
        <v>44078</v>
      </c>
      <c r="D2874" s="23" t="s">
        <v>1016</v>
      </c>
      <c r="E2874" s="24">
        <v>44140</v>
      </c>
      <c r="F2874" s="23">
        <v>28</v>
      </c>
      <c r="G2874" s="23">
        <v>0</v>
      </c>
      <c r="H2874" s="25"/>
    </row>
    <row r="2875" spans="1:8" x14ac:dyDescent="0.25">
      <c r="A2875" s="23">
        <v>5801601356</v>
      </c>
      <c r="B2875" s="23" t="s">
        <v>48</v>
      </c>
      <c r="C2875" s="24">
        <v>44078</v>
      </c>
      <c r="D2875" s="23" t="s">
        <v>1016</v>
      </c>
      <c r="E2875" s="24">
        <v>44140</v>
      </c>
      <c r="F2875" s="23">
        <v>2</v>
      </c>
      <c r="G2875" s="23">
        <v>0</v>
      </c>
      <c r="H2875" s="25"/>
    </row>
    <row r="2876" spans="1:8" x14ac:dyDescent="0.25">
      <c r="A2876" s="23">
        <v>5801561321</v>
      </c>
      <c r="B2876" s="23" t="s">
        <v>48</v>
      </c>
      <c r="C2876" s="24">
        <v>44078</v>
      </c>
      <c r="D2876" s="23" t="s">
        <v>1016</v>
      </c>
      <c r="E2876" s="24">
        <v>44140</v>
      </c>
      <c r="F2876" s="23">
        <v>152</v>
      </c>
      <c r="G2876" s="23">
        <v>0</v>
      </c>
      <c r="H2876" s="25"/>
    </row>
    <row r="2877" spans="1:8" x14ac:dyDescent="0.25">
      <c r="A2877" s="23">
        <v>5801529822</v>
      </c>
      <c r="B2877" s="23" t="s">
        <v>48</v>
      </c>
      <c r="C2877" s="24">
        <v>44078</v>
      </c>
      <c r="D2877" s="23" t="s">
        <v>1016</v>
      </c>
      <c r="E2877" s="24">
        <v>44140</v>
      </c>
      <c r="F2877" s="23">
        <v>49</v>
      </c>
      <c r="G2877" s="23">
        <v>0</v>
      </c>
      <c r="H2877" s="25"/>
    </row>
    <row r="2878" spans="1:8" x14ac:dyDescent="0.25">
      <c r="A2878" s="23">
        <v>5801612178</v>
      </c>
      <c r="B2878" s="23" t="s">
        <v>48</v>
      </c>
      <c r="C2878" s="24">
        <v>44078</v>
      </c>
      <c r="D2878" s="23" t="s">
        <v>1016</v>
      </c>
      <c r="E2878" s="24">
        <v>44140</v>
      </c>
      <c r="F2878" s="23">
        <v>32</v>
      </c>
      <c r="G2878" s="23">
        <v>0</v>
      </c>
      <c r="H2878" s="25"/>
    </row>
    <row r="2879" spans="1:8" x14ac:dyDescent="0.25">
      <c r="A2879" s="23">
        <v>5801506923</v>
      </c>
      <c r="B2879" s="23" t="s">
        <v>48</v>
      </c>
      <c r="C2879" s="24">
        <v>44078</v>
      </c>
      <c r="D2879" s="23" t="s">
        <v>1016</v>
      </c>
      <c r="E2879" s="24">
        <v>44140</v>
      </c>
      <c r="F2879" s="23">
        <v>35</v>
      </c>
      <c r="G2879" s="23">
        <v>0</v>
      </c>
      <c r="H2879" s="25"/>
    </row>
    <row r="2880" spans="1:8" x14ac:dyDescent="0.25">
      <c r="A2880" s="23">
        <v>5801491235</v>
      </c>
      <c r="B2880" s="23" t="s">
        <v>48</v>
      </c>
      <c r="C2880" s="24">
        <v>44078</v>
      </c>
      <c r="D2880" s="23" t="s">
        <v>1016</v>
      </c>
      <c r="E2880" s="24">
        <v>44140</v>
      </c>
      <c r="F2880" s="23">
        <v>49</v>
      </c>
      <c r="G2880" s="23">
        <v>0</v>
      </c>
      <c r="H2880" s="25"/>
    </row>
    <row r="2881" spans="1:8" x14ac:dyDescent="0.25">
      <c r="A2881" s="23">
        <v>5801512847</v>
      </c>
      <c r="B2881" s="23" t="s">
        <v>48</v>
      </c>
      <c r="C2881" s="24">
        <v>44078</v>
      </c>
      <c r="D2881" s="23" t="s">
        <v>1016</v>
      </c>
      <c r="E2881" s="24">
        <v>44140</v>
      </c>
      <c r="F2881" s="23">
        <v>60</v>
      </c>
      <c r="G2881" s="23">
        <v>0</v>
      </c>
      <c r="H2881" s="25"/>
    </row>
    <row r="2882" spans="1:8" x14ac:dyDescent="0.25">
      <c r="A2882" s="23">
        <v>5801669637</v>
      </c>
      <c r="B2882" s="23" t="s">
        <v>48</v>
      </c>
      <c r="C2882" s="24">
        <v>44078</v>
      </c>
      <c r="D2882" s="23" t="s">
        <v>1016</v>
      </c>
      <c r="E2882" s="24">
        <v>44140</v>
      </c>
      <c r="F2882" s="23">
        <v>98</v>
      </c>
      <c r="G2882" s="23">
        <v>0</v>
      </c>
      <c r="H2882" s="25"/>
    </row>
    <row r="2883" spans="1:8" x14ac:dyDescent="0.25">
      <c r="A2883" s="23">
        <v>5801557490</v>
      </c>
      <c r="B2883" s="23" t="s">
        <v>48</v>
      </c>
      <c r="C2883" s="24">
        <v>44078</v>
      </c>
      <c r="D2883" s="23" t="s">
        <v>1016</v>
      </c>
      <c r="E2883" s="24">
        <v>44140</v>
      </c>
      <c r="F2883" s="23">
        <v>45</v>
      </c>
      <c r="G2883" s="23">
        <v>0</v>
      </c>
      <c r="H2883" s="25"/>
    </row>
    <row r="2884" spans="1:8" x14ac:dyDescent="0.25">
      <c r="A2884" s="23">
        <v>5801669673</v>
      </c>
      <c r="B2884" s="23" t="s">
        <v>48</v>
      </c>
      <c r="C2884" s="24">
        <v>44078</v>
      </c>
      <c r="D2884" s="23" t="s">
        <v>1016</v>
      </c>
      <c r="E2884" s="24">
        <v>44140</v>
      </c>
      <c r="F2884" s="23">
        <v>2</v>
      </c>
      <c r="G2884" s="23">
        <v>0</v>
      </c>
      <c r="H2884" s="25"/>
    </row>
    <row r="2885" spans="1:8" x14ac:dyDescent="0.25">
      <c r="A2885" s="23">
        <v>5801810015</v>
      </c>
      <c r="B2885" s="23" t="s">
        <v>48</v>
      </c>
      <c r="C2885" s="24">
        <v>44078</v>
      </c>
      <c r="D2885" s="23" t="s">
        <v>1016</v>
      </c>
      <c r="E2885" s="24">
        <v>44140</v>
      </c>
      <c r="F2885" s="23">
        <v>78</v>
      </c>
      <c r="G2885" s="23">
        <v>0</v>
      </c>
      <c r="H2885" s="25"/>
    </row>
    <row r="2886" spans="1:8" x14ac:dyDescent="0.25">
      <c r="A2886" s="23">
        <v>5801670837</v>
      </c>
      <c r="B2886" s="23" t="s">
        <v>48</v>
      </c>
      <c r="C2886" s="24">
        <v>44078</v>
      </c>
      <c r="D2886" s="23" t="s">
        <v>1016</v>
      </c>
      <c r="E2886" s="24">
        <v>44140</v>
      </c>
      <c r="F2886" s="23">
        <v>39</v>
      </c>
      <c r="G2886" s="23">
        <v>0</v>
      </c>
      <c r="H2886" s="25"/>
    </row>
    <row r="2887" spans="1:8" x14ac:dyDescent="0.25">
      <c r="A2887" s="23">
        <v>5801639369</v>
      </c>
      <c r="B2887" s="23" t="s">
        <v>48</v>
      </c>
      <c r="C2887" s="24">
        <v>44078</v>
      </c>
      <c r="D2887" s="23" t="s">
        <v>1016</v>
      </c>
      <c r="E2887" s="24">
        <v>44140</v>
      </c>
      <c r="F2887" s="23">
        <v>161</v>
      </c>
      <c r="G2887" s="23">
        <v>0</v>
      </c>
      <c r="H2887" s="25"/>
    </row>
    <row r="2888" spans="1:8" x14ac:dyDescent="0.25">
      <c r="A2888" s="23">
        <v>5801806777</v>
      </c>
      <c r="B2888" s="23" t="s">
        <v>48</v>
      </c>
      <c r="C2888" s="24">
        <v>44078</v>
      </c>
      <c r="D2888" s="23" t="s">
        <v>1016</v>
      </c>
      <c r="E2888" s="24">
        <v>44140</v>
      </c>
      <c r="F2888" s="23">
        <v>64</v>
      </c>
      <c r="G2888" s="23">
        <v>0</v>
      </c>
      <c r="H2888" s="25"/>
    </row>
    <row r="2889" spans="1:8" x14ac:dyDescent="0.25">
      <c r="A2889" s="23">
        <v>5801730970</v>
      </c>
      <c r="B2889" s="23" t="s">
        <v>48</v>
      </c>
      <c r="C2889" s="24">
        <v>44078</v>
      </c>
      <c r="D2889" s="23" t="s">
        <v>1016</v>
      </c>
      <c r="E2889" s="24">
        <v>44140</v>
      </c>
      <c r="F2889" s="23">
        <v>10</v>
      </c>
      <c r="G2889" s="23">
        <v>0</v>
      </c>
      <c r="H2889" s="25"/>
    </row>
    <row r="2890" spans="1:8" x14ac:dyDescent="0.25">
      <c r="A2890" s="23">
        <v>5801700593</v>
      </c>
      <c r="B2890" s="23" t="s">
        <v>48</v>
      </c>
      <c r="C2890" s="24">
        <v>44078</v>
      </c>
      <c r="D2890" s="23" t="s">
        <v>1016</v>
      </c>
      <c r="E2890" s="24">
        <v>44140</v>
      </c>
      <c r="F2890" s="23">
        <v>9</v>
      </c>
      <c r="G2890" s="23">
        <v>0</v>
      </c>
      <c r="H2890" s="25"/>
    </row>
    <row r="2891" spans="1:8" x14ac:dyDescent="0.25">
      <c r="A2891" s="23">
        <v>5801694905</v>
      </c>
      <c r="B2891" s="23" t="s">
        <v>48</v>
      </c>
      <c r="C2891" s="24">
        <v>44078</v>
      </c>
      <c r="D2891" s="23" t="s">
        <v>1016</v>
      </c>
      <c r="E2891" s="24">
        <v>44140</v>
      </c>
      <c r="F2891" s="23">
        <v>1</v>
      </c>
      <c r="G2891" s="23">
        <v>0</v>
      </c>
      <c r="H2891" s="25"/>
    </row>
    <row r="2892" spans="1:8" x14ac:dyDescent="0.25">
      <c r="A2892" s="23">
        <v>5801674660</v>
      </c>
      <c r="B2892" s="23" t="s">
        <v>48</v>
      </c>
      <c r="C2892" s="24">
        <v>44078</v>
      </c>
      <c r="D2892" s="23" t="s">
        <v>1016</v>
      </c>
      <c r="E2892" s="24">
        <v>44140</v>
      </c>
      <c r="F2892" s="23">
        <v>15</v>
      </c>
      <c r="G2892" s="23">
        <v>0</v>
      </c>
      <c r="H2892" s="25"/>
    </row>
    <row r="2893" spans="1:8" x14ac:dyDescent="0.25">
      <c r="A2893" s="23">
        <v>5801644615</v>
      </c>
      <c r="B2893" s="23" t="s">
        <v>48</v>
      </c>
      <c r="C2893" s="24">
        <v>44078</v>
      </c>
      <c r="D2893" s="23" t="s">
        <v>1016</v>
      </c>
      <c r="E2893" s="24">
        <v>44140</v>
      </c>
      <c r="F2893" s="23">
        <v>10</v>
      </c>
      <c r="G2893" s="23">
        <v>0</v>
      </c>
      <c r="H2893" s="25"/>
    </row>
    <row r="2894" spans="1:8" x14ac:dyDescent="0.25">
      <c r="A2894" s="23">
        <v>5801647054</v>
      </c>
      <c r="B2894" s="23" t="s">
        <v>48</v>
      </c>
      <c r="C2894" s="24">
        <v>44078</v>
      </c>
      <c r="D2894" s="23" t="s">
        <v>1016</v>
      </c>
      <c r="E2894" s="24">
        <v>44140</v>
      </c>
      <c r="F2894" s="23">
        <v>41</v>
      </c>
      <c r="G2894" s="23">
        <v>0</v>
      </c>
      <c r="H2894" s="25"/>
    </row>
    <row r="2895" spans="1:8" x14ac:dyDescent="0.25">
      <c r="A2895" s="23">
        <v>5801716875</v>
      </c>
      <c r="B2895" s="23" t="s">
        <v>48</v>
      </c>
      <c r="C2895" s="24">
        <v>44078</v>
      </c>
      <c r="D2895" s="23" t="s">
        <v>1016</v>
      </c>
      <c r="E2895" s="24">
        <v>44140</v>
      </c>
      <c r="F2895" s="23">
        <v>1</v>
      </c>
      <c r="G2895" s="23">
        <v>0</v>
      </c>
      <c r="H2895" s="25"/>
    </row>
    <row r="2896" spans="1:8" x14ac:dyDescent="0.25">
      <c r="A2896" s="23">
        <v>5801668914</v>
      </c>
      <c r="B2896" s="23" t="s">
        <v>48</v>
      </c>
      <c r="C2896" s="24">
        <v>44078</v>
      </c>
      <c r="D2896" s="23" t="s">
        <v>1016</v>
      </c>
      <c r="E2896" s="24">
        <v>44140</v>
      </c>
      <c r="F2896" s="23">
        <v>1</v>
      </c>
      <c r="G2896" s="23">
        <v>0</v>
      </c>
      <c r="H2896" s="25"/>
    </row>
    <row r="2897" spans="1:8" x14ac:dyDescent="0.25">
      <c r="A2897" s="23">
        <v>5801633825</v>
      </c>
      <c r="B2897" s="23" t="s">
        <v>48</v>
      </c>
      <c r="C2897" s="24">
        <v>44078</v>
      </c>
      <c r="D2897" s="23" t="s">
        <v>1016</v>
      </c>
      <c r="E2897" s="24">
        <v>44140</v>
      </c>
      <c r="F2897" s="23">
        <v>62</v>
      </c>
      <c r="G2897" s="23">
        <v>0</v>
      </c>
      <c r="H2897" s="25"/>
    </row>
    <row r="2898" spans="1:8" x14ac:dyDescent="0.25">
      <c r="A2898" s="23">
        <v>5801921870</v>
      </c>
      <c r="B2898" s="23" t="s">
        <v>48</v>
      </c>
      <c r="C2898" s="24">
        <v>44078</v>
      </c>
      <c r="D2898" s="23" t="s">
        <v>1016</v>
      </c>
      <c r="E2898" s="24">
        <v>44140</v>
      </c>
      <c r="F2898" s="23">
        <v>65</v>
      </c>
      <c r="G2898" s="23">
        <v>0</v>
      </c>
      <c r="H2898" s="25"/>
    </row>
    <row r="2899" spans="1:8" x14ac:dyDescent="0.25">
      <c r="A2899" s="23">
        <v>5801923074</v>
      </c>
      <c r="B2899" s="23" t="s">
        <v>48</v>
      </c>
      <c r="C2899" s="24">
        <v>44078</v>
      </c>
      <c r="D2899" s="23" t="s">
        <v>1016</v>
      </c>
      <c r="E2899" s="24">
        <v>44140</v>
      </c>
      <c r="F2899" s="23">
        <v>32</v>
      </c>
      <c r="G2899" s="23">
        <v>0</v>
      </c>
      <c r="H2899" s="25"/>
    </row>
    <row r="2900" spans="1:8" x14ac:dyDescent="0.25">
      <c r="A2900" s="23">
        <v>5801922013</v>
      </c>
      <c r="B2900" s="23" t="s">
        <v>48</v>
      </c>
      <c r="C2900" s="24">
        <v>44078</v>
      </c>
      <c r="D2900" s="23" t="s">
        <v>1016</v>
      </c>
      <c r="E2900" s="24">
        <v>44140</v>
      </c>
      <c r="F2900" s="23">
        <v>82</v>
      </c>
      <c r="G2900" s="23">
        <v>0</v>
      </c>
      <c r="H2900" s="25"/>
    </row>
    <row r="2901" spans="1:8" x14ac:dyDescent="0.25">
      <c r="A2901" s="23">
        <v>5802006484</v>
      </c>
      <c r="B2901" s="23" t="s">
        <v>48</v>
      </c>
      <c r="C2901" s="24">
        <v>44078</v>
      </c>
      <c r="D2901" s="23" t="s">
        <v>1016</v>
      </c>
      <c r="E2901" s="24">
        <v>44140</v>
      </c>
      <c r="F2901" s="23">
        <v>7</v>
      </c>
      <c r="G2901" s="23">
        <v>0</v>
      </c>
      <c r="H2901" s="25"/>
    </row>
    <row r="2902" spans="1:8" x14ac:dyDescent="0.25">
      <c r="A2902" s="23">
        <v>5801954660</v>
      </c>
      <c r="B2902" s="23" t="s">
        <v>48</v>
      </c>
      <c r="C2902" s="24">
        <v>44078</v>
      </c>
      <c r="D2902" s="23" t="s">
        <v>1016</v>
      </c>
      <c r="E2902" s="24">
        <v>44140</v>
      </c>
      <c r="F2902" s="23">
        <v>24</v>
      </c>
      <c r="G2902" s="23">
        <v>0</v>
      </c>
      <c r="H2902" s="25"/>
    </row>
    <row r="2903" spans="1:8" x14ac:dyDescent="0.25">
      <c r="A2903" s="23">
        <v>5802061908</v>
      </c>
      <c r="B2903" s="23" t="s">
        <v>48</v>
      </c>
      <c r="C2903" s="24">
        <v>44078</v>
      </c>
      <c r="D2903" s="23" t="s">
        <v>1016</v>
      </c>
      <c r="E2903" s="24">
        <v>44140</v>
      </c>
      <c r="F2903" s="23">
        <v>10</v>
      </c>
      <c r="G2903" s="23">
        <v>0</v>
      </c>
      <c r="H2903" s="25"/>
    </row>
    <row r="2904" spans="1:8" x14ac:dyDescent="0.25">
      <c r="A2904" s="23">
        <v>5802025121</v>
      </c>
      <c r="B2904" s="23" t="s">
        <v>48</v>
      </c>
      <c r="C2904" s="24">
        <v>44078</v>
      </c>
      <c r="D2904" s="23" t="s">
        <v>1016</v>
      </c>
      <c r="E2904" s="24">
        <v>44140</v>
      </c>
      <c r="F2904" s="23">
        <v>10</v>
      </c>
      <c r="G2904" s="23">
        <v>0</v>
      </c>
      <c r="H2904" s="25"/>
    </row>
    <row r="2905" spans="1:8" x14ac:dyDescent="0.25">
      <c r="A2905" s="23">
        <v>5801928307</v>
      </c>
      <c r="B2905" s="23" t="s">
        <v>48</v>
      </c>
      <c r="C2905" s="24">
        <v>44078</v>
      </c>
      <c r="D2905" s="23" t="s">
        <v>1016</v>
      </c>
      <c r="E2905" s="24">
        <v>44140</v>
      </c>
      <c r="F2905" s="23">
        <v>5</v>
      </c>
      <c r="G2905" s="23">
        <v>0</v>
      </c>
      <c r="H2905" s="25"/>
    </row>
    <row r="2906" spans="1:8" x14ac:dyDescent="0.25">
      <c r="A2906" s="23">
        <v>5801859852</v>
      </c>
      <c r="B2906" s="23" t="s">
        <v>48</v>
      </c>
      <c r="C2906" s="24">
        <v>44078</v>
      </c>
      <c r="D2906" s="23" t="s">
        <v>1016</v>
      </c>
      <c r="E2906" s="24">
        <v>44140</v>
      </c>
      <c r="F2906" s="23">
        <v>5</v>
      </c>
      <c r="G2906" s="23">
        <v>0</v>
      </c>
      <c r="H2906" s="25"/>
    </row>
    <row r="2907" spans="1:8" x14ac:dyDescent="0.25">
      <c r="A2907" s="23">
        <v>5802078325</v>
      </c>
      <c r="B2907" s="23" t="s">
        <v>48</v>
      </c>
      <c r="C2907" s="24">
        <v>44078</v>
      </c>
      <c r="D2907" s="23" t="s">
        <v>1016</v>
      </c>
      <c r="E2907" s="24">
        <v>44140</v>
      </c>
      <c r="F2907" s="23">
        <v>69</v>
      </c>
      <c r="G2907" s="23">
        <v>0</v>
      </c>
      <c r="H2907" s="25"/>
    </row>
    <row r="2908" spans="1:8" x14ac:dyDescent="0.25">
      <c r="A2908" s="23">
        <v>5801910657</v>
      </c>
      <c r="B2908" s="23" t="s">
        <v>48</v>
      </c>
      <c r="C2908" s="24">
        <v>44078</v>
      </c>
      <c r="D2908" s="23" t="s">
        <v>1016</v>
      </c>
      <c r="E2908" s="24">
        <v>44140</v>
      </c>
      <c r="F2908" s="23">
        <v>58</v>
      </c>
      <c r="G2908" s="23">
        <v>0</v>
      </c>
      <c r="H2908" s="25"/>
    </row>
    <row r="2909" spans="1:8" x14ac:dyDescent="0.25">
      <c r="A2909" s="23">
        <v>5801935347</v>
      </c>
      <c r="B2909" s="23" t="s">
        <v>48</v>
      </c>
      <c r="C2909" s="24">
        <v>44078</v>
      </c>
      <c r="D2909" s="23" t="s">
        <v>1016</v>
      </c>
      <c r="E2909" s="24">
        <v>44140</v>
      </c>
      <c r="F2909" s="23">
        <v>12</v>
      </c>
      <c r="G2909" s="23">
        <v>0</v>
      </c>
      <c r="H2909" s="25"/>
    </row>
    <row r="2910" spans="1:8" x14ac:dyDescent="0.25">
      <c r="A2910" s="23">
        <v>5801978382</v>
      </c>
      <c r="B2910" s="23" t="s">
        <v>48</v>
      </c>
      <c r="C2910" s="24">
        <v>44078</v>
      </c>
      <c r="D2910" s="23" t="s">
        <v>1016</v>
      </c>
      <c r="E2910" s="24">
        <v>44140</v>
      </c>
      <c r="F2910" s="23">
        <v>39</v>
      </c>
      <c r="G2910" s="23">
        <v>0</v>
      </c>
      <c r="H2910" s="25"/>
    </row>
    <row r="2911" spans="1:8" x14ac:dyDescent="0.25">
      <c r="A2911" s="23">
        <v>5802000942</v>
      </c>
      <c r="B2911" s="23" t="s">
        <v>48</v>
      </c>
      <c r="C2911" s="24">
        <v>44078</v>
      </c>
      <c r="D2911" s="23" t="s">
        <v>1016</v>
      </c>
      <c r="E2911" s="24">
        <v>44140</v>
      </c>
      <c r="F2911" s="23">
        <v>18</v>
      </c>
      <c r="G2911" s="23">
        <v>0</v>
      </c>
      <c r="H2911" s="25"/>
    </row>
    <row r="2912" spans="1:8" x14ac:dyDescent="0.25">
      <c r="A2912" s="23">
        <v>5801938457</v>
      </c>
      <c r="B2912" s="23" t="s">
        <v>48</v>
      </c>
      <c r="C2912" s="24">
        <v>44078</v>
      </c>
      <c r="D2912" s="23" t="s">
        <v>1016</v>
      </c>
      <c r="E2912" s="24">
        <v>44140</v>
      </c>
      <c r="F2912" s="23">
        <v>15</v>
      </c>
      <c r="G2912" s="23">
        <v>0</v>
      </c>
      <c r="H2912" s="25"/>
    </row>
    <row r="2913" spans="1:8" x14ac:dyDescent="0.25">
      <c r="A2913" s="23">
        <v>5801863112</v>
      </c>
      <c r="B2913" s="23" t="s">
        <v>48</v>
      </c>
      <c r="C2913" s="24">
        <v>44078</v>
      </c>
      <c r="D2913" s="23" t="s">
        <v>1016</v>
      </c>
      <c r="E2913" s="24">
        <v>44140</v>
      </c>
      <c r="F2913" s="23">
        <v>11</v>
      </c>
      <c r="G2913" s="23">
        <v>0</v>
      </c>
      <c r="H2913" s="25"/>
    </row>
    <row r="2914" spans="1:8" x14ac:dyDescent="0.25">
      <c r="A2914" s="23">
        <v>5801978385</v>
      </c>
      <c r="B2914" s="23" t="s">
        <v>48</v>
      </c>
      <c r="C2914" s="24">
        <v>44078</v>
      </c>
      <c r="D2914" s="23" t="s">
        <v>1016</v>
      </c>
      <c r="E2914" s="24">
        <v>44140</v>
      </c>
      <c r="F2914" s="23">
        <v>38</v>
      </c>
      <c r="G2914" s="23">
        <v>0</v>
      </c>
      <c r="H2914" s="25"/>
    </row>
    <row r="2915" spans="1:8" x14ac:dyDescent="0.25">
      <c r="A2915" s="23">
        <v>5802336247</v>
      </c>
      <c r="B2915" s="23" t="s">
        <v>48</v>
      </c>
      <c r="C2915" s="24">
        <v>44078</v>
      </c>
      <c r="D2915" s="23" t="s">
        <v>1016</v>
      </c>
      <c r="E2915" s="24">
        <v>44140</v>
      </c>
      <c r="F2915" s="23">
        <v>26</v>
      </c>
      <c r="G2915" s="23">
        <v>0</v>
      </c>
      <c r="H2915" s="25"/>
    </row>
    <row r="2916" spans="1:8" x14ac:dyDescent="0.25">
      <c r="A2916" s="23">
        <v>5802178348</v>
      </c>
      <c r="B2916" s="23" t="s">
        <v>48</v>
      </c>
      <c r="C2916" s="24">
        <v>44078</v>
      </c>
      <c r="D2916" s="23" t="s">
        <v>1016</v>
      </c>
      <c r="E2916" s="24">
        <v>44140</v>
      </c>
      <c r="F2916" s="23">
        <v>40</v>
      </c>
      <c r="G2916" s="23">
        <v>0</v>
      </c>
      <c r="H2916" s="25"/>
    </row>
    <row r="2917" spans="1:8" x14ac:dyDescent="0.25">
      <c r="A2917" s="23">
        <v>5802106518</v>
      </c>
      <c r="B2917" s="23" t="s">
        <v>48</v>
      </c>
      <c r="C2917" s="24">
        <v>44078</v>
      </c>
      <c r="D2917" s="23" t="s">
        <v>1016</v>
      </c>
      <c r="E2917" s="24">
        <v>44140</v>
      </c>
      <c r="F2917" s="23">
        <v>17</v>
      </c>
      <c r="G2917" s="23">
        <v>0</v>
      </c>
      <c r="H2917" s="25"/>
    </row>
    <row r="2918" spans="1:8" x14ac:dyDescent="0.25">
      <c r="A2918" s="23">
        <v>5802178604</v>
      </c>
      <c r="B2918" s="23" t="s">
        <v>48</v>
      </c>
      <c r="C2918" s="24">
        <v>44078</v>
      </c>
      <c r="D2918" s="23" t="s">
        <v>1016</v>
      </c>
      <c r="E2918" s="24">
        <v>44140</v>
      </c>
      <c r="F2918" s="23">
        <v>21</v>
      </c>
      <c r="G2918" s="23">
        <v>0</v>
      </c>
      <c r="H2918" s="25"/>
    </row>
    <row r="2919" spans="1:8" x14ac:dyDescent="0.25">
      <c r="A2919" s="23">
        <v>5802188599</v>
      </c>
      <c r="B2919" s="23" t="s">
        <v>48</v>
      </c>
      <c r="C2919" s="24">
        <v>44078</v>
      </c>
      <c r="D2919" s="23" t="s">
        <v>1016</v>
      </c>
      <c r="E2919" s="24">
        <v>44140</v>
      </c>
      <c r="F2919" s="23">
        <v>12</v>
      </c>
      <c r="G2919" s="23">
        <v>5</v>
      </c>
      <c r="H2919" s="25"/>
    </row>
    <row r="2920" spans="1:8" x14ac:dyDescent="0.25">
      <c r="A2920" s="23">
        <v>5802182432</v>
      </c>
      <c r="B2920" s="23" t="s">
        <v>48</v>
      </c>
      <c r="C2920" s="24">
        <v>44078</v>
      </c>
      <c r="D2920" s="23" t="s">
        <v>1016</v>
      </c>
      <c r="E2920" s="24">
        <v>44140</v>
      </c>
      <c r="F2920" s="23">
        <v>38</v>
      </c>
      <c r="G2920" s="23">
        <v>0</v>
      </c>
      <c r="H2920" s="25"/>
    </row>
    <row r="2921" spans="1:8" x14ac:dyDescent="0.25">
      <c r="A2921" s="23">
        <v>5802465541</v>
      </c>
      <c r="B2921" s="23" t="s">
        <v>48</v>
      </c>
      <c r="C2921" s="24">
        <v>44078</v>
      </c>
      <c r="D2921" s="23" t="s">
        <v>1016</v>
      </c>
      <c r="E2921" s="24">
        <v>44140</v>
      </c>
      <c r="F2921" s="23">
        <v>9</v>
      </c>
      <c r="G2921" s="23">
        <v>0</v>
      </c>
      <c r="H2921" s="25"/>
    </row>
    <row r="2922" spans="1:8" x14ac:dyDescent="0.25">
      <c r="A2922" s="23">
        <v>5802247671</v>
      </c>
      <c r="B2922" s="23" t="s">
        <v>48</v>
      </c>
      <c r="C2922" s="24">
        <v>44078</v>
      </c>
      <c r="D2922" s="23" t="s">
        <v>1016</v>
      </c>
      <c r="E2922" s="24">
        <v>44140</v>
      </c>
      <c r="F2922" s="23">
        <v>6</v>
      </c>
      <c r="G2922" s="23">
        <v>0</v>
      </c>
      <c r="H2922" s="25"/>
    </row>
    <row r="2923" spans="1:8" x14ac:dyDescent="0.25">
      <c r="A2923" s="23">
        <v>2995138</v>
      </c>
      <c r="B2923" s="23" t="s">
        <v>48</v>
      </c>
      <c r="C2923" s="24">
        <v>44078</v>
      </c>
      <c r="D2923" s="23" t="s">
        <v>1016</v>
      </c>
      <c r="E2923" s="24">
        <v>44140</v>
      </c>
      <c r="F2923" s="23">
        <v>60</v>
      </c>
      <c r="G2923" s="23">
        <v>0</v>
      </c>
      <c r="H2923" s="25"/>
    </row>
    <row r="2924" spans="1:8" x14ac:dyDescent="0.25">
      <c r="A2924" s="23">
        <v>5802582771</v>
      </c>
      <c r="B2924" s="23" t="s">
        <v>48</v>
      </c>
      <c r="C2924" s="24">
        <v>44078</v>
      </c>
      <c r="D2924" s="23" t="s">
        <v>1016</v>
      </c>
      <c r="E2924" s="24">
        <v>44140</v>
      </c>
      <c r="F2924" s="23">
        <v>20</v>
      </c>
      <c r="G2924" s="23">
        <v>0</v>
      </c>
      <c r="H2924" s="25"/>
    </row>
    <row r="2925" spans="1:8" x14ac:dyDescent="0.25">
      <c r="A2925" s="23">
        <v>5802473355</v>
      </c>
      <c r="B2925" s="23" t="s">
        <v>48</v>
      </c>
      <c r="C2925" s="24">
        <v>44078</v>
      </c>
      <c r="D2925" s="23" t="s">
        <v>1016</v>
      </c>
      <c r="E2925" s="24">
        <v>44140</v>
      </c>
      <c r="F2925" s="23">
        <v>135</v>
      </c>
      <c r="G2925" s="23">
        <v>0</v>
      </c>
      <c r="H2925" s="25"/>
    </row>
    <row r="2926" spans="1:8" x14ac:dyDescent="0.25">
      <c r="A2926" s="23">
        <v>500360367</v>
      </c>
      <c r="B2926" s="23" t="s">
        <v>48</v>
      </c>
      <c r="C2926" s="24">
        <v>44078</v>
      </c>
      <c r="D2926" s="23" t="s">
        <v>1016</v>
      </c>
      <c r="E2926" s="24">
        <v>44140</v>
      </c>
      <c r="F2926" s="23">
        <v>71</v>
      </c>
      <c r="G2926" s="23">
        <v>0</v>
      </c>
      <c r="H2926" s="25"/>
    </row>
    <row r="2927" spans="1:8" x14ac:dyDescent="0.25">
      <c r="A2927" s="23">
        <v>500357768</v>
      </c>
      <c r="B2927" s="23" t="s">
        <v>48</v>
      </c>
      <c r="C2927" s="24">
        <v>44078</v>
      </c>
      <c r="D2927" s="23" t="s">
        <v>1016</v>
      </c>
      <c r="E2927" s="24">
        <v>44140</v>
      </c>
      <c r="F2927" s="23">
        <v>120</v>
      </c>
      <c r="G2927" s="23">
        <v>15</v>
      </c>
      <c r="H2927" s="25"/>
    </row>
    <row r="2928" spans="1:8" x14ac:dyDescent="0.25">
      <c r="A2928" s="23">
        <v>504124646</v>
      </c>
      <c r="B2928" s="23" t="s">
        <v>48</v>
      </c>
      <c r="C2928" s="24">
        <v>44078</v>
      </c>
      <c r="D2928" s="23" t="s">
        <v>1016</v>
      </c>
      <c r="E2928" s="24">
        <v>44140</v>
      </c>
      <c r="F2928" s="23">
        <v>41</v>
      </c>
      <c r="G2928" s="23">
        <v>0</v>
      </c>
      <c r="H2928" s="25"/>
    </row>
    <row r="2929" spans="1:8" x14ac:dyDescent="0.25">
      <c r="A2929" s="23">
        <v>500382599</v>
      </c>
      <c r="B2929" s="23" t="s">
        <v>48</v>
      </c>
      <c r="C2929" s="24">
        <v>44078</v>
      </c>
      <c r="D2929" s="23" t="s">
        <v>1016</v>
      </c>
      <c r="E2929" s="24">
        <v>44140</v>
      </c>
      <c r="F2929" s="23">
        <v>166</v>
      </c>
      <c r="G2929" s="23">
        <v>0</v>
      </c>
      <c r="H2929" s="25"/>
    </row>
    <row r="2930" spans="1:8" x14ac:dyDescent="0.25">
      <c r="A2930" s="23">
        <v>504315781</v>
      </c>
      <c r="B2930" s="23" t="s">
        <v>48</v>
      </c>
      <c r="C2930" s="24">
        <v>44078</v>
      </c>
      <c r="D2930" s="23" t="s">
        <v>1016</v>
      </c>
      <c r="E2930" s="24">
        <v>44140</v>
      </c>
      <c r="F2930" s="23">
        <v>116</v>
      </c>
      <c r="G2930" s="23">
        <v>0</v>
      </c>
      <c r="H2930" s="25"/>
    </row>
    <row r="2931" spans="1:8" x14ac:dyDescent="0.25">
      <c r="A2931" s="23">
        <v>504153152</v>
      </c>
      <c r="B2931" s="23" t="s">
        <v>48</v>
      </c>
      <c r="C2931" s="24">
        <v>44078</v>
      </c>
      <c r="D2931" s="23" t="s">
        <v>1016</v>
      </c>
      <c r="E2931" s="24">
        <v>44140</v>
      </c>
      <c r="F2931" s="23">
        <v>16</v>
      </c>
      <c r="G2931" s="23">
        <v>0</v>
      </c>
      <c r="H2931" s="25"/>
    </row>
    <row r="2932" spans="1:8" x14ac:dyDescent="0.25">
      <c r="A2932" s="23">
        <v>5801299355</v>
      </c>
      <c r="B2932" s="23" t="s">
        <v>48</v>
      </c>
      <c r="C2932" s="24">
        <v>44078</v>
      </c>
      <c r="D2932" s="23" t="s">
        <v>1016</v>
      </c>
      <c r="E2932" s="24">
        <v>44140</v>
      </c>
      <c r="F2932" s="23">
        <v>73</v>
      </c>
      <c r="G2932" s="23">
        <v>0</v>
      </c>
      <c r="H2932" s="25"/>
    </row>
    <row r="2933" spans="1:8" x14ac:dyDescent="0.25">
      <c r="A2933" s="23">
        <v>5801372727</v>
      </c>
      <c r="B2933" s="23" t="s">
        <v>48</v>
      </c>
      <c r="C2933" s="24">
        <v>44078</v>
      </c>
      <c r="D2933" s="23" t="s">
        <v>1016</v>
      </c>
      <c r="E2933" s="24">
        <v>44140</v>
      </c>
      <c r="F2933" s="23">
        <v>68</v>
      </c>
      <c r="G2933" s="23">
        <v>0</v>
      </c>
      <c r="H2933" s="25"/>
    </row>
    <row r="2934" spans="1:8" x14ac:dyDescent="0.25">
      <c r="A2934" s="23">
        <v>5801494046</v>
      </c>
      <c r="B2934" s="23" t="s">
        <v>48</v>
      </c>
      <c r="C2934" s="24">
        <v>44078</v>
      </c>
      <c r="D2934" s="23" t="s">
        <v>1016</v>
      </c>
      <c r="E2934" s="24">
        <v>44140</v>
      </c>
      <c r="F2934" s="23">
        <v>51</v>
      </c>
      <c r="G2934" s="23">
        <v>0</v>
      </c>
      <c r="H2934" s="25"/>
    </row>
    <row r="2935" spans="1:8" x14ac:dyDescent="0.25">
      <c r="A2935" s="23">
        <v>5801587876</v>
      </c>
      <c r="B2935" s="23" t="s">
        <v>48</v>
      </c>
      <c r="C2935" s="24">
        <v>44078</v>
      </c>
      <c r="D2935" s="23" t="s">
        <v>1016</v>
      </c>
      <c r="E2935" s="24">
        <v>44140</v>
      </c>
      <c r="F2935" s="23">
        <v>5</v>
      </c>
      <c r="G2935" s="23">
        <v>0</v>
      </c>
      <c r="H2935" s="25"/>
    </row>
    <row r="2936" spans="1:8" x14ac:dyDescent="0.25">
      <c r="A2936" s="23">
        <v>5801587900</v>
      </c>
      <c r="B2936" s="23" t="s">
        <v>48</v>
      </c>
      <c r="C2936" s="24">
        <v>44078</v>
      </c>
      <c r="D2936" s="23" t="s">
        <v>1016</v>
      </c>
      <c r="E2936" s="24">
        <v>44140</v>
      </c>
      <c r="F2936" s="23">
        <v>2</v>
      </c>
      <c r="G2936" s="23">
        <v>0</v>
      </c>
      <c r="H2936" s="25"/>
    </row>
    <row r="2937" spans="1:8" x14ac:dyDescent="0.25">
      <c r="A2937" s="23">
        <v>5801602328</v>
      </c>
      <c r="B2937" s="23" t="s">
        <v>48</v>
      </c>
      <c r="C2937" s="24">
        <v>44078</v>
      </c>
      <c r="D2937" s="23" t="s">
        <v>1016</v>
      </c>
      <c r="E2937" s="24">
        <v>44140</v>
      </c>
      <c r="F2937" s="23">
        <v>10</v>
      </c>
      <c r="G2937" s="23">
        <v>2</v>
      </c>
      <c r="H2937" s="25"/>
    </row>
    <row r="2938" spans="1:8" x14ac:dyDescent="0.25">
      <c r="A2938" s="23">
        <v>5801677922</v>
      </c>
      <c r="B2938" s="23" t="s">
        <v>48</v>
      </c>
      <c r="C2938" s="24">
        <v>44078</v>
      </c>
      <c r="D2938" s="23" t="s">
        <v>1016</v>
      </c>
      <c r="E2938" s="24">
        <v>44140</v>
      </c>
      <c r="F2938" s="23">
        <v>205</v>
      </c>
      <c r="G2938" s="23">
        <v>0</v>
      </c>
      <c r="H2938" s="25"/>
    </row>
    <row r="2939" spans="1:8" x14ac:dyDescent="0.25">
      <c r="A2939" s="23">
        <v>5802098514</v>
      </c>
      <c r="B2939" s="23" t="s">
        <v>48</v>
      </c>
      <c r="C2939" s="24">
        <v>44078</v>
      </c>
      <c r="D2939" s="23" t="s">
        <v>1016</v>
      </c>
      <c r="E2939" s="24">
        <v>44116</v>
      </c>
      <c r="F2939" s="23">
        <v>15</v>
      </c>
      <c r="G2939" s="23">
        <v>0</v>
      </c>
      <c r="H2939" s="25"/>
    </row>
    <row r="2940" spans="1:8" x14ac:dyDescent="0.25">
      <c r="A2940" s="23">
        <v>5802740770</v>
      </c>
      <c r="B2940" s="23" t="s">
        <v>48</v>
      </c>
      <c r="C2940" s="24">
        <v>44078</v>
      </c>
      <c r="D2940" s="23" t="s">
        <v>1016</v>
      </c>
      <c r="E2940" s="24">
        <v>44119</v>
      </c>
      <c r="F2940" s="23">
        <v>4</v>
      </c>
      <c r="G2940" s="23">
        <v>0</v>
      </c>
      <c r="H2940" s="25"/>
    </row>
    <row r="2941" spans="1:8" x14ac:dyDescent="0.25">
      <c r="A2941" s="23">
        <v>5801492152</v>
      </c>
      <c r="B2941" s="23" t="s">
        <v>48</v>
      </c>
      <c r="C2941" s="24">
        <v>44078</v>
      </c>
      <c r="D2941" s="23" t="s">
        <v>1016</v>
      </c>
      <c r="E2941" s="24">
        <v>44119</v>
      </c>
      <c r="F2941" s="23">
        <v>44</v>
      </c>
      <c r="G2941" s="23">
        <v>0</v>
      </c>
      <c r="H2941" s="25"/>
    </row>
    <row r="2942" spans="1:8" x14ac:dyDescent="0.25">
      <c r="A2942" s="23">
        <v>2991848</v>
      </c>
      <c r="B2942" s="23" t="s">
        <v>48</v>
      </c>
      <c r="C2942" s="24">
        <v>44078</v>
      </c>
      <c r="D2942" s="23" t="s">
        <v>1017</v>
      </c>
      <c r="E2942" s="24">
        <v>44141</v>
      </c>
      <c r="F2942" s="23">
        <v>12</v>
      </c>
      <c r="G2942" s="23">
        <v>0</v>
      </c>
      <c r="H2942" s="25"/>
    </row>
    <row r="2943" spans="1:8" x14ac:dyDescent="0.25">
      <c r="A2943" s="23" t="s">
        <v>981</v>
      </c>
      <c r="B2943" s="23" t="s">
        <v>982</v>
      </c>
      <c r="C2943" s="24">
        <v>44078</v>
      </c>
      <c r="D2943" s="23" t="s">
        <v>1018</v>
      </c>
      <c r="E2943" s="24">
        <v>44099</v>
      </c>
      <c r="F2943" s="23">
        <v>1000</v>
      </c>
      <c r="G2943" s="23">
        <v>450</v>
      </c>
      <c r="H2943" s="25"/>
    </row>
    <row r="2944" spans="1:8" x14ac:dyDescent="0.25">
      <c r="A2944" s="23">
        <v>4836520</v>
      </c>
      <c r="B2944" s="23" t="s">
        <v>48</v>
      </c>
      <c r="C2944" s="24">
        <v>44078</v>
      </c>
      <c r="D2944" s="23" t="s">
        <v>1017</v>
      </c>
      <c r="E2944" s="24">
        <v>44141</v>
      </c>
      <c r="F2944" s="23">
        <v>78</v>
      </c>
      <c r="G2944" s="23">
        <v>0</v>
      </c>
      <c r="H2944" s="25"/>
    </row>
    <row r="2945" spans="1:8" x14ac:dyDescent="0.25">
      <c r="A2945" s="23">
        <v>7301674</v>
      </c>
      <c r="B2945" s="23" t="s">
        <v>48</v>
      </c>
      <c r="C2945" s="24">
        <v>44078</v>
      </c>
      <c r="D2945" s="23" t="s">
        <v>1017</v>
      </c>
      <c r="E2945" s="24">
        <v>44141</v>
      </c>
      <c r="F2945" s="23">
        <v>600</v>
      </c>
      <c r="G2945" s="23">
        <v>0</v>
      </c>
      <c r="H2945" s="25"/>
    </row>
    <row r="2946" spans="1:8" x14ac:dyDescent="0.25">
      <c r="A2946" s="23">
        <v>14196370</v>
      </c>
      <c r="B2946" s="23" t="s">
        <v>48</v>
      </c>
      <c r="C2946" s="24">
        <v>44078</v>
      </c>
      <c r="D2946" s="23" t="s">
        <v>1017</v>
      </c>
      <c r="E2946" s="24">
        <v>44141</v>
      </c>
      <c r="F2946" s="23">
        <v>1000</v>
      </c>
      <c r="G2946" s="23">
        <v>0</v>
      </c>
      <c r="H2946" s="25"/>
    </row>
    <row r="2947" spans="1:8" x14ac:dyDescent="0.25">
      <c r="A2947" s="23">
        <v>10903821</v>
      </c>
      <c r="B2947" s="23" t="s">
        <v>48</v>
      </c>
      <c r="C2947" s="24">
        <v>44078</v>
      </c>
      <c r="D2947" s="23" t="s">
        <v>1017</v>
      </c>
      <c r="E2947" s="24">
        <v>44141</v>
      </c>
      <c r="F2947" s="23">
        <v>430</v>
      </c>
      <c r="G2947" s="23">
        <v>0</v>
      </c>
      <c r="H2947" s="25"/>
    </row>
    <row r="2948" spans="1:8" x14ac:dyDescent="0.25">
      <c r="A2948" s="23">
        <v>11500221</v>
      </c>
      <c r="B2948" s="23" t="s">
        <v>48</v>
      </c>
      <c r="C2948" s="24">
        <v>44078</v>
      </c>
      <c r="D2948" s="23" t="s">
        <v>1017</v>
      </c>
      <c r="E2948" s="24">
        <v>44141</v>
      </c>
      <c r="F2948" s="23">
        <v>190</v>
      </c>
      <c r="G2948" s="23">
        <v>0</v>
      </c>
      <c r="H2948" s="25"/>
    </row>
    <row r="2949" spans="1:8" x14ac:dyDescent="0.25">
      <c r="A2949" s="23">
        <v>17095304</v>
      </c>
      <c r="B2949" s="23" t="s">
        <v>48</v>
      </c>
      <c r="C2949" s="24">
        <v>44078</v>
      </c>
      <c r="D2949" s="23" t="s">
        <v>1017</v>
      </c>
      <c r="E2949" s="24">
        <v>44141</v>
      </c>
      <c r="F2949" s="23">
        <v>60</v>
      </c>
      <c r="G2949" s="23">
        <v>0</v>
      </c>
      <c r="H2949" s="25"/>
    </row>
    <row r="2950" spans="1:8" x14ac:dyDescent="0.25">
      <c r="A2950" s="23">
        <v>17220820</v>
      </c>
      <c r="B2950" s="23" t="s">
        <v>48</v>
      </c>
      <c r="C2950" s="24">
        <v>44078</v>
      </c>
      <c r="D2950" s="23" t="s">
        <v>1017</v>
      </c>
      <c r="E2950" s="24">
        <v>44141</v>
      </c>
      <c r="F2950" s="23">
        <v>50</v>
      </c>
      <c r="G2950" s="23">
        <v>0</v>
      </c>
      <c r="H2950" s="25"/>
    </row>
    <row r="2951" spans="1:8" x14ac:dyDescent="0.25">
      <c r="A2951" s="23">
        <v>17364824</v>
      </c>
      <c r="B2951" s="23" t="s">
        <v>48</v>
      </c>
      <c r="C2951" s="24">
        <v>44078</v>
      </c>
      <c r="D2951" s="23" t="s">
        <v>1017</v>
      </c>
      <c r="E2951" s="24">
        <v>44141</v>
      </c>
      <c r="F2951" s="23">
        <v>3840</v>
      </c>
      <c r="G2951" s="23">
        <v>0</v>
      </c>
      <c r="H2951" s="25"/>
    </row>
    <row r="2952" spans="1:8" x14ac:dyDescent="0.25">
      <c r="A2952" s="23">
        <v>69503670</v>
      </c>
      <c r="B2952" s="23" t="s">
        <v>48</v>
      </c>
      <c r="C2952" s="24">
        <v>44078</v>
      </c>
      <c r="D2952" s="23" t="s">
        <v>1017</v>
      </c>
      <c r="E2952" s="24">
        <v>44141</v>
      </c>
      <c r="F2952" s="23">
        <v>2</v>
      </c>
      <c r="G2952" s="23">
        <v>0</v>
      </c>
      <c r="H2952" s="25"/>
    </row>
    <row r="2953" spans="1:8" x14ac:dyDescent="0.25">
      <c r="A2953" s="23">
        <v>98484659</v>
      </c>
      <c r="B2953" s="23" t="s">
        <v>48</v>
      </c>
      <c r="C2953" s="24">
        <v>44078</v>
      </c>
      <c r="D2953" s="23" t="s">
        <v>1017</v>
      </c>
      <c r="E2953" s="24">
        <v>44141</v>
      </c>
      <c r="F2953" s="23">
        <v>300</v>
      </c>
      <c r="G2953" s="23">
        <v>0</v>
      </c>
      <c r="H2953" s="25"/>
    </row>
    <row r="2954" spans="1:8" x14ac:dyDescent="0.25">
      <c r="A2954" s="23">
        <v>99469379</v>
      </c>
      <c r="B2954" s="23" t="s">
        <v>48</v>
      </c>
      <c r="C2954" s="24">
        <v>44078</v>
      </c>
      <c r="D2954" s="23" t="s">
        <v>1017</v>
      </c>
      <c r="E2954" s="24">
        <v>44141</v>
      </c>
      <c r="F2954" s="23">
        <v>24</v>
      </c>
      <c r="G2954" s="23">
        <v>0</v>
      </c>
      <c r="H2954" s="25"/>
    </row>
    <row r="2955" spans="1:8" x14ac:dyDescent="0.25">
      <c r="A2955" s="23">
        <v>500310076</v>
      </c>
      <c r="B2955" s="23" t="s">
        <v>48</v>
      </c>
      <c r="C2955" s="24">
        <v>44078</v>
      </c>
      <c r="D2955" s="23" t="s">
        <v>1017</v>
      </c>
      <c r="E2955" s="24">
        <v>44141</v>
      </c>
      <c r="F2955" s="23">
        <v>100</v>
      </c>
      <c r="G2955" s="23">
        <v>0</v>
      </c>
      <c r="H2955" s="25"/>
    </row>
    <row r="2956" spans="1:8" x14ac:dyDescent="0.25">
      <c r="A2956" s="23">
        <v>504004740</v>
      </c>
      <c r="B2956" s="23" t="s">
        <v>48</v>
      </c>
      <c r="C2956" s="24">
        <v>44081</v>
      </c>
      <c r="D2956" s="23" t="s">
        <v>1019</v>
      </c>
      <c r="E2956" s="24">
        <v>44144</v>
      </c>
      <c r="F2956" s="23">
        <v>5</v>
      </c>
      <c r="G2956" s="23">
        <v>0</v>
      </c>
      <c r="H2956" s="25"/>
    </row>
    <row r="2957" spans="1:8" x14ac:dyDescent="0.25">
      <c r="A2957" s="23">
        <v>504171242</v>
      </c>
      <c r="B2957" s="23" t="s">
        <v>48</v>
      </c>
      <c r="C2957" s="24">
        <v>44081</v>
      </c>
      <c r="D2957" s="23" t="s">
        <v>1019</v>
      </c>
      <c r="E2957" s="24">
        <v>44144</v>
      </c>
      <c r="F2957" s="23">
        <v>5</v>
      </c>
      <c r="G2957" s="23">
        <v>0</v>
      </c>
      <c r="H2957" s="25"/>
    </row>
    <row r="2958" spans="1:8" x14ac:dyDescent="0.25">
      <c r="A2958" s="23">
        <v>504019575</v>
      </c>
      <c r="B2958" s="23" t="s">
        <v>48</v>
      </c>
      <c r="C2958" s="24">
        <v>44081</v>
      </c>
      <c r="D2958" s="23" t="s">
        <v>1019</v>
      </c>
      <c r="E2958" s="24">
        <v>44144</v>
      </c>
      <c r="F2958" s="23">
        <v>2</v>
      </c>
      <c r="G2958" s="23">
        <v>0</v>
      </c>
      <c r="H2958" s="25"/>
    </row>
    <row r="2959" spans="1:8" x14ac:dyDescent="0.25">
      <c r="A2959" s="23">
        <v>504003307</v>
      </c>
      <c r="B2959" s="23" t="s">
        <v>48</v>
      </c>
      <c r="C2959" s="24">
        <v>44081</v>
      </c>
      <c r="D2959" s="23" t="s">
        <v>1019</v>
      </c>
      <c r="E2959" s="24">
        <v>44144</v>
      </c>
      <c r="F2959" s="23">
        <v>80</v>
      </c>
      <c r="G2959" s="23">
        <v>0</v>
      </c>
      <c r="H2959" s="25"/>
    </row>
    <row r="2960" spans="1:8" x14ac:dyDescent="0.25">
      <c r="A2960" s="23">
        <v>504128307</v>
      </c>
      <c r="B2960" s="23" t="s">
        <v>48</v>
      </c>
      <c r="C2960" s="24">
        <v>44081</v>
      </c>
      <c r="D2960" s="23" t="s">
        <v>1019</v>
      </c>
      <c r="E2960" s="24">
        <v>44144</v>
      </c>
      <c r="F2960" s="23">
        <v>24</v>
      </c>
      <c r="G2960" s="23">
        <v>0</v>
      </c>
      <c r="H2960" s="25"/>
    </row>
    <row r="2961" spans="1:8" x14ac:dyDescent="0.25">
      <c r="A2961" s="23">
        <v>504002500</v>
      </c>
      <c r="B2961" s="23" t="s">
        <v>48</v>
      </c>
      <c r="C2961" s="24">
        <v>44081</v>
      </c>
      <c r="D2961" s="23" t="s">
        <v>1019</v>
      </c>
      <c r="E2961" s="24">
        <v>44144</v>
      </c>
      <c r="F2961" s="23">
        <v>68</v>
      </c>
      <c r="G2961" s="23">
        <v>0</v>
      </c>
      <c r="H2961" s="25"/>
    </row>
    <row r="2962" spans="1:8" x14ac:dyDescent="0.25">
      <c r="A2962" s="23">
        <v>2992544</v>
      </c>
      <c r="B2962" s="23" t="s">
        <v>48</v>
      </c>
      <c r="C2962" s="24">
        <v>44081</v>
      </c>
      <c r="D2962" s="23" t="s">
        <v>1019</v>
      </c>
      <c r="E2962" s="24">
        <v>44144</v>
      </c>
      <c r="F2962" s="23">
        <v>6</v>
      </c>
      <c r="G2962" s="23">
        <v>0</v>
      </c>
      <c r="H2962" s="25"/>
    </row>
    <row r="2963" spans="1:8" x14ac:dyDescent="0.25">
      <c r="A2963" s="23">
        <v>500388254</v>
      </c>
      <c r="B2963" s="23" t="s">
        <v>48</v>
      </c>
      <c r="C2963" s="24">
        <v>44081</v>
      </c>
      <c r="D2963" s="23" t="s">
        <v>1019</v>
      </c>
      <c r="E2963" s="24">
        <v>44144</v>
      </c>
      <c r="F2963" s="23">
        <v>4</v>
      </c>
      <c r="G2963" s="23">
        <v>0</v>
      </c>
      <c r="H2963" s="25"/>
    </row>
    <row r="2964" spans="1:8" x14ac:dyDescent="0.25">
      <c r="A2964" s="23">
        <v>2830957</v>
      </c>
      <c r="B2964" s="23" t="s">
        <v>48</v>
      </c>
      <c r="C2964" s="24">
        <v>44081</v>
      </c>
      <c r="D2964" s="23" t="s">
        <v>1019</v>
      </c>
      <c r="E2964" s="24">
        <v>44144</v>
      </c>
      <c r="F2964" s="23">
        <v>32</v>
      </c>
      <c r="G2964" s="23">
        <v>0</v>
      </c>
      <c r="H2964" s="25"/>
    </row>
    <row r="2965" spans="1:8" x14ac:dyDescent="0.25">
      <c r="A2965" s="23">
        <v>2992242</v>
      </c>
      <c r="B2965" s="23" t="s">
        <v>48</v>
      </c>
      <c r="C2965" s="24">
        <v>44081</v>
      </c>
      <c r="D2965" s="23" t="s">
        <v>1019</v>
      </c>
      <c r="E2965" s="24">
        <v>44144</v>
      </c>
      <c r="F2965" s="23">
        <v>5</v>
      </c>
      <c r="G2965" s="23">
        <v>0</v>
      </c>
      <c r="H2965" s="25"/>
    </row>
    <row r="2966" spans="1:8" x14ac:dyDescent="0.25">
      <c r="A2966" s="23">
        <v>2992662</v>
      </c>
      <c r="B2966" s="23" t="s">
        <v>48</v>
      </c>
      <c r="C2966" s="24">
        <v>44081</v>
      </c>
      <c r="D2966" s="23" t="s">
        <v>1019</v>
      </c>
      <c r="E2966" s="24">
        <v>44144</v>
      </c>
      <c r="F2966" s="23">
        <v>9</v>
      </c>
      <c r="G2966" s="23">
        <v>0</v>
      </c>
      <c r="H2966" s="25"/>
    </row>
    <row r="2967" spans="1:8" x14ac:dyDescent="0.25">
      <c r="A2967" s="23">
        <v>2992241</v>
      </c>
      <c r="B2967" s="23" t="s">
        <v>48</v>
      </c>
      <c r="C2967" s="24">
        <v>44081</v>
      </c>
      <c r="D2967" s="23" t="s">
        <v>1019</v>
      </c>
      <c r="E2967" s="24">
        <v>44144</v>
      </c>
      <c r="F2967" s="23">
        <v>5</v>
      </c>
      <c r="G2967" s="23">
        <v>0</v>
      </c>
      <c r="H2967" s="25"/>
    </row>
    <row r="2968" spans="1:8" x14ac:dyDescent="0.25">
      <c r="A2968" s="23">
        <v>5801640965</v>
      </c>
      <c r="B2968" s="23" t="s">
        <v>48</v>
      </c>
      <c r="C2968" s="24">
        <v>44081</v>
      </c>
      <c r="D2968" s="23" t="s">
        <v>1019</v>
      </c>
      <c r="E2968" s="24">
        <v>44144</v>
      </c>
      <c r="F2968" s="23">
        <v>5</v>
      </c>
      <c r="G2968" s="23">
        <v>0</v>
      </c>
      <c r="H2968" s="25"/>
    </row>
    <row r="2969" spans="1:8" x14ac:dyDescent="0.25">
      <c r="A2969" s="23">
        <v>5801640964</v>
      </c>
      <c r="B2969" s="23" t="s">
        <v>48</v>
      </c>
      <c r="C2969" s="24">
        <v>44081</v>
      </c>
      <c r="D2969" s="23" t="s">
        <v>1019</v>
      </c>
      <c r="E2969" s="24">
        <v>44144</v>
      </c>
      <c r="F2969" s="23">
        <v>5</v>
      </c>
      <c r="G2969" s="23">
        <v>0</v>
      </c>
      <c r="H2969" s="25"/>
    </row>
    <row r="2970" spans="1:8" x14ac:dyDescent="0.25">
      <c r="A2970" s="23">
        <v>5801601161</v>
      </c>
      <c r="B2970" s="23" t="s">
        <v>48</v>
      </c>
      <c r="C2970" s="24">
        <v>44081</v>
      </c>
      <c r="D2970" s="23" t="s">
        <v>1019</v>
      </c>
      <c r="E2970" s="24">
        <v>44144</v>
      </c>
      <c r="F2970" s="23">
        <v>48</v>
      </c>
      <c r="G2970" s="23">
        <v>0</v>
      </c>
      <c r="H2970" s="25"/>
    </row>
    <row r="2971" spans="1:8" x14ac:dyDescent="0.25">
      <c r="A2971" s="23">
        <v>5801554410</v>
      </c>
      <c r="B2971" s="23" t="s">
        <v>48</v>
      </c>
      <c r="C2971" s="24">
        <v>44081</v>
      </c>
      <c r="D2971" s="23" t="s">
        <v>1019</v>
      </c>
      <c r="E2971" s="24">
        <v>44144</v>
      </c>
      <c r="F2971" s="23">
        <v>8</v>
      </c>
      <c r="G2971" s="23">
        <v>0</v>
      </c>
      <c r="H2971" s="25"/>
    </row>
    <row r="2972" spans="1:8" x14ac:dyDescent="0.25">
      <c r="A2972" s="23">
        <v>5801551113</v>
      </c>
      <c r="B2972" s="23" t="s">
        <v>48</v>
      </c>
      <c r="C2972" s="24">
        <v>44081</v>
      </c>
      <c r="D2972" s="23" t="s">
        <v>1019</v>
      </c>
      <c r="E2972" s="24">
        <v>44144</v>
      </c>
      <c r="F2972" s="23">
        <v>35</v>
      </c>
      <c r="G2972" s="23">
        <v>0</v>
      </c>
      <c r="H2972" s="25"/>
    </row>
    <row r="2973" spans="1:8" x14ac:dyDescent="0.25">
      <c r="A2973" s="23">
        <v>5801587242</v>
      </c>
      <c r="B2973" s="23" t="s">
        <v>48</v>
      </c>
      <c r="C2973" s="24">
        <v>44081</v>
      </c>
      <c r="D2973" s="23" t="s">
        <v>1019</v>
      </c>
      <c r="E2973" s="24">
        <v>44144</v>
      </c>
      <c r="F2973" s="23">
        <v>29</v>
      </c>
      <c r="G2973" s="23">
        <v>0</v>
      </c>
      <c r="H2973" s="25"/>
    </row>
    <row r="2974" spans="1:8" x14ac:dyDescent="0.25">
      <c r="A2974" s="23">
        <v>5801554483</v>
      </c>
      <c r="B2974" s="23" t="s">
        <v>48</v>
      </c>
      <c r="C2974" s="24">
        <v>44081</v>
      </c>
      <c r="D2974" s="23" t="s">
        <v>1019</v>
      </c>
      <c r="E2974" s="24">
        <v>44144</v>
      </c>
      <c r="F2974" s="23">
        <v>41</v>
      </c>
      <c r="G2974" s="23">
        <v>0</v>
      </c>
      <c r="H2974" s="25"/>
    </row>
    <row r="2975" spans="1:8" x14ac:dyDescent="0.25">
      <c r="A2975" s="23">
        <v>5801554489</v>
      </c>
      <c r="B2975" s="23" t="s">
        <v>48</v>
      </c>
      <c r="C2975" s="24">
        <v>44081</v>
      </c>
      <c r="D2975" s="23" t="s">
        <v>1019</v>
      </c>
      <c r="E2975" s="24">
        <v>44144</v>
      </c>
      <c r="F2975" s="23">
        <v>31</v>
      </c>
      <c r="G2975" s="23">
        <v>0</v>
      </c>
      <c r="H2975" s="25"/>
    </row>
    <row r="2976" spans="1:8" x14ac:dyDescent="0.25">
      <c r="A2976" s="23">
        <v>5801660689</v>
      </c>
      <c r="B2976" s="23" t="s">
        <v>48</v>
      </c>
      <c r="C2976" s="24">
        <v>44081</v>
      </c>
      <c r="D2976" s="23" t="s">
        <v>1019</v>
      </c>
      <c r="E2976" s="24">
        <v>44144</v>
      </c>
      <c r="F2976" s="23">
        <v>70</v>
      </c>
      <c r="G2976" s="23">
        <v>0</v>
      </c>
      <c r="H2976" s="25"/>
    </row>
    <row r="2977" spans="1:8" x14ac:dyDescent="0.25">
      <c r="A2977" s="23">
        <v>5801660699</v>
      </c>
      <c r="B2977" s="23" t="s">
        <v>48</v>
      </c>
      <c r="C2977" s="24">
        <v>44081</v>
      </c>
      <c r="D2977" s="23" t="s">
        <v>1019</v>
      </c>
      <c r="E2977" s="24">
        <v>44144</v>
      </c>
      <c r="F2977" s="23">
        <v>136</v>
      </c>
      <c r="G2977" s="23">
        <v>0</v>
      </c>
      <c r="H2977" s="25"/>
    </row>
    <row r="2978" spans="1:8" x14ac:dyDescent="0.25">
      <c r="A2978" s="23">
        <v>504104895</v>
      </c>
      <c r="B2978" s="23" t="s">
        <v>48</v>
      </c>
      <c r="C2978" s="24">
        <v>44081</v>
      </c>
      <c r="D2978" s="23" t="s">
        <v>1019</v>
      </c>
      <c r="E2978" s="24">
        <v>44144</v>
      </c>
      <c r="F2978" s="23">
        <v>30</v>
      </c>
      <c r="G2978" s="23">
        <v>0</v>
      </c>
      <c r="H2978" s="25"/>
    </row>
    <row r="2979" spans="1:8" x14ac:dyDescent="0.25">
      <c r="A2979" s="23">
        <v>504124620</v>
      </c>
      <c r="B2979" s="23" t="s">
        <v>48</v>
      </c>
      <c r="C2979" s="24">
        <v>44081</v>
      </c>
      <c r="D2979" s="23" t="s">
        <v>1019</v>
      </c>
      <c r="E2979" s="24">
        <v>44144</v>
      </c>
      <c r="F2979" s="23">
        <v>23</v>
      </c>
      <c r="G2979" s="23">
        <v>0</v>
      </c>
      <c r="H2979" s="25"/>
    </row>
    <row r="2980" spans="1:8" x14ac:dyDescent="0.25">
      <c r="A2980" s="23">
        <v>504100000</v>
      </c>
      <c r="B2980" s="23" t="s">
        <v>48</v>
      </c>
      <c r="C2980" s="24">
        <v>44081</v>
      </c>
      <c r="D2980" s="23" t="s">
        <v>1019</v>
      </c>
      <c r="E2980" s="24">
        <v>44144</v>
      </c>
      <c r="F2980" s="23">
        <v>380</v>
      </c>
      <c r="G2980" s="23">
        <v>0</v>
      </c>
      <c r="H2980" s="25"/>
    </row>
    <row r="2981" spans="1:8" x14ac:dyDescent="0.25">
      <c r="A2981" s="23">
        <v>5801632261</v>
      </c>
      <c r="B2981" s="23" t="s">
        <v>48</v>
      </c>
      <c r="C2981" s="24">
        <v>44081</v>
      </c>
      <c r="D2981" s="23" t="s">
        <v>1019</v>
      </c>
      <c r="E2981" s="24">
        <v>44144</v>
      </c>
      <c r="F2981" s="23">
        <v>150</v>
      </c>
      <c r="G2981" s="23">
        <v>0</v>
      </c>
      <c r="H2981" s="25"/>
    </row>
    <row r="2982" spans="1:8" x14ac:dyDescent="0.25">
      <c r="A2982" s="23">
        <v>5801645770</v>
      </c>
      <c r="B2982" s="23" t="s">
        <v>48</v>
      </c>
      <c r="C2982" s="24">
        <v>44081</v>
      </c>
      <c r="D2982" s="23" t="s">
        <v>1019</v>
      </c>
      <c r="E2982" s="24">
        <v>44144</v>
      </c>
      <c r="F2982" s="23">
        <v>49</v>
      </c>
      <c r="G2982" s="23">
        <v>0</v>
      </c>
      <c r="H2982" s="25"/>
    </row>
    <row r="2983" spans="1:8" x14ac:dyDescent="0.25">
      <c r="A2983" s="23">
        <v>5801551544</v>
      </c>
      <c r="B2983" s="23" t="s">
        <v>48</v>
      </c>
      <c r="C2983" s="24">
        <v>44081</v>
      </c>
      <c r="D2983" s="23" t="s">
        <v>1019</v>
      </c>
      <c r="E2983" s="24">
        <v>44144</v>
      </c>
      <c r="F2983" s="23">
        <v>18</v>
      </c>
      <c r="G2983" s="23">
        <v>0</v>
      </c>
      <c r="H2983" s="25"/>
    </row>
    <row r="2984" spans="1:8" x14ac:dyDescent="0.25">
      <c r="A2984" s="23">
        <v>5801555078</v>
      </c>
      <c r="B2984" s="23" t="s">
        <v>48</v>
      </c>
      <c r="C2984" s="24">
        <v>44081</v>
      </c>
      <c r="D2984" s="23" t="s">
        <v>1019</v>
      </c>
      <c r="E2984" s="24">
        <v>44144</v>
      </c>
      <c r="F2984" s="23">
        <v>12</v>
      </c>
      <c r="G2984" s="23">
        <v>0</v>
      </c>
      <c r="H2984" s="25"/>
    </row>
    <row r="2985" spans="1:8" x14ac:dyDescent="0.25">
      <c r="A2985" s="23">
        <v>5801555091</v>
      </c>
      <c r="B2985" s="23" t="s">
        <v>48</v>
      </c>
      <c r="C2985" s="24">
        <v>44081</v>
      </c>
      <c r="D2985" s="23" t="s">
        <v>1019</v>
      </c>
      <c r="E2985" s="24">
        <v>44144</v>
      </c>
      <c r="F2985" s="23">
        <v>6</v>
      </c>
      <c r="G2985" s="23">
        <v>0</v>
      </c>
      <c r="H2985" s="25"/>
    </row>
    <row r="2986" spans="1:8" x14ac:dyDescent="0.25">
      <c r="A2986" s="23">
        <v>5801632264</v>
      </c>
      <c r="B2986" s="23" t="s">
        <v>48</v>
      </c>
      <c r="C2986" s="24">
        <v>44081</v>
      </c>
      <c r="D2986" s="23" t="s">
        <v>1019</v>
      </c>
      <c r="E2986" s="24">
        <v>44144</v>
      </c>
      <c r="F2986" s="23">
        <v>119</v>
      </c>
      <c r="G2986" s="23">
        <v>0</v>
      </c>
      <c r="H2986" s="25"/>
    </row>
    <row r="2987" spans="1:8" x14ac:dyDescent="0.25">
      <c r="A2987" s="23">
        <v>5801645773</v>
      </c>
      <c r="B2987" s="23" t="s">
        <v>48</v>
      </c>
      <c r="C2987" s="24">
        <v>44081</v>
      </c>
      <c r="D2987" s="23" t="s">
        <v>1019</v>
      </c>
      <c r="E2987" s="24">
        <v>44144</v>
      </c>
      <c r="F2987" s="23">
        <v>22</v>
      </c>
      <c r="G2987" s="23">
        <v>0</v>
      </c>
      <c r="H2987" s="25"/>
    </row>
    <row r="2988" spans="1:8" x14ac:dyDescent="0.25">
      <c r="A2988" s="23">
        <v>504389794</v>
      </c>
      <c r="B2988" s="23" t="s">
        <v>48</v>
      </c>
      <c r="C2988" s="24">
        <v>44081</v>
      </c>
      <c r="D2988" s="23" t="s">
        <v>1019</v>
      </c>
      <c r="E2988" s="24">
        <v>44144</v>
      </c>
      <c r="F2988" s="23">
        <v>7</v>
      </c>
      <c r="G2988" s="23">
        <v>0</v>
      </c>
      <c r="H2988" s="25"/>
    </row>
    <row r="2989" spans="1:8" x14ac:dyDescent="0.25">
      <c r="A2989" s="23">
        <v>504145758</v>
      </c>
      <c r="B2989" s="23" t="s">
        <v>48</v>
      </c>
      <c r="C2989" s="24">
        <v>44081</v>
      </c>
      <c r="D2989" s="23" t="s">
        <v>1019</v>
      </c>
      <c r="E2989" s="24">
        <v>44144</v>
      </c>
      <c r="F2989" s="23">
        <v>64</v>
      </c>
      <c r="G2989" s="23">
        <v>0</v>
      </c>
      <c r="H2989" s="25"/>
    </row>
    <row r="2990" spans="1:8" x14ac:dyDescent="0.25">
      <c r="A2990" s="23">
        <v>504127797</v>
      </c>
      <c r="B2990" s="23" t="s">
        <v>48</v>
      </c>
      <c r="C2990" s="24">
        <v>44081</v>
      </c>
      <c r="D2990" s="23" t="s">
        <v>1019</v>
      </c>
      <c r="E2990" s="24">
        <v>44144</v>
      </c>
      <c r="F2990" s="23">
        <v>2545</v>
      </c>
      <c r="G2990" s="23">
        <v>0</v>
      </c>
      <c r="H2990" s="25"/>
    </row>
    <row r="2991" spans="1:8" x14ac:dyDescent="0.25">
      <c r="A2991" s="23">
        <v>504136998</v>
      </c>
      <c r="B2991" s="23" t="s">
        <v>48</v>
      </c>
      <c r="C2991" s="24">
        <v>44081</v>
      </c>
      <c r="D2991" s="23" t="s">
        <v>1019</v>
      </c>
      <c r="E2991" s="24">
        <v>44144</v>
      </c>
      <c r="F2991" s="23">
        <v>2</v>
      </c>
      <c r="G2991" s="23">
        <v>0</v>
      </c>
      <c r="H2991" s="25"/>
    </row>
    <row r="2992" spans="1:8" x14ac:dyDescent="0.25">
      <c r="A2992" s="23">
        <v>504129182</v>
      </c>
      <c r="B2992" s="23" t="s">
        <v>48</v>
      </c>
      <c r="C2992" s="24">
        <v>44081</v>
      </c>
      <c r="D2992" s="23" t="s">
        <v>1019</v>
      </c>
      <c r="E2992" s="24">
        <v>44144</v>
      </c>
      <c r="F2992" s="23">
        <v>2601</v>
      </c>
      <c r="G2992" s="23">
        <v>0</v>
      </c>
      <c r="H2992" s="25"/>
    </row>
    <row r="2993" spans="1:8" x14ac:dyDescent="0.25">
      <c r="A2993" s="23">
        <v>504380259</v>
      </c>
      <c r="B2993" s="23" t="s">
        <v>48</v>
      </c>
      <c r="C2993" s="24">
        <v>44081</v>
      </c>
      <c r="D2993" s="23" t="s">
        <v>1019</v>
      </c>
      <c r="E2993" s="24">
        <v>44144</v>
      </c>
      <c r="F2993" s="23">
        <v>10</v>
      </c>
      <c r="G2993" s="23">
        <v>0</v>
      </c>
      <c r="H2993" s="25"/>
    </row>
    <row r="2994" spans="1:8" x14ac:dyDescent="0.25">
      <c r="A2994" s="23">
        <v>504387103</v>
      </c>
      <c r="B2994" s="23" t="s">
        <v>48</v>
      </c>
      <c r="C2994" s="24">
        <v>44081</v>
      </c>
      <c r="D2994" s="23" t="s">
        <v>1019</v>
      </c>
      <c r="E2994" s="24">
        <v>44144</v>
      </c>
      <c r="F2994" s="23">
        <v>2</v>
      </c>
      <c r="G2994" s="23">
        <v>0</v>
      </c>
      <c r="H2994" s="25"/>
    </row>
    <row r="2995" spans="1:8" x14ac:dyDescent="0.25">
      <c r="A2995" s="23">
        <v>504388755</v>
      </c>
      <c r="B2995" s="23" t="s">
        <v>48</v>
      </c>
      <c r="C2995" s="24">
        <v>44081</v>
      </c>
      <c r="D2995" s="23" t="s">
        <v>1019</v>
      </c>
      <c r="E2995" s="24">
        <v>44144</v>
      </c>
      <c r="F2995" s="23">
        <v>26</v>
      </c>
      <c r="G2995" s="23">
        <v>0</v>
      </c>
      <c r="H2995" s="25"/>
    </row>
    <row r="2996" spans="1:8" x14ac:dyDescent="0.25">
      <c r="A2996" s="23">
        <v>504387382</v>
      </c>
      <c r="B2996" s="23" t="s">
        <v>48</v>
      </c>
      <c r="C2996" s="24">
        <v>44081</v>
      </c>
      <c r="D2996" s="23" t="s">
        <v>1019</v>
      </c>
      <c r="E2996" s="24">
        <v>44144</v>
      </c>
      <c r="F2996" s="23">
        <v>12</v>
      </c>
      <c r="G2996" s="23">
        <v>0</v>
      </c>
      <c r="H2996" s="25"/>
    </row>
    <row r="2997" spans="1:8" x14ac:dyDescent="0.25">
      <c r="A2997" s="23">
        <v>504385767</v>
      </c>
      <c r="B2997" s="23" t="s">
        <v>48</v>
      </c>
      <c r="C2997" s="24">
        <v>44081</v>
      </c>
      <c r="D2997" s="23" t="s">
        <v>1019</v>
      </c>
      <c r="E2997" s="24">
        <v>44144</v>
      </c>
      <c r="F2997" s="23">
        <v>6</v>
      </c>
      <c r="G2997" s="23">
        <v>0</v>
      </c>
      <c r="H2997" s="25"/>
    </row>
    <row r="2998" spans="1:8" x14ac:dyDescent="0.25">
      <c r="A2998" s="23">
        <v>5802473355</v>
      </c>
      <c r="B2998" s="23" t="s">
        <v>48</v>
      </c>
      <c r="C2998" s="24">
        <v>44081</v>
      </c>
      <c r="D2998" s="23" t="s">
        <v>1019</v>
      </c>
      <c r="E2998" s="24">
        <v>44144</v>
      </c>
      <c r="F2998" s="23">
        <v>13</v>
      </c>
      <c r="G2998" s="23">
        <v>0</v>
      </c>
      <c r="H2998" s="25"/>
    </row>
    <row r="2999" spans="1:8" x14ac:dyDescent="0.25">
      <c r="A2999" s="23">
        <v>5802321687</v>
      </c>
      <c r="B2999" s="23" t="s">
        <v>48</v>
      </c>
      <c r="C2999" s="24">
        <v>44081</v>
      </c>
      <c r="D2999" s="23" t="s">
        <v>1019</v>
      </c>
      <c r="E2999" s="24">
        <v>44144</v>
      </c>
      <c r="F2999" s="23">
        <v>40</v>
      </c>
      <c r="G2999" s="23">
        <v>0</v>
      </c>
      <c r="H2999" s="25"/>
    </row>
    <row r="3000" spans="1:8" x14ac:dyDescent="0.25">
      <c r="A3000" s="23">
        <v>5802377332</v>
      </c>
      <c r="B3000" s="23" t="s">
        <v>48</v>
      </c>
      <c r="C3000" s="24">
        <v>44081</v>
      </c>
      <c r="D3000" s="23" t="s">
        <v>1019</v>
      </c>
      <c r="E3000" s="24">
        <v>44144</v>
      </c>
      <c r="F3000" s="23">
        <v>38</v>
      </c>
      <c r="G3000" s="23">
        <v>0</v>
      </c>
      <c r="H3000" s="25"/>
    </row>
    <row r="3001" spans="1:8" x14ac:dyDescent="0.25">
      <c r="A3001" s="23">
        <v>5802470503</v>
      </c>
      <c r="B3001" s="23" t="s">
        <v>48</v>
      </c>
      <c r="C3001" s="24">
        <v>44081</v>
      </c>
      <c r="D3001" s="23" t="s">
        <v>1019</v>
      </c>
      <c r="E3001" s="24">
        <v>44144</v>
      </c>
      <c r="F3001" s="23">
        <v>6</v>
      </c>
      <c r="G3001" s="23">
        <v>0</v>
      </c>
      <c r="H3001" s="25"/>
    </row>
    <row r="3002" spans="1:8" x14ac:dyDescent="0.25">
      <c r="A3002" s="23">
        <v>504384342</v>
      </c>
      <c r="B3002" s="23" t="s">
        <v>48</v>
      </c>
      <c r="C3002" s="24">
        <v>44081</v>
      </c>
      <c r="D3002" s="23" t="s">
        <v>1019</v>
      </c>
      <c r="E3002" s="24">
        <v>44144</v>
      </c>
      <c r="F3002" s="23">
        <v>2</v>
      </c>
      <c r="G3002" s="23">
        <v>0</v>
      </c>
      <c r="H3002" s="25"/>
    </row>
    <row r="3003" spans="1:8" x14ac:dyDescent="0.25">
      <c r="A3003" s="23">
        <v>5801398674</v>
      </c>
      <c r="B3003" s="23" t="s">
        <v>48</v>
      </c>
      <c r="C3003" s="24">
        <v>44081</v>
      </c>
      <c r="D3003" s="23" t="s">
        <v>1019</v>
      </c>
      <c r="E3003" s="24">
        <v>44144</v>
      </c>
      <c r="F3003" s="23">
        <v>105</v>
      </c>
      <c r="G3003" s="23">
        <v>0</v>
      </c>
      <c r="H3003" s="25"/>
    </row>
    <row r="3004" spans="1:8" x14ac:dyDescent="0.25">
      <c r="A3004" s="23">
        <v>5801370306</v>
      </c>
      <c r="B3004" s="23" t="s">
        <v>48</v>
      </c>
      <c r="C3004" s="24">
        <v>44081</v>
      </c>
      <c r="D3004" s="23" t="s">
        <v>1019</v>
      </c>
      <c r="E3004" s="24">
        <v>44144</v>
      </c>
      <c r="F3004" s="23">
        <v>4</v>
      </c>
      <c r="G3004" s="23">
        <v>0</v>
      </c>
      <c r="H3004" s="25"/>
    </row>
    <row r="3005" spans="1:8" x14ac:dyDescent="0.25">
      <c r="A3005" s="23">
        <v>5802177791</v>
      </c>
      <c r="B3005" s="23" t="s">
        <v>48</v>
      </c>
      <c r="C3005" s="24">
        <v>44081</v>
      </c>
      <c r="D3005" s="23" t="s">
        <v>1019</v>
      </c>
      <c r="E3005" s="24">
        <v>44144</v>
      </c>
      <c r="F3005" s="23">
        <v>23</v>
      </c>
      <c r="G3005" s="23">
        <v>0</v>
      </c>
      <c r="H3005" s="25"/>
    </row>
    <row r="3006" spans="1:8" x14ac:dyDescent="0.25">
      <c r="A3006" s="23">
        <v>5802106518</v>
      </c>
      <c r="B3006" s="23" t="s">
        <v>48</v>
      </c>
      <c r="C3006" s="24">
        <v>44081</v>
      </c>
      <c r="D3006" s="23" t="s">
        <v>1019</v>
      </c>
      <c r="E3006" s="24">
        <v>44144</v>
      </c>
      <c r="F3006" s="23">
        <v>7</v>
      </c>
      <c r="G3006" s="23">
        <v>0</v>
      </c>
      <c r="H3006" s="25"/>
    </row>
    <row r="3007" spans="1:8" x14ac:dyDescent="0.25">
      <c r="A3007" s="23">
        <v>5802114203</v>
      </c>
      <c r="B3007" s="23" t="s">
        <v>48</v>
      </c>
      <c r="C3007" s="24">
        <v>44081</v>
      </c>
      <c r="D3007" s="23" t="s">
        <v>1019</v>
      </c>
      <c r="E3007" s="24">
        <v>44144</v>
      </c>
      <c r="F3007" s="23">
        <v>30</v>
      </c>
      <c r="G3007" s="23">
        <v>0</v>
      </c>
      <c r="H3007" s="25"/>
    </row>
    <row r="3008" spans="1:8" x14ac:dyDescent="0.25">
      <c r="A3008" s="23">
        <v>5802239735</v>
      </c>
      <c r="B3008" s="23" t="s">
        <v>48</v>
      </c>
      <c r="C3008" s="24">
        <v>44081</v>
      </c>
      <c r="D3008" s="23" t="s">
        <v>1019</v>
      </c>
      <c r="E3008" s="24">
        <v>44144</v>
      </c>
      <c r="F3008" s="23">
        <v>53</v>
      </c>
      <c r="G3008" s="23">
        <v>0</v>
      </c>
      <c r="H3008" s="25"/>
    </row>
    <row r="3009" spans="1:8" x14ac:dyDescent="0.25">
      <c r="A3009" s="23">
        <v>5802122597</v>
      </c>
      <c r="B3009" s="23" t="s">
        <v>48</v>
      </c>
      <c r="C3009" s="24">
        <v>44081</v>
      </c>
      <c r="D3009" s="23" t="s">
        <v>1019</v>
      </c>
      <c r="E3009" s="24">
        <v>44144</v>
      </c>
      <c r="F3009" s="23">
        <v>2</v>
      </c>
      <c r="G3009" s="23">
        <v>0</v>
      </c>
      <c r="H3009" s="25"/>
    </row>
    <row r="3010" spans="1:8" x14ac:dyDescent="0.25">
      <c r="A3010" s="23">
        <v>5802247671</v>
      </c>
      <c r="B3010" s="23" t="s">
        <v>48</v>
      </c>
      <c r="C3010" s="24">
        <v>44081</v>
      </c>
      <c r="D3010" s="23" t="s">
        <v>1019</v>
      </c>
      <c r="E3010" s="24">
        <v>44144</v>
      </c>
      <c r="F3010" s="23">
        <v>5</v>
      </c>
      <c r="G3010" s="23">
        <v>0</v>
      </c>
      <c r="H3010" s="25"/>
    </row>
    <row r="3011" spans="1:8" x14ac:dyDescent="0.25">
      <c r="A3011" s="23">
        <v>5802178348</v>
      </c>
      <c r="B3011" s="23" t="s">
        <v>48</v>
      </c>
      <c r="C3011" s="24">
        <v>44081</v>
      </c>
      <c r="D3011" s="23" t="s">
        <v>1019</v>
      </c>
      <c r="E3011" s="24">
        <v>44144</v>
      </c>
      <c r="F3011" s="23">
        <v>17</v>
      </c>
      <c r="G3011" s="23">
        <v>0</v>
      </c>
      <c r="H3011" s="25"/>
    </row>
    <row r="3012" spans="1:8" x14ac:dyDescent="0.25">
      <c r="A3012" s="23">
        <v>5802178604</v>
      </c>
      <c r="B3012" s="23" t="s">
        <v>48</v>
      </c>
      <c r="C3012" s="24">
        <v>44081</v>
      </c>
      <c r="D3012" s="23" t="s">
        <v>1019</v>
      </c>
      <c r="E3012" s="24">
        <v>44144</v>
      </c>
      <c r="F3012" s="23">
        <v>15</v>
      </c>
      <c r="G3012" s="23">
        <v>0</v>
      </c>
      <c r="H3012" s="25"/>
    </row>
    <row r="3013" spans="1:8" x14ac:dyDescent="0.25">
      <c r="A3013" s="23">
        <v>5802335733</v>
      </c>
      <c r="B3013" s="23" t="s">
        <v>48</v>
      </c>
      <c r="C3013" s="24">
        <v>44081</v>
      </c>
      <c r="D3013" s="23" t="s">
        <v>1019</v>
      </c>
      <c r="E3013" s="24">
        <v>44144</v>
      </c>
      <c r="F3013" s="23">
        <v>3</v>
      </c>
      <c r="G3013" s="23">
        <v>0</v>
      </c>
      <c r="H3013" s="25"/>
    </row>
    <row r="3014" spans="1:8" x14ac:dyDescent="0.25">
      <c r="A3014" s="23">
        <v>5802344052</v>
      </c>
      <c r="B3014" s="23" t="s">
        <v>48</v>
      </c>
      <c r="C3014" s="24">
        <v>44081</v>
      </c>
      <c r="D3014" s="23" t="s">
        <v>1019</v>
      </c>
      <c r="E3014" s="24">
        <v>44144</v>
      </c>
      <c r="F3014" s="23">
        <v>28</v>
      </c>
      <c r="G3014" s="23">
        <v>0</v>
      </c>
      <c r="H3014" s="25"/>
    </row>
    <row r="3015" spans="1:8" x14ac:dyDescent="0.25">
      <c r="A3015" s="23">
        <v>5801459250</v>
      </c>
      <c r="B3015" s="23" t="s">
        <v>48</v>
      </c>
      <c r="C3015" s="24">
        <v>44081</v>
      </c>
      <c r="D3015" s="23" t="s">
        <v>1019</v>
      </c>
      <c r="E3015" s="24">
        <v>44144</v>
      </c>
      <c r="F3015" s="23">
        <v>19</v>
      </c>
      <c r="G3015" s="23">
        <v>0</v>
      </c>
      <c r="H3015" s="25"/>
    </row>
    <row r="3016" spans="1:8" x14ac:dyDescent="0.25">
      <c r="A3016" s="23">
        <v>504348703</v>
      </c>
      <c r="B3016" s="23" t="s">
        <v>48</v>
      </c>
      <c r="C3016" s="24">
        <v>44081</v>
      </c>
      <c r="D3016" s="23" t="s">
        <v>1019</v>
      </c>
      <c r="E3016" s="24">
        <v>44144</v>
      </c>
      <c r="F3016" s="23">
        <v>3</v>
      </c>
      <c r="G3016" s="23">
        <v>0</v>
      </c>
      <c r="H3016" s="25"/>
    </row>
    <row r="3017" spans="1:8" x14ac:dyDescent="0.25">
      <c r="A3017" s="23">
        <v>504345093</v>
      </c>
      <c r="B3017" s="23" t="s">
        <v>48</v>
      </c>
      <c r="C3017" s="24">
        <v>44081</v>
      </c>
      <c r="D3017" s="23" t="s">
        <v>1019</v>
      </c>
      <c r="E3017" s="24">
        <v>44144</v>
      </c>
      <c r="F3017" s="23">
        <v>6</v>
      </c>
      <c r="G3017" s="23">
        <v>0</v>
      </c>
      <c r="H3017" s="25"/>
    </row>
    <row r="3018" spans="1:8" x14ac:dyDescent="0.25">
      <c r="A3018" s="23">
        <v>504345558</v>
      </c>
      <c r="B3018" s="23" t="s">
        <v>48</v>
      </c>
      <c r="C3018" s="24">
        <v>44081</v>
      </c>
      <c r="D3018" s="23" t="s">
        <v>1019</v>
      </c>
      <c r="E3018" s="24">
        <v>44144</v>
      </c>
      <c r="F3018" s="23">
        <v>300</v>
      </c>
      <c r="G3018" s="23">
        <v>0</v>
      </c>
      <c r="H3018" s="25"/>
    </row>
    <row r="3019" spans="1:8" x14ac:dyDescent="0.25">
      <c r="A3019" s="23">
        <v>504312745</v>
      </c>
      <c r="B3019" s="23" t="s">
        <v>48</v>
      </c>
      <c r="C3019" s="24">
        <v>44081</v>
      </c>
      <c r="D3019" s="23" t="s">
        <v>1019</v>
      </c>
      <c r="E3019" s="24">
        <v>44144</v>
      </c>
      <c r="F3019" s="23">
        <v>119</v>
      </c>
      <c r="G3019" s="23">
        <v>0</v>
      </c>
      <c r="H3019" s="25"/>
    </row>
    <row r="3020" spans="1:8" x14ac:dyDescent="0.25">
      <c r="A3020" s="23">
        <v>504328643</v>
      </c>
      <c r="B3020" s="23" t="s">
        <v>48</v>
      </c>
      <c r="C3020" s="24">
        <v>44081</v>
      </c>
      <c r="D3020" s="23" t="s">
        <v>1019</v>
      </c>
      <c r="E3020" s="24">
        <v>44144</v>
      </c>
      <c r="F3020" s="23">
        <v>2</v>
      </c>
      <c r="G3020" s="23">
        <v>0</v>
      </c>
      <c r="H3020" s="25"/>
    </row>
    <row r="3021" spans="1:8" x14ac:dyDescent="0.25">
      <c r="A3021" s="23">
        <v>504344540</v>
      </c>
      <c r="B3021" s="23" t="s">
        <v>48</v>
      </c>
      <c r="C3021" s="24">
        <v>44081</v>
      </c>
      <c r="D3021" s="23" t="s">
        <v>1019</v>
      </c>
      <c r="E3021" s="24">
        <v>44144</v>
      </c>
      <c r="F3021" s="23">
        <v>200</v>
      </c>
      <c r="G3021" s="23">
        <v>0</v>
      </c>
      <c r="H3021" s="25"/>
    </row>
    <row r="3022" spans="1:8" x14ac:dyDescent="0.25">
      <c r="A3022" s="23">
        <v>504335162</v>
      </c>
      <c r="B3022" s="23" t="s">
        <v>48</v>
      </c>
      <c r="C3022" s="24">
        <v>44081</v>
      </c>
      <c r="D3022" s="23" t="s">
        <v>1019</v>
      </c>
      <c r="E3022" s="24">
        <v>44144</v>
      </c>
      <c r="F3022" s="23">
        <v>99</v>
      </c>
      <c r="G3022" s="23">
        <v>0</v>
      </c>
      <c r="H3022" s="25"/>
    </row>
    <row r="3023" spans="1:8" x14ac:dyDescent="0.25">
      <c r="A3023" s="23">
        <v>504303856</v>
      </c>
      <c r="B3023" s="23" t="s">
        <v>48</v>
      </c>
      <c r="C3023" s="24">
        <v>44081</v>
      </c>
      <c r="D3023" s="23" t="s">
        <v>1019</v>
      </c>
      <c r="E3023" s="24">
        <v>44144</v>
      </c>
      <c r="F3023" s="23">
        <v>23</v>
      </c>
      <c r="G3023" s="23">
        <v>0</v>
      </c>
      <c r="H3023" s="25"/>
    </row>
    <row r="3024" spans="1:8" x14ac:dyDescent="0.25">
      <c r="A3024" s="23">
        <v>5802528663</v>
      </c>
      <c r="B3024" s="23" t="s">
        <v>48</v>
      </c>
      <c r="C3024" s="24">
        <v>44081</v>
      </c>
      <c r="D3024" s="23" t="s">
        <v>1019</v>
      </c>
      <c r="E3024" s="24">
        <v>44144</v>
      </c>
      <c r="F3024" s="23">
        <v>30</v>
      </c>
      <c r="G3024" s="23">
        <v>0</v>
      </c>
      <c r="H3024" s="25"/>
    </row>
    <row r="3025" spans="1:8" x14ac:dyDescent="0.25">
      <c r="A3025" s="23">
        <v>5802766457</v>
      </c>
      <c r="B3025" s="23" t="s">
        <v>48</v>
      </c>
      <c r="C3025" s="24">
        <v>44081</v>
      </c>
      <c r="D3025" s="23" t="s">
        <v>1019</v>
      </c>
      <c r="E3025" s="24">
        <v>44144</v>
      </c>
      <c r="F3025" s="23">
        <v>12</v>
      </c>
      <c r="G3025" s="23">
        <v>0</v>
      </c>
      <c r="H3025" s="25"/>
    </row>
    <row r="3026" spans="1:8" x14ac:dyDescent="0.25">
      <c r="A3026" s="23">
        <v>504305869</v>
      </c>
      <c r="B3026" s="23" t="s">
        <v>48</v>
      </c>
      <c r="C3026" s="24">
        <v>44081</v>
      </c>
      <c r="D3026" s="23" t="s">
        <v>1019</v>
      </c>
      <c r="E3026" s="24">
        <v>44144</v>
      </c>
      <c r="F3026" s="23">
        <v>435</v>
      </c>
      <c r="G3026" s="23">
        <v>0</v>
      </c>
      <c r="H3026" s="25"/>
    </row>
    <row r="3027" spans="1:8" x14ac:dyDescent="0.25">
      <c r="A3027" s="23">
        <v>504305828</v>
      </c>
      <c r="B3027" s="23" t="s">
        <v>48</v>
      </c>
      <c r="C3027" s="24">
        <v>44081</v>
      </c>
      <c r="D3027" s="23" t="s">
        <v>1019</v>
      </c>
      <c r="E3027" s="24">
        <v>44144</v>
      </c>
      <c r="F3027" s="23">
        <v>27</v>
      </c>
      <c r="G3027" s="23">
        <v>0</v>
      </c>
      <c r="H3027" s="25"/>
    </row>
    <row r="3028" spans="1:8" x14ac:dyDescent="0.25">
      <c r="A3028" s="23">
        <v>504349110</v>
      </c>
      <c r="B3028" s="23" t="s">
        <v>48</v>
      </c>
      <c r="C3028" s="24">
        <v>44081</v>
      </c>
      <c r="D3028" s="23" t="s">
        <v>1019</v>
      </c>
      <c r="E3028" s="24">
        <v>44144</v>
      </c>
      <c r="F3028" s="23">
        <v>32</v>
      </c>
      <c r="G3028" s="23">
        <v>0</v>
      </c>
      <c r="H3028" s="25"/>
    </row>
    <row r="3029" spans="1:8" x14ac:dyDescent="0.25">
      <c r="A3029" s="23">
        <v>504360207</v>
      </c>
      <c r="B3029" s="23" t="s">
        <v>48</v>
      </c>
      <c r="C3029" s="24">
        <v>44081</v>
      </c>
      <c r="D3029" s="23" t="s">
        <v>1019</v>
      </c>
      <c r="E3029" s="24">
        <v>44144</v>
      </c>
      <c r="F3029" s="23">
        <v>10</v>
      </c>
      <c r="G3029" s="23">
        <v>0</v>
      </c>
      <c r="H3029" s="25"/>
    </row>
    <row r="3030" spans="1:8" x14ac:dyDescent="0.25">
      <c r="A3030" s="23">
        <v>504367494</v>
      </c>
      <c r="B3030" s="23" t="s">
        <v>48</v>
      </c>
      <c r="C3030" s="24">
        <v>44081</v>
      </c>
      <c r="D3030" s="23" t="s">
        <v>1019</v>
      </c>
      <c r="E3030" s="24">
        <v>44144</v>
      </c>
      <c r="F3030" s="23">
        <v>18</v>
      </c>
      <c r="G3030" s="23">
        <v>0</v>
      </c>
      <c r="H3030" s="25"/>
    </row>
    <row r="3031" spans="1:8" x14ac:dyDescent="0.25">
      <c r="A3031" s="23">
        <v>504355542</v>
      </c>
      <c r="B3031" s="23" t="s">
        <v>48</v>
      </c>
      <c r="C3031" s="24">
        <v>44081</v>
      </c>
      <c r="D3031" s="23" t="s">
        <v>1019</v>
      </c>
      <c r="E3031" s="24">
        <v>44144</v>
      </c>
      <c r="F3031" s="23">
        <v>10</v>
      </c>
      <c r="G3031" s="23">
        <v>0</v>
      </c>
      <c r="H3031" s="25"/>
    </row>
    <row r="3032" spans="1:8" x14ac:dyDescent="0.25">
      <c r="A3032" s="23">
        <v>504367235</v>
      </c>
      <c r="B3032" s="23" t="s">
        <v>48</v>
      </c>
      <c r="C3032" s="24">
        <v>44081</v>
      </c>
      <c r="D3032" s="23" t="s">
        <v>1019</v>
      </c>
      <c r="E3032" s="24">
        <v>44144</v>
      </c>
      <c r="F3032" s="23">
        <v>38</v>
      </c>
      <c r="G3032" s="23">
        <v>0</v>
      </c>
      <c r="H3032" s="25"/>
    </row>
    <row r="3033" spans="1:8" x14ac:dyDescent="0.25">
      <c r="A3033" s="23">
        <v>504367236</v>
      </c>
      <c r="B3033" s="23" t="s">
        <v>48</v>
      </c>
      <c r="C3033" s="24">
        <v>44081</v>
      </c>
      <c r="D3033" s="23" t="s">
        <v>1019</v>
      </c>
      <c r="E3033" s="24">
        <v>44144</v>
      </c>
      <c r="F3033" s="23">
        <v>39</v>
      </c>
      <c r="G3033" s="23">
        <v>0</v>
      </c>
      <c r="H3033" s="25"/>
    </row>
    <row r="3034" spans="1:8" x14ac:dyDescent="0.25">
      <c r="A3034" s="23">
        <v>504373161</v>
      </c>
      <c r="B3034" s="23" t="s">
        <v>48</v>
      </c>
      <c r="C3034" s="24">
        <v>44081</v>
      </c>
      <c r="D3034" s="23" t="s">
        <v>1019</v>
      </c>
      <c r="E3034" s="24">
        <v>44144</v>
      </c>
      <c r="F3034" s="23">
        <v>10</v>
      </c>
      <c r="G3034" s="23">
        <v>0</v>
      </c>
      <c r="H3034" s="25"/>
    </row>
    <row r="3035" spans="1:8" x14ac:dyDescent="0.25">
      <c r="A3035" s="23">
        <v>504375094</v>
      </c>
      <c r="B3035" s="23" t="s">
        <v>48</v>
      </c>
      <c r="C3035" s="24">
        <v>44081</v>
      </c>
      <c r="D3035" s="23" t="s">
        <v>1019</v>
      </c>
      <c r="E3035" s="24">
        <v>44144</v>
      </c>
      <c r="F3035" s="23">
        <v>11</v>
      </c>
      <c r="G3035" s="23">
        <v>0</v>
      </c>
      <c r="H3035" s="25"/>
    </row>
    <row r="3036" spans="1:8" x14ac:dyDescent="0.25">
      <c r="A3036" s="23">
        <v>504371261</v>
      </c>
      <c r="B3036" s="23" t="s">
        <v>48</v>
      </c>
      <c r="C3036" s="24">
        <v>44081</v>
      </c>
      <c r="D3036" s="23" t="s">
        <v>1019</v>
      </c>
      <c r="E3036" s="24">
        <v>44144</v>
      </c>
      <c r="F3036" s="23">
        <v>4</v>
      </c>
      <c r="G3036" s="23">
        <v>0</v>
      </c>
      <c r="H3036" s="25"/>
    </row>
    <row r="3037" spans="1:8" x14ac:dyDescent="0.25">
      <c r="A3037" s="23">
        <v>504373407</v>
      </c>
      <c r="B3037" s="23" t="s">
        <v>48</v>
      </c>
      <c r="C3037" s="24">
        <v>44081</v>
      </c>
      <c r="D3037" s="23" t="s">
        <v>1019</v>
      </c>
      <c r="E3037" s="24">
        <v>44144</v>
      </c>
      <c r="F3037" s="23">
        <v>85</v>
      </c>
      <c r="G3037" s="23">
        <v>0</v>
      </c>
      <c r="H3037" s="25"/>
    </row>
    <row r="3038" spans="1:8" x14ac:dyDescent="0.25">
      <c r="A3038" s="23">
        <v>504366794</v>
      </c>
      <c r="B3038" s="23" t="s">
        <v>48</v>
      </c>
      <c r="C3038" s="24">
        <v>44081</v>
      </c>
      <c r="D3038" s="23" t="s">
        <v>1019</v>
      </c>
      <c r="E3038" s="24">
        <v>44144</v>
      </c>
      <c r="F3038" s="23">
        <v>2</v>
      </c>
      <c r="G3038" s="23">
        <v>0</v>
      </c>
      <c r="H3038" s="25"/>
    </row>
    <row r="3039" spans="1:8" x14ac:dyDescent="0.25">
      <c r="A3039" s="23">
        <v>504374703</v>
      </c>
      <c r="B3039" s="23" t="s">
        <v>48</v>
      </c>
      <c r="C3039" s="24">
        <v>44081</v>
      </c>
      <c r="D3039" s="23" t="s">
        <v>1019</v>
      </c>
      <c r="E3039" s="24">
        <v>44144</v>
      </c>
      <c r="F3039" s="23">
        <v>30</v>
      </c>
      <c r="G3039" s="23">
        <v>0</v>
      </c>
      <c r="H3039" s="25"/>
    </row>
    <row r="3040" spans="1:8" x14ac:dyDescent="0.25">
      <c r="A3040" s="23">
        <v>504356426</v>
      </c>
      <c r="B3040" s="23" t="s">
        <v>48</v>
      </c>
      <c r="C3040" s="24">
        <v>44081</v>
      </c>
      <c r="D3040" s="23" t="s">
        <v>1019</v>
      </c>
      <c r="E3040" s="24">
        <v>44144</v>
      </c>
      <c r="F3040" s="23">
        <v>125</v>
      </c>
      <c r="G3040" s="23">
        <v>0</v>
      </c>
      <c r="H3040" s="25"/>
    </row>
    <row r="3041" spans="1:8" x14ac:dyDescent="0.25">
      <c r="A3041" s="23">
        <v>504380075</v>
      </c>
      <c r="B3041" s="23" t="s">
        <v>48</v>
      </c>
      <c r="C3041" s="24">
        <v>44081</v>
      </c>
      <c r="D3041" s="23" t="s">
        <v>1019</v>
      </c>
      <c r="E3041" s="24">
        <v>44144</v>
      </c>
      <c r="F3041" s="23">
        <v>5</v>
      </c>
      <c r="G3041" s="23">
        <v>0</v>
      </c>
      <c r="H3041" s="25"/>
    </row>
    <row r="3042" spans="1:8" x14ac:dyDescent="0.25">
      <c r="A3042" s="23">
        <v>5801906153</v>
      </c>
      <c r="B3042" s="23" t="s">
        <v>48</v>
      </c>
      <c r="C3042" s="24">
        <v>44081</v>
      </c>
      <c r="D3042" s="23" t="s">
        <v>1019</v>
      </c>
      <c r="E3042" s="24">
        <v>44144</v>
      </c>
      <c r="F3042" s="23">
        <v>317</v>
      </c>
      <c r="G3042" s="23">
        <v>0</v>
      </c>
      <c r="H3042" s="25"/>
    </row>
    <row r="3043" spans="1:8" x14ac:dyDescent="0.25">
      <c r="A3043" s="23">
        <v>504367023</v>
      </c>
      <c r="B3043" s="23" t="s">
        <v>48</v>
      </c>
      <c r="C3043" s="24">
        <v>44081</v>
      </c>
      <c r="D3043" s="23" t="s">
        <v>1019</v>
      </c>
      <c r="E3043" s="24">
        <v>44144</v>
      </c>
      <c r="F3043" s="23">
        <v>61</v>
      </c>
      <c r="G3043" s="23">
        <v>0</v>
      </c>
      <c r="H3043" s="25"/>
    </row>
    <row r="3044" spans="1:8" x14ac:dyDescent="0.25">
      <c r="A3044" s="23">
        <v>5801700593</v>
      </c>
      <c r="B3044" s="23" t="s">
        <v>48</v>
      </c>
      <c r="C3044" s="24">
        <v>44081</v>
      </c>
      <c r="D3044" s="23" t="s">
        <v>1019</v>
      </c>
      <c r="E3044" s="24">
        <v>44144</v>
      </c>
      <c r="F3044" s="23">
        <v>9</v>
      </c>
      <c r="G3044" s="23">
        <v>0</v>
      </c>
      <c r="H3044" s="25"/>
    </row>
    <row r="3045" spans="1:8" x14ac:dyDescent="0.25">
      <c r="A3045" s="23">
        <v>504136788</v>
      </c>
      <c r="B3045" s="23" t="s">
        <v>48</v>
      </c>
      <c r="C3045" s="24">
        <v>44081</v>
      </c>
      <c r="D3045" s="23" t="s">
        <v>1019</v>
      </c>
      <c r="E3045" s="24">
        <v>44144</v>
      </c>
      <c r="F3045" s="23">
        <v>2</v>
      </c>
      <c r="G3045" s="23">
        <v>0</v>
      </c>
      <c r="H3045" s="25"/>
    </row>
    <row r="3046" spans="1:8" x14ac:dyDescent="0.25">
      <c r="A3046" s="23">
        <v>504236099</v>
      </c>
      <c r="B3046" s="23" t="s">
        <v>48</v>
      </c>
      <c r="C3046" s="24">
        <v>44081</v>
      </c>
      <c r="D3046" s="23" t="s">
        <v>1019</v>
      </c>
      <c r="E3046" s="24">
        <v>44144</v>
      </c>
      <c r="F3046" s="23">
        <v>300</v>
      </c>
      <c r="G3046" s="23">
        <v>0</v>
      </c>
      <c r="H3046" s="25"/>
    </row>
    <row r="3047" spans="1:8" x14ac:dyDescent="0.25">
      <c r="A3047" s="23">
        <v>504113483</v>
      </c>
      <c r="B3047" s="23" t="s">
        <v>48</v>
      </c>
      <c r="C3047" s="24">
        <v>44081</v>
      </c>
      <c r="D3047" s="23" t="s">
        <v>1019</v>
      </c>
      <c r="E3047" s="24">
        <v>44144</v>
      </c>
      <c r="F3047" s="23">
        <v>62</v>
      </c>
      <c r="G3047" s="23">
        <v>0</v>
      </c>
      <c r="H3047" s="25"/>
    </row>
    <row r="3048" spans="1:8" x14ac:dyDescent="0.25">
      <c r="A3048" s="23">
        <v>504110736</v>
      </c>
      <c r="B3048" s="23" t="s">
        <v>48</v>
      </c>
      <c r="C3048" s="24">
        <v>44081</v>
      </c>
      <c r="D3048" s="23" t="s">
        <v>1019</v>
      </c>
      <c r="E3048" s="24">
        <v>44144</v>
      </c>
      <c r="F3048" s="23">
        <v>180</v>
      </c>
      <c r="G3048" s="23">
        <v>0</v>
      </c>
      <c r="H3048" s="25"/>
    </row>
    <row r="3049" spans="1:8" x14ac:dyDescent="0.25">
      <c r="A3049" s="23">
        <v>504120585</v>
      </c>
      <c r="B3049" s="23" t="s">
        <v>48</v>
      </c>
      <c r="C3049" s="24">
        <v>44081</v>
      </c>
      <c r="D3049" s="23" t="s">
        <v>1019</v>
      </c>
      <c r="E3049" s="24">
        <v>44144</v>
      </c>
      <c r="F3049" s="23">
        <v>5</v>
      </c>
      <c r="G3049" s="23">
        <v>0</v>
      </c>
      <c r="H3049" s="25"/>
    </row>
    <row r="3050" spans="1:8" x14ac:dyDescent="0.25">
      <c r="A3050" s="23">
        <v>504132147</v>
      </c>
      <c r="B3050" s="23" t="s">
        <v>48</v>
      </c>
      <c r="C3050" s="24">
        <v>44081</v>
      </c>
      <c r="D3050" s="23" t="s">
        <v>1019</v>
      </c>
      <c r="E3050" s="24">
        <v>44144</v>
      </c>
      <c r="F3050" s="23">
        <v>100</v>
      </c>
      <c r="G3050" s="23">
        <v>0</v>
      </c>
      <c r="H3050" s="25"/>
    </row>
    <row r="3051" spans="1:8" x14ac:dyDescent="0.25">
      <c r="A3051" s="23">
        <v>5801748503</v>
      </c>
      <c r="B3051" s="23" t="s">
        <v>48</v>
      </c>
      <c r="C3051" s="24">
        <v>44081</v>
      </c>
      <c r="D3051" s="23" t="s">
        <v>1019</v>
      </c>
      <c r="E3051" s="24">
        <v>44144</v>
      </c>
      <c r="F3051" s="23">
        <v>18</v>
      </c>
      <c r="G3051" s="23">
        <v>0</v>
      </c>
      <c r="H3051" s="25"/>
    </row>
    <row r="3052" spans="1:8" x14ac:dyDescent="0.25">
      <c r="A3052" s="23">
        <v>5801748769</v>
      </c>
      <c r="B3052" s="23" t="s">
        <v>48</v>
      </c>
      <c r="C3052" s="24">
        <v>44081</v>
      </c>
      <c r="D3052" s="23" t="s">
        <v>1019</v>
      </c>
      <c r="E3052" s="24">
        <v>44144</v>
      </c>
      <c r="F3052" s="23">
        <v>6</v>
      </c>
      <c r="G3052" s="23">
        <v>0</v>
      </c>
      <c r="H3052" s="25"/>
    </row>
    <row r="3053" spans="1:8" x14ac:dyDescent="0.25">
      <c r="A3053" s="23">
        <v>5801686484</v>
      </c>
      <c r="B3053" s="23" t="s">
        <v>48</v>
      </c>
      <c r="C3053" s="24">
        <v>44081</v>
      </c>
      <c r="D3053" s="23" t="s">
        <v>1019</v>
      </c>
      <c r="E3053" s="24">
        <v>44144</v>
      </c>
      <c r="F3053" s="23">
        <v>10</v>
      </c>
      <c r="G3053" s="23">
        <v>0</v>
      </c>
      <c r="H3053" s="25"/>
    </row>
    <row r="3054" spans="1:8" x14ac:dyDescent="0.25">
      <c r="A3054" s="23">
        <v>5801754859</v>
      </c>
      <c r="B3054" s="23" t="s">
        <v>48</v>
      </c>
      <c r="C3054" s="24">
        <v>44081</v>
      </c>
      <c r="D3054" s="23" t="s">
        <v>1019</v>
      </c>
      <c r="E3054" s="24">
        <v>44144</v>
      </c>
      <c r="F3054" s="23">
        <v>18</v>
      </c>
      <c r="G3054" s="23">
        <v>0</v>
      </c>
      <c r="H3054" s="25"/>
    </row>
    <row r="3055" spans="1:8" x14ac:dyDescent="0.25">
      <c r="A3055" s="23">
        <v>5801809224</v>
      </c>
      <c r="B3055" s="23" t="s">
        <v>48</v>
      </c>
      <c r="C3055" s="24">
        <v>44081</v>
      </c>
      <c r="D3055" s="23" t="s">
        <v>1019</v>
      </c>
      <c r="E3055" s="24">
        <v>44144</v>
      </c>
      <c r="F3055" s="23">
        <v>9</v>
      </c>
      <c r="G3055" s="23">
        <v>0</v>
      </c>
      <c r="H3055" s="25"/>
    </row>
    <row r="3056" spans="1:8" x14ac:dyDescent="0.25">
      <c r="A3056" s="23">
        <v>5801889850</v>
      </c>
      <c r="B3056" s="23" t="s">
        <v>48</v>
      </c>
      <c r="C3056" s="24">
        <v>44081</v>
      </c>
      <c r="D3056" s="23" t="s">
        <v>1019</v>
      </c>
      <c r="E3056" s="24">
        <v>44144</v>
      </c>
      <c r="F3056" s="23">
        <v>9</v>
      </c>
      <c r="G3056" s="23">
        <v>0</v>
      </c>
      <c r="H3056" s="25"/>
    </row>
    <row r="3057" spans="1:8" x14ac:dyDescent="0.25">
      <c r="A3057" s="23">
        <v>5801663526</v>
      </c>
      <c r="B3057" s="23" t="s">
        <v>48</v>
      </c>
      <c r="C3057" s="24">
        <v>44081</v>
      </c>
      <c r="D3057" s="23" t="s">
        <v>1019</v>
      </c>
      <c r="E3057" s="24">
        <v>44144</v>
      </c>
      <c r="F3057" s="23">
        <v>1344</v>
      </c>
      <c r="G3057" s="23">
        <v>0</v>
      </c>
      <c r="H3057" s="25"/>
    </row>
    <row r="3058" spans="1:8" x14ac:dyDescent="0.25">
      <c r="A3058" s="23">
        <v>5801668914</v>
      </c>
      <c r="B3058" s="23" t="s">
        <v>48</v>
      </c>
      <c r="C3058" s="24">
        <v>44081</v>
      </c>
      <c r="D3058" s="23" t="s">
        <v>1019</v>
      </c>
      <c r="E3058" s="24">
        <v>44144</v>
      </c>
      <c r="F3058" s="23">
        <v>3</v>
      </c>
      <c r="G3058" s="23">
        <v>0</v>
      </c>
      <c r="H3058" s="25"/>
    </row>
    <row r="3059" spans="1:8" x14ac:dyDescent="0.25">
      <c r="A3059" s="23">
        <v>5801695386</v>
      </c>
      <c r="B3059" s="23" t="s">
        <v>48</v>
      </c>
      <c r="C3059" s="24">
        <v>44081</v>
      </c>
      <c r="D3059" s="23" t="s">
        <v>1019</v>
      </c>
      <c r="E3059" s="24">
        <v>44144</v>
      </c>
      <c r="F3059" s="23">
        <v>93</v>
      </c>
      <c r="G3059" s="23">
        <v>0</v>
      </c>
      <c r="H3059" s="25"/>
    </row>
    <row r="3060" spans="1:8" x14ac:dyDescent="0.25">
      <c r="A3060" s="23">
        <v>5801878632</v>
      </c>
      <c r="B3060" s="23" t="s">
        <v>48</v>
      </c>
      <c r="C3060" s="24">
        <v>44081</v>
      </c>
      <c r="D3060" s="23" t="s">
        <v>1019</v>
      </c>
      <c r="E3060" s="24">
        <v>44144</v>
      </c>
      <c r="F3060" s="23">
        <v>25</v>
      </c>
      <c r="G3060" s="23">
        <v>0</v>
      </c>
      <c r="H3060" s="25"/>
    </row>
    <row r="3061" spans="1:8" x14ac:dyDescent="0.25">
      <c r="A3061" s="23">
        <v>5801681663</v>
      </c>
      <c r="B3061" s="23" t="s">
        <v>48</v>
      </c>
      <c r="C3061" s="24">
        <v>44081</v>
      </c>
      <c r="D3061" s="23" t="s">
        <v>1019</v>
      </c>
      <c r="E3061" s="24">
        <v>44144</v>
      </c>
      <c r="F3061" s="23">
        <v>7</v>
      </c>
      <c r="G3061" s="23">
        <v>0</v>
      </c>
      <c r="H3061" s="25"/>
    </row>
    <row r="3062" spans="1:8" x14ac:dyDescent="0.25">
      <c r="A3062" s="23">
        <v>5802102036</v>
      </c>
      <c r="B3062" s="23" t="s">
        <v>48</v>
      </c>
      <c r="C3062" s="24">
        <v>44081</v>
      </c>
      <c r="D3062" s="23" t="s">
        <v>1019</v>
      </c>
      <c r="E3062" s="24">
        <v>44144</v>
      </c>
      <c r="F3062" s="23">
        <v>12</v>
      </c>
      <c r="G3062" s="23">
        <v>0</v>
      </c>
      <c r="H3062" s="25"/>
    </row>
    <row r="3063" spans="1:8" x14ac:dyDescent="0.25">
      <c r="A3063" s="23">
        <v>504255791</v>
      </c>
      <c r="B3063" s="23" t="s">
        <v>48</v>
      </c>
      <c r="C3063" s="24">
        <v>44081</v>
      </c>
      <c r="D3063" s="23" t="s">
        <v>1019</v>
      </c>
      <c r="E3063" s="24">
        <v>44144</v>
      </c>
      <c r="F3063" s="23">
        <v>21</v>
      </c>
      <c r="G3063" s="23">
        <v>0</v>
      </c>
      <c r="H3063" s="25"/>
    </row>
    <row r="3064" spans="1:8" x14ac:dyDescent="0.25">
      <c r="A3064" s="23">
        <v>504238780</v>
      </c>
      <c r="B3064" s="23" t="s">
        <v>48</v>
      </c>
      <c r="C3064" s="24">
        <v>44081</v>
      </c>
      <c r="D3064" s="23" t="s">
        <v>1019</v>
      </c>
      <c r="E3064" s="24">
        <v>44144</v>
      </c>
      <c r="F3064" s="23">
        <v>2</v>
      </c>
      <c r="G3064" s="23">
        <v>0</v>
      </c>
      <c r="H3064" s="25"/>
    </row>
    <row r="3065" spans="1:8" x14ac:dyDescent="0.25">
      <c r="A3065" s="23">
        <v>504203276</v>
      </c>
      <c r="B3065" s="23" t="s">
        <v>48</v>
      </c>
      <c r="C3065" s="24">
        <v>44081</v>
      </c>
      <c r="D3065" s="23" t="s">
        <v>1019</v>
      </c>
      <c r="E3065" s="24">
        <v>44144</v>
      </c>
      <c r="F3065" s="23">
        <v>13</v>
      </c>
      <c r="G3065" s="23">
        <v>0</v>
      </c>
      <c r="H3065" s="25"/>
    </row>
    <row r="3066" spans="1:8" x14ac:dyDescent="0.25">
      <c r="A3066" s="23">
        <v>504188241</v>
      </c>
      <c r="B3066" s="23" t="s">
        <v>48</v>
      </c>
      <c r="C3066" s="24">
        <v>44081</v>
      </c>
      <c r="D3066" s="23" t="s">
        <v>1019</v>
      </c>
      <c r="E3066" s="24">
        <v>44144</v>
      </c>
      <c r="F3066" s="23">
        <v>500</v>
      </c>
      <c r="G3066" s="23">
        <v>0</v>
      </c>
      <c r="H3066" s="25"/>
    </row>
    <row r="3067" spans="1:8" x14ac:dyDescent="0.25">
      <c r="A3067" s="23">
        <v>504276421</v>
      </c>
      <c r="B3067" s="23" t="s">
        <v>48</v>
      </c>
      <c r="C3067" s="24">
        <v>44081</v>
      </c>
      <c r="D3067" s="23" t="s">
        <v>1019</v>
      </c>
      <c r="E3067" s="24">
        <v>44144</v>
      </c>
      <c r="F3067" s="23">
        <v>29</v>
      </c>
      <c r="G3067" s="23">
        <v>0</v>
      </c>
      <c r="H3067" s="25"/>
    </row>
    <row r="3068" spans="1:8" x14ac:dyDescent="0.25">
      <c r="A3068" s="23">
        <v>504189213</v>
      </c>
      <c r="B3068" s="23" t="s">
        <v>48</v>
      </c>
      <c r="C3068" s="24">
        <v>44081</v>
      </c>
      <c r="D3068" s="23" t="s">
        <v>1019</v>
      </c>
      <c r="E3068" s="24">
        <v>44144</v>
      </c>
      <c r="F3068" s="23">
        <v>63</v>
      </c>
      <c r="G3068" s="23">
        <v>0</v>
      </c>
      <c r="H3068" s="25"/>
    </row>
    <row r="3069" spans="1:8" x14ac:dyDescent="0.25">
      <c r="A3069" s="23">
        <v>504226589</v>
      </c>
      <c r="B3069" s="23" t="s">
        <v>48</v>
      </c>
      <c r="C3069" s="24">
        <v>44081</v>
      </c>
      <c r="D3069" s="23" t="s">
        <v>1019</v>
      </c>
      <c r="E3069" s="24">
        <v>44144</v>
      </c>
      <c r="F3069" s="23">
        <v>20</v>
      </c>
      <c r="G3069" s="23">
        <v>0</v>
      </c>
      <c r="H3069" s="25"/>
    </row>
    <row r="3070" spans="1:8" x14ac:dyDescent="0.25">
      <c r="A3070" s="23">
        <v>504222835</v>
      </c>
      <c r="B3070" s="23" t="s">
        <v>48</v>
      </c>
      <c r="C3070" s="24">
        <v>44081</v>
      </c>
      <c r="D3070" s="23" t="s">
        <v>1019</v>
      </c>
      <c r="E3070" s="24">
        <v>44144</v>
      </c>
      <c r="F3070" s="23">
        <v>51</v>
      </c>
      <c r="G3070" s="23">
        <v>0</v>
      </c>
      <c r="H3070" s="25"/>
    </row>
    <row r="3071" spans="1:8" x14ac:dyDescent="0.25">
      <c r="A3071" s="23">
        <v>504250516</v>
      </c>
      <c r="B3071" s="23" t="s">
        <v>48</v>
      </c>
      <c r="C3071" s="24">
        <v>44081</v>
      </c>
      <c r="D3071" s="23" t="s">
        <v>1019</v>
      </c>
      <c r="E3071" s="24">
        <v>44144</v>
      </c>
      <c r="F3071" s="23">
        <v>21</v>
      </c>
      <c r="G3071" s="23">
        <v>0</v>
      </c>
      <c r="H3071" s="25"/>
    </row>
    <row r="3072" spans="1:8" x14ac:dyDescent="0.25">
      <c r="A3072" s="23">
        <v>504204255</v>
      </c>
      <c r="B3072" s="23" t="s">
        <v>48</v>
      </c>
      <c r="C3072" s="24">
        <v>44081</v>
      </c>
      <c r="D3072" s="23" t="s">
        <v>1019</v>
      </c>
      <c r="E3072" s="24">
        <v>44144</v>
      </c>
      <c r="F3072" s="23">
        <v>27</v>
      </c>
      <c r="G3072" s="23">
        <v>0</v>
      </c>
      <c r="H3072" s="25"/>
    </row>
    <row r="3073" spans="1:8" x14ac:dyDescent="0.25">
      <c r="A3073" s="23">
        <v>5802016084</v>
      </c>
      <c r="B3073" s="23" t="s">
        <v>48</v>
      </c>
      <c r="C3073" s="24">
        <v>44081</v>
      </c>
      <c r="D3073" s="23" t="s">
        <v>1019</v>
      </c>
      <c r="E3073" s="24">
        <v>44144</v>
      </c>
      <c r="F3073" s="23">
        <v>10</v>
      </c>
      <c r="G3073" s="23">
        <v>0</v>
      </c>
      <c r="H3073" s="25"/>
    </row>
    <row r="3074" spans="1:8" x14ac:dyDescent="0.25">
      <c r="A3074" s="23">
        <v>5802061038</v>
      </c>
      <c r="B3074" s="23" t="s">
        <v>48</v>
      </c>
      <c r="C3074" s="24">
        <v>44081</v>
      </c>
      <c r="D3074" s="23" t="s">
        <v>1019</v>
      </c>
      <c r="E3074" s="24">
        <v>44144</v>
      </c>
      <c r="F3074" s="23">
        <v>67</v>
      </c>
      <c r="G3074" s="23">
        <v>0</v>
      </c>
      <c r="H3074" s="25"/>
    </row>
    <row r="3075" spans="1:8" x14ac:dyDescent="0.25">
      <c r="A3075" s="23">
        <v>5801919543</v>
      </c>
      <c r="B3075" s="23" t="s">
        <v>48</v>
      </c>
      <c r="C3075" s="24">
        <v>44081</v>
      </c>
      <c r="D3075" s="23" t="s">
        <v>1019</v>
      </c>
      <c r="E3075" s="24">
        <v>44144</v>
      </c>
      <c r="F3075" s="23">
        <v>78</v>
      </c>
      <c r="G3075" s="23">
        <v>0</v>
      </c>
      <c r="H3075" s="25"/>
    </row>
    <row r="3076" spans="1:8" x14ac:dyDescent="0.25">
      <c r="A3076" s="23">
        <v>5801931139</v>
      </c>
      <c r="B3076" s="23" t="s">
        <v>48</v>
      </c>
      <c r="C3076" s="24">
        <v>44081</v>
      </c>
      <c r="D3076" s="23" t="s">
        <v>1019</v>
      </c>
      <c r="E3076" s="24">
        <v>44144</v>
      </c>
      <c r="F3076" s="23">
        <v>7</v>
      </c>
      <c r="G3076" s="23">
        <v>0</v>
      </c>
      <c r="H3076" s="25"/>
    </row>
    <row r="3077" spans="1:8" x14ac:dyDescent="0.25">
      <c r="A3077" s="23">
        <v>5801935347</v>
      </c>
      <c r="B3077" s="23" t="s">
        <v>48</v>
      </c>
      <c r="C3077" s="24">
        <v>44081</v>
      </c>
      <c r="D3077" s="23" t="s">
        <v>1019</v>
      </c>
      <c r="E3077" s="24">
        <v>44144</v>
      </c>
      <c r="F3077" s="23">
        <v>4</v>
      </c>
      <c r="G3077" s="23">
        <v>0</v>
      </c>
      <c r="H3077" s="25"/>
    </row>
    <row r="3078" spans="1:8" x14ac:dyDescent="0.25">
      <c r="A3078" s="23">
        <v>5802009617</v>
      </c>
      <c r="B3078" s="23" t="s">
        <v>48</v>
      </c>
      <c r="C3078" s="24">
        <v>44081</v>
      </c>
      <c r="D3078" s="23" t="s">
        <v>1019</v>
      </c>
      <c r="E3078" s="24">
        <v>44144</v>
      </c>
      <c r="F3078" s="23">
        <v>8</v>
      </c>
      <c r="G3078" s="23">
        <v>0</v>
      </c>
      <c r="H3078" s="25"/>
    </row>
    <row r="3079" spans="1:8" x14ac:dyDescent="0.25">
      <c r="A3079" s="23">
        <v>5801959942</v>
      </c>
      <c r="B3079" s="23" t="s">
        <v>48</v>
      </c>
      <c r="C3079" s="24">
        <v>44081</v>
      </c>
      <c r="D3079" s="23" t="s">
        <v>1019</v>
      </c>
      <c r="E3079" s="24">
        <v>44144</v>
      </c>
      <c r="F3079" s="23">
        <v>107</v>
      </c>
      <c r="G3079" s="23">
        <v>0</v>
      </c>
      <c r="H3079" s="25"/>
    </row>
    <row r="3080" spans="1:8" x14ac:dyDescent="0.25">
      <c r="A3080" s="23">
        <v>5802028162</v>
      </c>
      <c r="B3080" s="23" t="s">
        <v>48</v>
      </c>
      <c r="C3080" s="24">
        <v>44081</v>
      </c>
      <c r="D3080" s="23" t="s">
        <v>1019</v>
      </c>
      <c r="E3080" s="24">
        <v>44144</v>
      </c>
      <c r="F3080" s="23">
        <v>156</v>
      </c>
      <c r="G3080" s="23">
        <v>0</v>
      </c>
      <c r="H3080" s="25"/>
    </row>
    <row r="3081" spans="1:8" x14ac:dyDescent="0.25">
      <c r="A3081" s="23">
        <v>5802000942</v>
      </c>
      <c r="B3081" s="23" t="s">
        <v>48</v>
      </c>
      <c r="C3081" s="24">
        <v>44081</v>
      </c>
      <c r="D3081" s="23" t="s">
        <v>1019</v>
      </c>
      <c r="E3081" s="24">
        <v>44144</v>
      </c>
      <c r="F3081" s="23">
        <v>13</v>
      </c>
      <c r="G3081" s="23">
        <v>0</v>
      </c>
      <c r="H3081" s="25"/>
    </row>
    <row r="3082" spans="1:8" x14ac:dyDescent="0.25">
      <c r="A3082" s="23">
        <v>5801931312</v>
      </c>
      <c r="B3082" s="23" t="s">
        <v>48</v>
      </c>
      <c r="C3082" s="24">
        <v>44081</v>
      </c>
      <c r="D3082" s="23" t="s">
        <v>1019</v>
      </c>
      <c r="E3082" s="24">
        <v>44144</v>
      </c>
      <c r="F3082" s="23">
        <v>9</v>
      </c>
      <c r="G3082" s="23">
        <v>0</v>
      </c>
      <c r="H3082" s="25"/>
    </row>
    <row r="3083" spans="1:8" x14ac:dyDescent="0.25">
      <c r="A3083" s="23">
        <v>5801910657</v>
      </c>
      <c r="B3083" s="23" t="s">
        <v>48</v>
      </c>
      <c r="C3083" s="24">
        <v>44081</v>
      </c>
      <c r="D3083" s="23" t="s">
        <v>1019</v>
      </c>
      <c r="E3083" s="24">
        <v>44144</v>
      </c>
      <c r="F3083" s="23">
        <v>7</v>
      </c>
      <c r="G3083" s="23">
        <v>0</v>
      </c>
      <c r="H3083" s="25"/>
    </row>
    <row r="3084" spans="1:8" x14ac:dyDescent="0.25">
      <c r="A3084" s="23">
        <v>5801980290</v>
      </c>
      <c r="B3084" s="23" t="s">
        <v>48</v>
      </c>
      <c r="C3084" s="24">
        <v>44081</v>
      </c>
      <c r="D3084" s="23" t="s">
        <v>1019</v>
      </c>
      <c r="E3084" s="24">
        <v>44144</v>
      </c>
      <c r="F3084" s="23">
        <v>5</v>
      </c>
      <c r="G3084" s="23">
        <v>0</v>
      </c>
      <c r="H3084" s="25"/>
    </row>
    <row r="3085" spans="1:8" x14ac:dyDescent="0.25">
      <c r="A3085" s="23">
        <v>5802048518</v>
      </c>
      <c r="B3085" s="23" t="s">
        <v>48</v>
      </c>
      <c r="C3085" s="24">
        <v>44081</v>
      </c>
      <c r="D3085" s="23" t="s">
        <v>1019</v>
      </c>
      <c r="E3085" s="24">
        <v>44144</v>
      </c>
      <c r="F3085" s="23">
        <v>7</v>
      </c>
      <c r="G3085" s="23">
        <v>0</v>
      </c>
      <c r="H3085" s="25"/>
    </row>
    <row r="3086" spans="1:8" x14ac:dyDescent="0.25">
      <c r="A3086" s="23">
        <v>5801953706</v>
      </c>
      <c r="B3086" s="23" t="s">
        <v>48</v>
      </c>
      <c r="C3086" s="24">
        <v>44081</v>
      </c>
      <c r="D3086" s="23" t="s">
        <v>1019</v>
      </c>
      <c r="E3086" s="24">
        <v>44144</v>
      </c>
      <c r="F3086" s="23">
        <v>4</v>
      </c>
      <c r="G3086" s="23">
        <v>0</v>
      </c>
      <c r="H3086" s="25"/>
    </row>
    <row r="3087" spans="1:8" x14ac:dyDescent="0.25">
      <c r="A3087" s="23">
        <v>5801923079</v>
      </c>
      <c r="B3087" s="23" t="s">
        <v>48</v>
      </c>
      <c r="C3087" s="24">
        <v>44081</v>
      </c>
      <c r="D3087" s="23" t="s">
        <v>1019</v>
      </c>
      <c r="E3087" s="24">
        <v>44144</v>
      </c>
      <c r="F3087" s="23">
        <v>68</v>
      </c>
      <c r="G3087" s="23">
        <v>0</v>
      </c>
      <c r="H3087" s="25"/>
    </row>
    <row r="3088" spans="1:8" x14ac:dyDescent="0.25">
      <c r="A3088" s="23">
        <v>5801922509</v>
      </c>
      <c r="B3088" s="23" t="s">
        <v>48</v>
      </c>
      <c r="C3088" s="24">
        <v>44081</v>
      </c>
      <c r="D3088" s="23" t="s">
        <v>1019</v>
      </c>
      <c r="E3088" s="24">
        <v>44144</v>
      </c>
      <c r="F3088" s="23">
        <v>62</v>
      </c>
      <c r="G3088" s="23">
        <v>0</v>
      </c>
      <c r="H3088" s="25"/>
    </row>
    <row r="3089" spans="1:8" x14ac:dyDescent="0.25">
      <c r="A3089" s="23">
        <v>5802009660</v>
      </c>
      <c r="B3089" s="23" t="s">
        <v>48</v>
      </c>
      <c r="C3089" s="24">
        <v>44081</v>
      </c>
      <c r="D3089" s="23" t="s">
        <v>1019</v>
      </c>
      <c r="E3089" s="24">
        <v>44144</v>
      </c>
      <c r="F3089" s="23">
        <v>8</v>
      </c>
      <c r="G3089" s="23">
        <v>0</v>
      </c>
      <c r="H3089" s="25"/>
    </row>
    <row r="3090" spans="1:8" x14ac:dyDescent="0.25">
      <c r="A3090" s="23">
        <v>5801959058</v>
      </c>
      <c r="B3090" s="23" t="s">
        <v>48</v>
      </c>
      <c r="C3090" s="24">
        <v>44081</v>
      </c>
      <c r="D3090" s="23" t="s">
        <v>1019</v>
      </c>
      <c r="E3090" s="24">
        <v>44144</v>
      </c>
      <c r="F3090" s="23">
        <v>3</v>
      </c>
      <c r="G3090" s="23">
        <v>0</v>
      </c>
      <c r="H3090" s="25"/>
    </row>
    <row r="3091" spans="1:8" x14ac:dyDescent="0.25">
      <c r="A3091" s="23">
        <v>5802238286</v>
      </c>
      <c r="B3091" s="23" t="s">
        <v>48</v>
      </c>
      <c r="C3091" s="24">
        <v>44081</v>
      </c>
      <c r="D3091" s="23" t="s">
        <v>1019</v>
      </c>
      <c r="E3091" s="24">
        <v>44144</v>
      </c>
      <c r="F3091" s="23">
        <v>67</v>
      </c>
      <c r="G3091" s="23">
        <v>0</v>
      </c>
      <c r="H3091" s="25"/>
    </row>
    <row r="3092" spans="1:8" x14ac:dyDescent="0.25">
      <c r="A3092" s="23">
        <v>5802238276</v>
      </c>
      <c r="B3092" s="23" t="s">
        <v>48</v>
      </c>
      <c r="C3092" s="24">
        <v>44081</v>
      </c>
      <c r="D3092" s="23" t="s">
        <v>1019</v>
      </c>
      <c r="E3092" s="24">
        <v>44144</v>
      </c>
      <c r="F3092" s="23">
        <v>139</v>
      </c>
      <c r="G3092" s="23">
        <v>0</v>
      </c>
      <c r="H3092" s="25"/>
    </row>
    <row r="3093" spans="1:8" x14ac:dyDescent="0.25">
      <c r="A3093" s="23">
        <v>5802193161</v>
      </c>
      <c r="B3093" s="23" t="s">
        <v>48</v>
      </c>
      <c r="C3093" s="24">
        <v>44081</v>
      </c>
      <c r="D3093" s="23" t="s">
        <v>1019</v>
      </c>
      <c r="E3093" s="24">
        <v>44144</v>
      </c>
      <c r="F3093" s="23">
        <v>24</v>
      </c>
      <c r="G3093" s="23">
        <v>0</v>
      </c>
      <c r="H3093" s="25"/>
    </row>
    <row r="3094" spans="1:8" x14ac:dyDescent="0.25">
      <c r="A3094" s="23">
        <v>5802122595</v>
      </c>
      <c r="B3094" s="23" t="s">
        <v>48</v>
      </c>
      <c r="C3094" s="24">
        <v>44081</v>
      </c>
      <c r="D3094" s="23" t="s">
        <v>1019</v>
      </c>
      <c r="E3094" s="24">
        <v>44144</v>
      </c>
      <c r="F3094" s="23">
        <v>8</v>
      </c>
      <c r="G3094" s="23">
        <v>0</v>
      </c>
      <c r="H3094" s="25"/>
    </row>
    <row r="3095" spans="1:8" x14ac:dyDescent="0.25">
      <c r="A3095" s="23">
        <v>5802313486</v>
      </c>
      <c r="B3095" s="23" t="s">
        <v>48</v>
      </c>
      <c r="C3095" s="24">
        <v>44081</v>
      </c>
      <c r="D3095" s="23" t="s">
        <v>1019</v>
      </c>
      <c r="E3095" s="24">
        <v>44144</v>
      </c>
      <c r="F3095" s="23">
        <v>68</v>
      </c>
      <c r="G3095" s="23">
        <v>0</v>
      </c>
      <c r="H3095" s="25"/>
    </row>
    <row r="3096" spans="1:8" x14ac:dyDescent="0.25">
      <c r="A3096" s="23">
        <v>5802582771</v>
      </c>
      <c r="B3096" s="23" t="s">
        <v>48</v>
      </c>
      <c r="C3096" s="24">
        <v>44081</v>
      </c>
      <c r="D3096" s="23" t="s">
        <v>1019</v>
      </c>
      <c r="E3096" s="24">
        <v>44144</v>
      </c>
      <c r="F3096" s="23">
        <v>33</v>
      </c>
      <c r="G3096" s="23">
        <v>0</v>
      </c>
      <c r="H3096" s="25"/>
    </row>
    <row r="3097" spans="1:8" x14ac:dyDescent="0.25">
      <c r="A3097" s="23">
        <v>5801561321</v>
      </c>
      <c r="B3097" s="23" t="s">
        <v>48</v>
      </c>
      <c r="C3097" s="24">
        <v>44081</v>
      </c>
      <c r="D3097" s="23" t="s">
        <v>1019</v>
      </c>
      <c r="E3097" s="24">
        <v>44144</v>
      </c>
      <c r="F3097" s="23">
        <v>142</v>
      </c>
      <c r="G3097" s="23">
        <v>0</v>
      </c>
      <c r="H3097" s="25"/>
    </row>
    <row r="3098" spans="1:8" x14ac:dyDescent="0.25">
      <c r="A3098" s="23">
        <v>5801625924</v>
      </c>
      <c r="B3098" s="23" t="s">
        <v>48</v>
      </c>
      <c r="C3098" s="24">
        <v>44081</v>
      </c>
      <c r="D3098" s="23" t="s">
        <v>1019</v>
      </c>
      <c r="E3098" s="24">
        <v>44144</v>
      </c>
      <c r="F3098" s="23">
        <v>255</v>
      </c>
      <c r="G3098" s="23">
        <v>0</v>
      </c>
      <c r="H3098" s="25"/>
    </row>
    <row r="3099" spans="1:8" x14ac:dyDescent="0.25">
      <c r="A3099" s="23">
        <v>5801591220</v>
      </c>
      <c r="B3099" s="23" t="s">
        <v>48</v>
      </c>
      <c r="C3099" s="24">
        <v>44081</v>
      </c>
      <c r="D3099" s="23" t="s">
        <v>1019</v>
      </c>
      <c r="E3099" s="24">
        <v>44144</v>
      </c>
      <c r="F3099" s="23">
        <v>23</v>
      </c>
      <c r="G3099" s="23">
        <v>17</v>
      </c>
      <c r="H3099" s="25"/>
    </row>
    <row r="3100" spans="1:8" x14ac:dyDescent="0.25">
      <c r="A3100" s="23">
        <v>5801608329</v>
      </c>
      <c r="B3100" s="23" t="s">
        <v>48</v>
      </c>
      <c r="C3100" s="24">
        <v>44081</v>
      </c>
      <c r="D3100" s="23" t="s">
        <v>1019</v>
      </c>
      <c r="E3100" s="24">
        <v>44144</v>
      </c>
      <c r="F3100" s="23">
        <v>100</v>
      </c>
      <c r="G3100" s="23">
        <v>0</v>
      </c>
      <c r="H3100" s="25"/>
    </row>
    <row r="3101" spans="1:8" x14ac:dyDescent="0.25">
      <c r="A3101" s="23">
        <v>5801592275</v>
      </c>
      <c r="B3101" s="23" t="s">
        <v>48</v>
      </c>
      <c r="C3101" s="24">
        <v>44081</v>
      </c>
      <c r="D3101" s="23" t="s">
        <v>1019</v>
      </c>
      <c r="E3101" s="24">
        <v>44144</v>
      </c>
      <c r="F3101" s="23">
        <v>5</v>
      </c>
      <c r="G3101" s="23">
        <v>0</v>
      </c>
      <c r="H3101" s="25"/>
    </row>
    <row r="3102" spans="1:8" x14ac:dyDescent="0.25">
      <c r="A3102" s="23">
        <v>5801640290</v>
      </c>
      <c r="B3102" s="23" t="s">
        <v>48</v>
      </c>
      <c r="C3102" s="24">
        <v>44081</v>
      </c>
      <c r="D3102" s="23" t="s">
        <v>1019</v>
      </c>
      <c r="E3102" s="24">
        <v>44144</v>
      </c>
      <c r="F3102" s="23">
        <v>11</v>
      </c>
      <c r="G3102" s="23">
        <v>0</v>
      </c>
      <c r="H3102" s="25"/>
    </row>
    <row r="3103" spans="1:8" x14ac:dyDescent="0.25">
      <c r="A3103" s="23">
        <v>5801546882</v>
      </c>
      <c r="B3103" s="23" t="s">
        <v>48</v>
      </c>
      <c r="C3103" s="24">
        <v>44081</v>
      </c>
      <c r="D3103" s="23" t="s">
        <v>1019</v>
      </c>
      <c r="E3103" s="24">
        <v>44144</v>
      </c>
      <c r="F3103" s="23">
        <v>163</v>
      </c>
      <c r="G3103" s="23">
        <v>0</v>
      </c>
      <c r="H3103" s="25"/>
    </row>
    <row r="3104" spans="1:8" x14ac:dyDescent="0.25">
      <c r="A3104" s="23">
        <v>5801592746</v>
      </c>
      <c r="B3104" s="23" t="s">
        <v>48</v>
      </c>
      <c r="C3104" s="24">
        <v>44081</v>
      </c>
      <c r="D3104" s="23" t="s">
        <v>1019</v>
      </c>
      <c r="E3104" s="24">
        <v>44144</v>
      </c>
      <c r="F3104" s="23">
        <v>11</v>
      </c>
      <c r="G3104" s="23">
        <v>0</v>
      </c>
      <c r="H3104" s="25"/>
    </row>
    <row r="3105" spans="1:8" x14ac:dyDescent="0.25">
      <c r="A3105" s="23">
        <v>5801880945</v>
      </c>
      <c r="B3105" s="23" t="s">
        <v>48</v>
      </c>
      <c r="C3105" s="24">
        <v>44081</v>
      </c>
      <c r="D3105" s="23" t="s">
        <v>1019</v>
      </c>
      <c r="E3105" s="24">
        <v>44144</v>
      </c>
      <c r="F3105" s="23">
        <v>23</v>
      </c>
      <c r="G3105" s="23">
        <v>0</v>
      </c>
      <c r="H3105" s="25"/>
    </row>
    <row r="3106" spans="1:8" x14ac:dyDescent="0.25">
      <c r="A3106" s="23">
        <v>5801668925</v>
      </c>
      <c r="B3106" s="23" t="s">
        <v>48</v>
      </c>
      <c r="C3106" s="24">
        <v>44081</v>
      </c>
      <c r="D3106" s="23" t="s">
        <v>1019</v>
      </c>
      <c r="E3106" s="24">
        <v>44144</v>
      </c>
      <c r="F3106" s="23">
        <v>40</v>
      </c>
      <c r="G3106" s="23">
        <v>0</v>
      </c>
      <c r="H3106" s="25"/>
    </row>
    <row r="3107" spans="1:8" x14ac:dyDescent="0.25">
      <c r="A3107" s="23">
        <v>504263917</v>
      </c>
      <c r="B3107" s="23" t="s">
        <v>48</v>
      </c>
      <c r="C3107" s="24">
        <v>44081</v>
      </c>
      <c r="D3107" s="23" t="s">
        <v>1019</v>
      </c>
      <c r="E3107" s="24">
        <v>44144</v>
      </c>
      <c r="F3107" s="23">
        <v>16</v>
      </c>
      <c r="G3107" s="23">
        <v>0</v>
      </c>
      <c r="H3107" s="25"/>
    </row>
    <row r="3108" spans="1:8" x14ac:dyDescent="0.25">
      <c r="A3108" s="23">
        <v>504222833</v>
      </c>
      <c r="B3108" s="23" t="s">
        <v>48</v>
      </c>
      <c r="C3108" s="24">
        <v>44081</v>
      </c>
      <c r="D3108" s="23" t="s">
        <v>1019</v>
      </c>
      <c r="E3108" s="24">
        <v>44144</v>
      </c>
      <c r="F3108" s="23">
        <v>13</v>
      </c>
      <c r="G3108" s="23">
        <v>0</v>
      </c>
      <c r="H3108" s="25"/>
    </row>
    <row r="3109" spans="1:8" x14ac:dyDescent="0.25">
      <c r="A3109" s="23">
        <v>504246091</v>
      </c>
      <c r="B3109" s="23" t="s">
        <v>48</v>
      </c>
      <c r="C3109" s="24">
        <v>44081</v>
      </c>
      <c r="D3109" s="23" t="s">
        <v>1019</v>
      </c>
      <c r="E3109" s="24">
        <v>44144</v>
      </c>
      <c r="F3109" s="23">
        <v>34</v>
      </c>
      <c r="G3109" s="23">
        <v>0</v>
      </c>
      <c r="H3109" s="25"/>
    </row>
    <row r="3110" spans="1:8" x14ac:dyDescent="0.25">
      <c r="A3110" s="23">
        <v>504264089</v>
      </c>
      <c r="B3110" s="23" t="s">
        <v>48</v>
      </c>
      <c r="C3110" s="24">
        <v>44081</v>
      </c>
      <c r="D3110" s="23" t="s">
        <v>1019</v>
      </c>
      <c r="E3110" s="24">
        <v>44144</v>
      </c>
      <c r="F3110" s="23">
        <v>17</v>
      </c>
      <c r="G3110" s="23">
        <v>0</v>
      </c>
      <c r="H3110" s="25"/>
    </row>
    <row r="3111" spans="1:8" x14ac:dyDescent="0.25">
      <c r="A3111" s="23">
        <v>504078223</v>
      </c>
      <c r="B3111" s="23" t="s">
        <v>48</v>
      </c>
      <c r="C3111" s="24">
        <v>44081</v>
      </c>
      <c r="D3111" s="23" t="s">
        <v>1019</v>
      </c>
      <c r="E3111" s="24">
        <v>44144</v>
      </c>
      <c r="F3111" s="23">
        <v>5</v>
      </c>
      <c r="G3111" s="23">
        <v>0</v>
      </c>
      <c r="H3111" s="25"/>
    </row>
    <row r="3112" spans="1:8" x14ac:dyDescent="0.25">
      <c r="A3112" s="23">
        <v>504093610</v>
      </c>
      <c r="B3112" s="23" t="s">
        <v>48</v>
      </c>
      <c r="C3112" s="24">
        <v>44081</v>
      </c>
      <c r="D3112" s="23" t="s">
        <v>1019</v>
      </c>
      <c r="E3112" s="24">
        <v>44144</v>
      </c>
      <c r="F3112" s="23">
        <v>16</v>
      </c>
      <c r="G3112" s="23">
        <v>0</v>
      </c>
      <c r="H3112" s="25"/>
    </row>
    <row r="3113" spans="1:8" x14ac:dyDescent="0.25">
      <c r="A3113" s="23">
        <v>504308965</v>
      </c>
      <c r="B3113" s="23" t="s">
        <v>48</v>
      </c>
      <c r="C3113" s="24">
        <v>44081</v>
      </c>
      <c r="D3113" s="23" t="s">
        <v>1019</v>
      </c>
      <c r="E3113" s="24">
        <v>44144</v>
      </c>
      <c r="F3113" s="23">
        <v>6</v>
      </c>
      <c r="G3113" s="23">
        <v>0</v>
      </c>
      <c r="H3113" s="25"/>
    </row>
    <row r="3114" spans="1:8" x14ac:dyDescent="0.25">
      <c r="A3114" s="23">
        <v>504088823</v>
      </c>
      <c r="B3114" s="23" t="s">
        <v>48</v>
      </c>
      <c r="C3114" s="24">
        <v>44081</v>
      </c>
      <c r="D3114" s="23" t="s">
        <v>1019</v>
      </c>
      <c r="E3114" s="24">
        <v>44144</v>
      </c>
      <c r="F3114" s="23">
        <v>8</v>
      </c>
      <c r="G3114" s="23">
        <v>0</v>
      </c>
      <c r="H3114" s="25"/>
    </row>
    <row r="3115" spans="1:8" x14ac:dyDescent="0.25">
      <c r="A3115" s="23">
        <v>504089127</v>
      </c>
      <c r="B3115" s="23" t="s">
        <v>48</v>
      </c>
      <c r="C3115" s="24">
        <v>44081</v>
      </c>
      <c r="D3115" s="23" t="s">
        <v>1019</v>
      </c>
      <c r="E3115" s="24">
        <v>44144</v>
      </c>
      <c r="F3115" s="23">
        <v>79</v>
      </c>
      <c r="G3115" s="23">
        <v>0</v>
      </c>
      <c r="H3115" s="25"/>
    </row>
    <row r="3116" spans="1:8" x14ac:dyDescent="0.25">
      <c r="A3116" s="23">
        <v>5801810932</v>
      </c>
      <c r="B3116" s="23" t="s">
        <v>48</v>
      </c>
      <c r="C3116" s="24">
        <v>44081</v>
      </c>
      <c r="D3116" s="23" t="s">
        <v>1019</v>
      </c>
      <c r="E3116" s="24">
        <v>44144</v>
      </c>
      <c r="F3116" s="23">
        <v>31</v>
      </c>
      <c r="G3116" s="23">
        <v>0</v>
      </c>
      <c r="H3116" s="25"/>
    </row>
    <row r="3117" spans="1:8" x14ac:dyDescent="0.25">
      <c r="A3117" s="23">
        <v>5801851153</v>
      </c>
      <c r="B3117" s="23" t="s">
        <v>48</v>
      </c>
      <c r="C3117" s="24">
        <v>44081</v>
      </c>
      <c r="D3117" s="23" t="s">
        <v>1019</v>
      </c>
      <c r="E3117" s="24">
        <v>44144</v>
      </c>
      <c r="F3117" s="23">
        <v>10</v>
      </c>
      <c r="G3117" s="23">
        <v>0</v>
      </c>
      <c r="H3117" s="25"/>
    </row>
    <row r="3118" spans="1:8" x14ac:dyDescent="0.25">
      <c r="A3118" s="23">
        <v>5801764789</v>
      </c>
      <c r="B3118" s="23" t="s">
        <v>48</v>
      </c>
      <c r="C3118" s="24">
        <v>44081</v>
      </c>
      <c r="D3118" s="23" t="s">
        <v>1019</v>
      </c>
      <c r="E3118" s="24">
        <v>44144</v>
      </c>
      <c r="F3118" s="23">
        <v>32</v>
      </c>
      <c r="G3118" s="23">
        <v>0</v>
      </c>
      <c r="H3118" s="25"/>
    </row>
    <row r="3119" spans="1:8" x14ac:dyDescent="0.25">
      <c r="A3119" s="23">
        <v>5801889838</v>
      </c>
      <c r="B3119" s="23" t="s">
        <v>48</v>
      </c>
      <c r="C3119" s="24">
        <v>44081</v>
      </c>
      <c r="D3119" s="23" t="s">
        <v>1019</v>
      </c>
      <c r="E3119" s="24">
        <v>44144</v>
      </c>
      <c r="F3119" s="23">
        <v>7</v>
      </c>
      <c r="G3119" s="23">
        <v>0</v>
      </c>
      <c r="H3119" s="25"/>
    </row>
    <row r="3120" spans="1:8" x14ac:dyDescent="0.25">
      <c r="A3120" s="23">
        <v>504103271</v>
      </c>
      <c r="B3120" s="23" t="s">
        <v>48</v>
      </c>
      <c r="C3120" s="24">
        <v>44081</v>
      </c>
      <c r="D3120" s="23" t="s">
        <v>1019</v>
      </c>
      <c r="E3120" s="24">
        <v>44144</v>
      </c>
      <c r="F3120" s="23">
        <v>14</v>
      </c>
      <c r="G3120" s="23">
        <v>0</v>
      </c>
      <c r="H3120" s="25"/>
    </row>
    <row r="3121" spans="1:8" x14ac:dyDescent="0.25">
      <c r="A3121" s="23">
        <v>504108192</v>
      </c>
      <c r="B3121" s="23" t="s">
        <v>48</v>
      </c>
      <c r="C3121" s="24">
        <v>44081</v>
      </c>
      <c r="D3121" s="23" t="s">
        <v>1019</v>
      </c>
      <c r="E3121" s="24">
        <v>44144</v>
      </c>
      <c r="F3121" s="23">
        <v>1000</v>
      </c>
      <c r="G3121" s="23">
        <v>0</v>
      </c>
      <c r="H3121" s="25"/>
    </row>
    <row r="3122" spans="1:8" x14ac:dyDescent="0.25">
      <c r="A3122" s="23">
        <v>504110997</v>
      </c>
      <c r="B3122" s="23" t="s">
        <v>48</v>
      </c>
      <c r="C3122" s="24">
        <v>44081</v>
      </c>
      <c r="D3122" s="23" t="s">
        <v>1019</v>
      </c>
      <c r="E3122" s="24">
        <v>44144</v>
      </c>
      <c r="F3122" s="23">
        <v>659</v>
      </c>
      <c r="G3122" s="23">
        <v>0</v>
      </c>
      <c r="H3122" s="25"/>
    </row>
    <row r="3123" spans="1:8" x14ac:dyDescent="0.25">
      <c r="A3123" s="23">
        <v>504100953</v>
      </c>
      <c r="B3123" s="23" t="s">
        <v>48</v>
      </c>
      <c r="C3123" s="24">
        <v>44081</v>
      </c>
      <c r="D3123" s="23" t="s">
        <v>1019</v>
      </c>
      <c r="E3123" s="24">
        <v>44144</v>
      </c>
      <c r="F3123" s="23">
        <v>18</v>
      </c>
      <c r="G3123" s="23">
        <v>0</v>
      </c>
      <c r="H3123" s="25"/>
    </row>
    <row r="3124" spans="1:8" x14ac:dyDescent="0.25">
      <c r="A3124" s="23">
        <v>504117964</v>
      </c>
      <c r="B3124" s="23" t="s">
        <v>48</v>
      </c>
      <c r="C3124" s="24">
        <v>44081</v>
      </c>
      <c r="D3124" s="23" t="s">
        <v>1019</v>
      </c>
      <c r="E3124" s="24">
        <v>44144</v>
      </c>
      <c r="F3124" s="23">
        <v>9</v>
      </c>
      <c r="G3124" s="23">
        <v>0</v>
      </c>
      <c r="H3124" s="25"/>
    </row>
    <row r="3125" spans="1:8" x14ac:dyDescent="0.25">
      <c r="A3125" s="23">
        <v>504104318</v>
      </c>
      <c r="B3125" s="23" t="s">
        <v>48</v>
      </c>
      <c r="C3125" s="24">
        <v>44081</v>
      </c>
      <c r="D3125" s="23" t="s">
        <v>1019</v>
      </c>
      <c r="E3125" s="24">
        <v>44144</v>
      </c>
      <c r="F3125" s="23">
        <v>11</v>
      </c>
      <c r="G3125" s="23">
        <v>0</v>
      </c>
      <c r="H3125" s="25"/>
    </row>
    <row r="3126" spans="1:8" x14ac:dyDescent="0.25">
      <c r="A3126" s="23">
        <v>5801751083</v>
      </c>
      <c r="B3126" s="23" t="s">
        <v>48</v>
      </c>
      <c r="C3126" s="24">
        <v>44081</v>
      </c>
      <c r="D3126" s="23" t="s">
        <v>1019</v>
      </c>
      <c r="E3126" s="24">
        <v>44144</v>
      </c>
      <c r="F3126" s="23">
        <v>119</v>
      </c>
      <c r="G3126" s="23">
        <v>0</v>
      </c>
      <c r="H3126" s="25"/>
    </row>
    <row r="3127" spans="1:8" x14ac:dyDescent="0.25">
      <c r="A3127" s="23">
        <v>504082415</v>
      </c>
      <c r="B3127" s="23" t="s">
        <v>48</v>
      </c>
      <c r="C3127" s="24">
        <v>44081</v>
      </c>
      <c r="D3127" s="23" t="s">
        <v>1019</v>
      </c>
      <c r="E3127" s="24">
        <v>44144</v>
      </c>
      <c r="F3127" s="23">
        <v>8</v>
      </c>
      <c r="G3127" s="23">
        <v>0</v>
      </c>
      <c r="H3127" s="25"/>
    </row>
    <row r="3128" spans="1:8" x14ac:dyDescent="0.25">
      <c r="A3128" s="23">
        <v>5801700112</v>
      </c>
      <c r="B3128" s="23" t="s">
        <v>48</v>
      </c>
      <c r="C3128" s="24">
        <v>44081</v>
      </c>
      <c r="D3128" s="23" t="s">
        <v>1019</v>
      </c>
      <c r="E3128" s="24">
        <v>44144</v>
      </c>
      <c r="F3128" s="23">
        <v>1267</v>
      </c>
      <c r="G3128" s="23">
        <v>0</v>
      </c>
      <c r="H3128" s="25"/>
    </row>
    <row r="3129" spans="1:8" x14ac:dyDescent="0.25">
      <c r="A3129" s="23">
        <v>5801751139</v>
      </c>
      <c r="B3129" s="23" t="s">
        <v>48</v>
      </c>
      <c r="C3129" s="24">
        <v>44081</v>
      </c>
      <c r="D3129" s="23" t="s">
        <v>1019</v>
      </c>
      <c r="E3129" s="24">
        <v>44144</v>
      </c>
      <c r="F3129" s="23">
        <v>146</v>
      </c>
      <c r="G3129" s="23">
        <v>0</v>
      </c>
      <c r="H3129" s="25"/>
    </row>
    <row r="3130" spans="1:8" x14ac:dyDescent="0.25">
      <c r="A3130" s="23">
        <v>5801753751</v>
      </c>
      <c r="B3130" s="23" t="s">
        <v>48</v>
      </c>
      <c r="C3130" s="24">
        <v>44081</v>
      </c>
      <c r="D3130" s="23" t="s">
        <v>1019</v>
      </c>
      <c r="E3130" s="24">
        <v>44144</v>
      </c>
      <c r="F3130" s="23">
        <v>18</v>
      </c>
      <c r="G3130" s="23">
        <v>0</v>
      </c>
      <c r="H3130" s="25"/>
    </row>
    <row r="3131" spans="1:8" x14ac:dyDescent="0.25">
      <c r="A3131" s="23">
        <v>5801787826</v>
      </c>
      <c r="B3131" s="23" t="s">
        <v>48</v>
      </c>
      <c r="C3131" s="24">
        <v>44081</v>
      </c>
      <c r="D3131" s="23" t="s">
        <v>1019</v>
      </c>
      <c r="E3131" s="24">
        <v>44144</v>
      </c>
      <c r="F3131" s="23">
        <v>7</v>
      </c>
      <c r="G3131" s="23">
        <v>0</v>
      </c>
      <c r="H3131" s="25"/>
    </row>
    <row r="3132" spans="1:8" x14ac:dyDescent="0.25">
      <c r="A3132" s="23">
        <v>5801490726</v>
      </c>
      <c r="B3132" s="23" t="s">
        <v>48</v>
      </c>
      <c r="C3132" s="24">
        <v>44081</v>
      </c>
      <c r="D3132" s="23" t="s">
        <v>1019</v>
      </c>
      <c r="E3132" s="24">
        <v>44144</v>
      </c>
      <c r="F3132" s="23">
        <v>66</v>
      </c>
      <c r="G3132" s="23">
        <v>0</v>
      </c>
      <c r="H3132" s="25"/>
    </row>
    <row r="3133" spans="1:8" x14ac:dyDescent="0.25">
      <c r="A3133" s="23">
        <v>5801506352</v>
      </c>
      <c r="B3133" s="23" t="s">
        <v>48</v>
      </c>
      <c r="C3133" s="24">
        <v>44081</v>
      </c>
      <c r="D3133" s="23" t="s">
        <v>1019</v>
      </c>
      <c r="E3133" s="24">
        <v>44144</v>
      </c>
      <c r="F3133" s="23">
        <v>859</v>
      </c>
      <c r="G3133" s="23">
        <v>24</v>
      </c>
      <c r="H3133" s="25"/>
    </row>
    <row r="3134" spans="1:8" x14ac:dyDescent="0.25">
      <c r="A3134" s="23">
        <v>5801491984</v>
      </c>
      <c r="B3134" s="23" t="s">
        <v>48</v>
      </c>
      <c r="C3134" s="24">
        <v>44081</v>
      </c>
      <c r="D3134" s="23" t="s">
        <v>1019</v>
      </c>
      <c r="E3134" s="24">
        <v>44144</v>
      </c>
      <c r="F3134" s="23">
        <v>25</v>
      </c>
      <c r="G3134" s="23">
        <v>0</v>
      </c>
      <c r="H3134" s="25"/>
    </row>
    <row r="3135" spans="1:8" x14ac:dyDescent="0.25">
      <c r="A3135" s="23">
        <v>5801468491</v>
      </c>
      <c r="B3135" s="23" t="s">
        <v>48</v>
      </c>
      <c r="C3135" s="24">
        <v>44081</v>
      </c>
      <c r="D3135" s="23" t="s">
        <v>1019</v>
      </c>
      <c r="E3135" s="24">
        <v>44144</v>
      </c>
      <c r="F3135" s="23">
        <v>50</v>
      </c>
      <c r="G3135" s="23">
        <v>0</v>
      </c>
      <c r="H3135" s="25"/>
    </row>
    <row r="3136" spans="1:8" x14ac:dyDescent="0.25">
      <c r="A3136" s="23">
        <v>5801541760</v>
      </c>
      <c r="B3136" s="23" t="s">
        <v>48</v>
      </c>
      <c r="C3136" s="24">
        <v>44081</v>
      </c>
      <c r="D3136" s="23" t="s">
        <v>1019</v>
      </c>
      <c r="E3136" s="24">
        <v>44144</v>
      </c>
      <c r="F3136" s="23">
        <v>200</v>
      </c>
      <c r="G3136" s="23">
        <v>0</v>
      </c>
      <c r="H3136" s="25"/>
    </row>
    <row r="3137" spans="1:8" x14ac:dyDescent="0.25">
      <c r="A3137" s="23">
        <v>5801494470</v>
      </c>
      <c r="B3137" s="23" t="s">
        <v>48</v>
      </c>
      <c r="C3137" s="24">
        <v>44081</v>
      </c>
      <c r="D3137" s="23" t="s">
        <v>1019</v>
      </c>
      <c r="E3137" s="24">
        <v>44144</v>
      </c>
      <c r="F3137" s="23">
        <v>25</v>
      </c>
      <c r="G3137" s="23">
        <v>0</v>
      </c>
      <c r="H3137" s="25"/>
    </row>
    <row r="3138" spans="1:8" x14ac:dyDescent="0.25">
      <c r="A3138" s="23">
        <v>5801474514</v>
      </c>
      <c r="B3138" s="23" t="s">
        <v>48</v>
      </c>
      <c r="C3138" s="24">
        <v>44081</v>
      </c>
      <c r="D3138" s="23" t="s">
        <v>1019</v>
      </c>
      <c r="E3138" s="24">
        <v>44144</v>
      </c>
      <c r="F3138" s="23">
        <v>77</v>
      </c>
      <c r="G3138" s="23">
        <v>0</v>
      </c>
      <c r="H3138" s="25"/>
    </row>
    <row r="3139" spans="1:8" x14ac:dyDescent="0.25">
      <c r="A3139" s="23">
        <v>5801472356</v>
      </c>
      <c r="B3139" s="23" t="s">
        <v>48</v>
      </c>
      <c r="C3139" s="24">
        <v>44081</v>
      </c>
      <c r="D3139" s="23" t="s">
        <v>1019</v>
      </c>
      <c r="E3139" s="24">
        <v>44144</v>
      </c>
      <c r="F3139" s="23">
        <v>3</v>
      </c>
      <c r="G3139" s="23">
        <v>0</v>
      </c>
      <c r="H3139" s="25"/>
    </row>
    <row r="3140" spans="1:8" x14ac:dyDescent="0.25">
      <c r="A3140" s="23">
        <v>5801614610</v>
      </c>
      <c r="B3140" s="23" t="s">
        <v>48</v>
      </c>
      <c r="C3140" s="24">
        <v>44081</v>
      </c>
      <c r="D3140" s="23" t="s">
        <v>1019</v>
      </c>
      <c r="E3140" s="24">
        <v>44144</v>
      </c>
      <c r="F3140" s="23">
        <v>30</v>
      </c>
      <c r="G3140" s="23">
        <v>0</v>
      </c>
      <c r="H3140" s="25"/>
    </row>
    <row r="3141" spans="1:8" x14ac:dyDescent="0.25">
      <c r="A3141" s="23">
        <v>5801600707</v>
      </c>
      <c r="B3141" s="23" t="s">
        <v>48</v>
      </c>
      <c r="C3141" s="24">
        <v>44081</v>
      </c>
      <c r="D3141" s="23" t="s">
        <v>1019</v>
      </c>
      <c r="E3141" s="24">
        <v>44144</v>
      </c>
      <c r="F3141" s="23">
        <v>19</v>
      </c>
      <c r="G3141" s="23">
        <v>0</v>
      </c>
      <c r="H3141" s="25"/>
    </row>
    <row r="3142" spans="1:8" x14ac:dyDescent="0.25">
      <c r="A3142" s="23">
        <v>4894727</v>
      </c>
      <c r="B3142" s="23" t="s">
        <v>48</v>
      </c>
      <c r="C3142" s="24">
        <v>44081</v>
      </c>
      <c r="D3142" s="23" t="s">
        <v>1019</v>
      </c>
      <c r="E3142" s="24">
        <v>44144</v>
      </c>
      <c r="F3142" s="23">
        <v>14</v>
      </c>
      <c r="G3142" s="23">
        <v>0</v>
      </c>
      <c r="H3142" s="25"/>
    </row>
    <row r="3143" spans="1:8" x14ac:dyDescent="0.25">
      <c r="A3143" s="23">
        <v>4895378</v>
      </c>
      <c r="B3143" s="23" t="s">
        <v>48</v>
      </c>
      <c r="C3143" s="24">
        <v>44081</v>
      </c>
      <c r="D3143" s="23" t="s">
        <v>1019</v>
      </c>
      <c r="E3143" s="24">
        <v>44144</v>
      </c>
      <c r="F3143" s="23">
        <v>62</v>
      </c>
      <c r="G3143" s="23">
        <v>0</v>
      </c>
      <c r="H3143" s="25"/>
    </row>
    <row r="3144" spans="1:8" x14ac:dyDescent="0.25">
      <c r="A3144" s="23">
        <v>98496024</v>
      </c>
      <c r="B3144" s="23" t="s">
        <v>48</v>
      </c>
      <c r="C3144" s="24">
        <v>44081</v>
      </c>
      <c r="D3144" s="23" t="s">
        <v>1019</v>
      </c>
      <c r="E3144" s="24">
        <v>44144</v>
      </c>
      <c r="F3144" s="23">
        <v>62</v>
      </c>
      <c r="G3144" s="23">
        <v>0</v>
      </c>
      <c r="H3144" s="25"/>
    </row>
    <row r="3145" spans="1:8" x14ac:dyDescent="0.25">
      <c r="A3145" s="23">
        <v>16588125</v>
      </c>
      <c r="B3145" s="23" t="s">
        <v>48</v>
      </c>
      <c r="C3145" s="24">
        <v>44081</v>
      </c>
      <c r="D3145" s="23" t="s">
        <v>1019</v>
      </c>
      <c r="E3145" s="24">
        <v>44144</v>
      </c>
      <c r="F3145" s="23">
        <v>422</v>
      </c>
      <c r="G3145" s="23">
        <v>0</v>
      </c>
      <c r="H3145" s="25"/>
    </row>
    <row r="3146" spans="1:8" x14ac:dyDescent="0.25">
      <c r="A3146" s="23">
        <v>4895966</v>
      </c>
      <c r="B3146" s="23" t="s">
        <v>48</v>
      </c>
      <c r="C3146" s="24">
        <v>44081</v>
      </c>
      <c r="D3146" s="23" t="s">
        <v>1019</v>
      </c>
      <c r="E3146" s="24">
        <v>44144</v>
      </c>
      <c r="F3146" s="23">
        <v>3</v>
      </c>
      <c r="G3146" s="23">
        <v>0</v>
      </c>
      <c r="H3146" s="25"/>
    </row>
    <row r="3147" spans="1:8" x14ac:dyDescent="0.25">
      <c r="A3147" s="23">
        <v>4897838</v>
      </c>
      <c r="B3147" s="23" t="s">
        <v>48</v>
      </c>
      <c r="C3147" s="24">
        <v>44081</v>
      </c>
      <c r="D3147" s="23" t="s">
        <v>1019</v>
      </c>
      <c r="E3147" s="24">
        <v>44144</v>
      </c>
      <c r="F3147" s="23">
        <v>24</v>
      </c>
      <c r="G3147" s="23">
        <v>0</v>
      </c>
      <c r="H3147" s="25"/>
    </row>
    <row r="3148" spans="1:8" x14ac:dyDescent="0.25">
      <c r="A3148" s="23">
        <v>4897546</v>
      </c>
      <c r="B3148" s="23" t="s">
        <v>48</v>
      </c>
      <c r="C3148" s="24">
        <v>44081</v>
      </c>
      <c r="D3148" s="23" t="s">
        <v>1019</v>
      </c>
      <c r="E3148" s="24">
        <v>44144</v>
      </c>
      <c r="F3148" s="23">
        <v>5</v>
      </c>
      <c r="G3148" s="23">
        <v>0</v>
      </c>
      <c r="H3148" s="25"/>
    </row>
    <row r="3149" spans="1:8" x14ac:dyDescent="0.25">
      <c r="A3149" s="23">
        <v>4896409</v>
      </c>
      <c r="B3149" s="23" t="s">
        <v>48</v>
      </c>
      <c r="C3149" s="24">
        <v>44081</v>
      </c>
      <c r="D3149" s="23" t="s">
        <v>1019</v>
      </c>
      <c r="E3149" s="24">
        <v>44144</v>
      </c>
      <c r="F3149" s="23">
        <v>15</v>
      </c>
      <c r="G3149" s="23">
        <v>0</v>
      </c>
      <c r="H3149" s="25"/>
    </row>
    <row r="3150" spans="1:8" x14ac:dyDescent="0.25">
      <c r="A3150" s="23">
        <v>4899072</v>
      </c>
      <c r="B3150" s="23" t="s">
        <v>48</v>
      </c>
      <c r="C3150" s="24">
        <v>44081</v>
      </c>
      <c r="D3150" s="23" t="s">
        <v>1019</v>
      </c>
      <c r="E3150" s="24">
        <v>44144</v>
      </c>
      <c r="F3150" s="23">
        <v>100</v>
      </c>
      <c r="G3150" s="23">
        <v>0</v>
      </c>
      <c r="H3150" s="25"/>
    </row>
    <row r="3151" spans="1:8" x14ac:dyDescent="0.25">
      <c r="A3151" s="23">
        <v>8025135</v>
      </c>
      <c r="B3151" s="23" t="s">
        <v>48</v>
      </c>
      <c r="C3151" s="24">
        <v>44081</v>
      </c>
      <c r="D3151" s="23" t="s">
        <v>1019</v>
      </c>
      <c r="E3151" s="24">
        <v>44144</v>
      </c>
      <c r="F3151" s="23">
        <v>4</v>
      </c>
      <c r="G3151" s="23">
        <v>0</v>
      </c>
      <c r="H3151" s="25"/>
    </row>
    <row r="3152" spans="1:8" x14ac:dyDescent="0.25">
      <c r="A3152" s="23">
        <v>13604111</v>
      </c>
      <c r="B3152" s="23" t="s">
        <v>48</v>
      </c>
      <c r="C3152" s="24">
        <v>44081</v>
      </c>
      <c r="D3152" s="23" t="s">
        <v>1019</v>
      </c>
      <c r="E3152" s="24">
        <v>44144</v>
      </c>
      <c r="F3152" s="23">
        <v>33</v>
      </c>
      <c r="G3152" s="23">
        <v>0</v>
      </c>
      <c r="H3152" s="25"/>
    </row>
    <row r="3153" spans="1:8" x14ac:dyDescent="0.25">
      <c r="A3153" s="23">
        <v>8097851</v>
      </c>
      <c r="B3153" s="23" t="s">
        <v>48</v>
      </c>
      <c r="C3153" s="24">
        <v>44081</v>
      </c>
      <c r="D3153" s="23" t="s">
        <v>1019</v>
      </c>
      <c r="E3153" s="24">
        <v>44144</v>
      </c>
      <c r="F3153" s="23">
        <v>104</v>
      </c>
      <c r="G3153" s="23">
        <v>0</v>
      </c>
      <c r="H3153" s="25"/>
    </row>
    <row r="3154" spans="1:8" x14ac:dyDescent="0.25">
      <c r="A3154" s="23">
        <v>93160574</v>
      </c>
      <c r="B3154" s="23" t="s">
        <v>48</v>
      </c>
      <c r="C3154" s="24">
        <v>44081</v>
      </c>
      <c r="D3154" s="23" t="s">
        <v>1019</v>
      </c>
      <c r="E3154" s="24">
        <v>44144</v>
      </c>
      <c r="F3154" s="23">
        <v>15</v>
      </c>
      <c r="G3154" s="23">
        <v>0</v>
      </c>
      <c r="H3154" s="25"/>
    </row>
    <row r="3155" spans="1:8" x14ac:dyDescent="0.25">
      <c r="A3155" s="23">
        <v>99440118</v>
      </c>
      <c r="B3155" s="23" t="s">
        <v>48</v>
      </c>
      <c r="C3155" s="24">
        <v>44081</v>
      </c>
      <c r="D3155" s="23" t="s">
        <v>1019</v>
      </c>
      <c r="E3155" s="24">
        <v>44144</v>
      </c>
      <c r="F3155" s="23">
        <v>28</v>
      </c>
      <c r="G3155" s="23">
        <v>0</v>
      </c>
      <c r="H3155" s="25"/>
    </row>
    <row r="3156" spans="1:8" x14ac:dyDescent="0.25">
      <c r="A3156" s="23">
        <v>99464284</v>
      </c>
      <c r="B3156" s="23" t="s">
        <v>48</v>
      </c>
      <c r="C3156" s="24">
        <v>44081</v>
      </c>
      <c r="D3156" s="23" t="s">
        <v>1019</v>
      </c>
      <c r="E3156" s="24">
        <v>44144</v>
      </c>
      <c r="F3156" s="23">
        <v>23</v>
      </c>
      <c r="G3156" s="23">
        <v>0</v>
      </c>
      <c r="H3156" s="25"/>
    </row>
    <row r="3157" spans="1:8" x14ac:dyDescent="0.25">
      <c r="A3157" s="23">
        <v>16505315</v>
      </c>
      <c r="B3157" s="23" t="s">
        <v>48</v>
      </c>
      <c r="C3157" s="24">
        <v>44081</v>
      </c>
      <c r="D3157" s="23" t="s">
        <v>1019</v>
      </c>
      <c r="E3157" s="24">
        <v>44144</v>
      </c>
      <c r="F3157" s="23">
        <v>29</v>
      </c>
      <c r="G3157" s="23">
        <v>0</v>
      </c>
      <c r="H3157" s="25"/>
    </row>
    <row r="3158" spans="1:8" x14ac:dyDescent="0.25">
      <c r="A3158" s="23">
        <v>16588824</v>
      </c>
      <c r="B3158" s="23" t="s">
        <v>48</v>
      </c>
      <c r="C3158" s="24">
        <v>44081</v>
      </c>
      <c r="D3158" s="23" t="s">
        <v>1019</v>
      </c>
      <c r="E3158" s="24">
        <v>44144</v>
      </c>
      <c r="F3158" s="23">
        <v>4</v>
      </c>
      <c r="G3158" s="23">
        <v>0</v>
      </c>
      <c r="H3158" s="25"/>
    </row>
    <row r="3159" spans="1:8" x14ac:dyDescent="0.25">
      <c r="A3159" s="23">
        <v>16507614</v>
      </c>
      <c r="B3159" s="23" t="s">
        <v>48</v>
      </c>
      <c r="C3159" s="24">
        <v>44081</v>
      </c>
      <c r="D3159" s="23" t="s">
        <v>1019</v>
      </c>
      <c r="E3159" s="24">
        <v>44144</v>
      </c>
      <c r="F3159" s="23">
        <v>96</v>
      </c>
      <c r="G3159" s="23">
        <v>0</v>
      </c>
      <c r="H3159" s="25"/>
    </row>
    <row r="3160" spans="1:8" x14ac:dyDescent="0.25">
      <c r="A3160" s="23">
        <v>14302824</v>
      </c>
      <c r="B3160" s="23" t="s">
        <v>48</v>
      </c>
      <c r="C3160" s="24">
        <v>44081</v>
      </c>
      <c r="D3160" s="23" t="s">
        <v>1019</v>
      </c>
      <c r="E3160" s="24">
        <v>44144</v>
      </c>
      <c r="F3160" s="23">
        <v>18</v>
      </c>
      <c r="G3160" s="23">
        <v>0</v>
      </c>
      <c r="H3160" s="25"/>
    </row>
    <row r="3161" spans="1:8" x14ac:dyDescent="0.25">
      <c r="A3161" s="23">
        <v>14307630</v>
      </c>
      <c r="B3161" s="23" t="s">
        <v>48</v>
      </c>
      <c r="C3161" s="24">
        <v>44081</v>
      </c>
      <c r="D3161" s="23" t="s">
        <v>1019</v>
      </c>
      <c r="E3161" s="24">
        <v>44144</v>
      </c>
      <c r="F3161" s="23">
        <v>76</v>
      </c>
      <c r="G3161" s="23">
        <v>0</v>
      </c>
      <c r="H3161" s="25"/>
    </row>
    <row r="3162" spans="1:8" x14ac:dyDescent="0.25">
      <c r="A3162" s="23">
        <v>2995811</v>
      </c>
      <c r="B3162" s="23" t="s">
        <v>48</v>
      </c>
      <c r="C3162" s="24">
        <v>44081</v>
      </c>
      <c r="D3162" s="23" t="s">
        <v>1019</v>
      </c>
      <c r="E3162" s="24">
        <v>44144</v>
      </c>
      <c r="F3162" s="23">
        <v>13</v>
      </c>
      <c r="G3162" s="23">
        <v>0</v>
      </c>
      <c r="H3162" s="25"/>
    </row>
    <row r="3163" spans="1:8" x14ac:dyDescent="0.25">
      <c r="A3163" s="23">
        <v>2995655</v>
      </c>
      <c r="B3163" s="23" t="s">
        <v>48</v>
      </c>
      <c r="C3163" s="24">
        <v>44081</v>
      </c>
      <c r="D3163" s="23" t="s">
        <v>1019</v>
      </c>
      <c r="E3163" s="24">
        <v>44144</v>
      </c>
      <c r="F3163" s="23">
        <v>10</v>
      </c>
      <c r="G3163" s="23">
        <v>0</v>
      </c>
      <c r="H3163" s="25"/>
    </row>
    <row r="3164" spans="1:8" x14ac:dyDescent="0.25">
      <c r="A3164" s="23">
        <v>42541841</v>
      </c>
      <c r="B3164" s="23" t="s">
        <v>48</v>
      </c>
      <c r="C3164" s="24">
        <v>44081</v>
      </c>
      <c r="D3164" s="23" t="s">
        <v>1019</v>
      </c>
      <c r="E3164" s="24">
        <v>44144</v>
      </c>
      <c r="F3164" s="23">
        <v>2</v>
      </c>
      <c r="G3164" s="23">
        <v>0</v>
      </c>
      <c r="H3164" s="25"/>
    </row>
    <row r="3165" spans="1:8" x14ac:dyDescent="0.25">
      <c r="A3165" s="23">
        <v>42553494</v>
      </c>
      <c r="B3165" s="23" t="s">
        <v>48</v>
      </c>
      <c r="C3165" s="24">
        <v>44081</v>
      </c>
      <c r="D3165" s="23" t="s">
        <v>1019</v>
      </c>
      <c r="E3165" s="24">
        <v>44144</v>
      </c>
      <c r="F3165" s="23">
        <v>12</v>
      </c>
      <c r="G3165" s="23">
        <v>0</v>
      </c>
      <c r="H3165" s="25"/>
    </row>
    <row r="3166" spans="1:8" x14ac:dyDescent="0.25">
      <c r="A3166" s="23">
        <v>500362150</v>
      </c>
      <c r="B3166" s="23" t="s">
        <v>48</v>
      </c>
      <c r="C3166" s="24">
        <v>44081</v>
      </c>
      <c r="D3166" s="23" t="s">
        <v>1019</v>
      </c>
      <c r="E3166" s="24">
        <v>44144</v>
      </c>
      <c r="F3166" s="23">
        <v>5</v>
      </c>
      <c r="G3166" s="23">
        <v>0</v>
      </c>
      <c r="H3166" s="25"/>
    </row>
    <row r="3167" spans="1:8" x14ac:dyDescent="0.25">
      <c r="A3167" s="23">
        <v>500327426</v>
      </c>
      <c r="B3167" s="23" t="s">
        <v>48</v>
      </c>
      <c r="C3167" s="24">
        <v>44081</v>
      </c>
      <c r="D3167" s="23" t="s">
        <v>1019</v>
      </c>
      <c r="E3167" s="24">
        <v>44144</v>
      </c>
      <c r="F3167" s="23">
        <v>7</v>
      </c>
      <c r="G3167" s="23">
        <v>0</v>
      </c>
      <c r="H3167" s="25"/>
    </row>
    <row r="3168" spans="1:8" x14ac:dyDescent="0.25">
      <c r="A3168" s="23">
        <v>500354580</v>
      </c>
      <c r="B3168" s="23" t="s">
        <v>48</v>
      </c>
      <c r="C3168" s="24">
        <v>44081</v>
      </c>
      <c r="D3168" s="23" t="s">
        <v>1019</v>
      </c>
      <c r="E3168" s="24">
        <v>44144</v>
      </c>
      <c r="F3168" s="23">
        <v>1000</v>
      </c>
      <c r="G3168" s="23">
        <v>0</v>
      </c>
      <c r="H3168" s="25"/>
    </row>
    <row r="3169" spans="1:8" x14ac:dyDescent="0.25">
      <c r="A3169" s="23">
        <v>99446255</v>
      </c>
      <c r="B3169" s="23" t="s">
        <v>48</v>
      </c>
      <c r="C3169" s="24">
        <v>44081</v>
      </c>
      <c r="D3169" s="23" t="s">
        <v>1019</v>
      </c>
      <c r="E3169" s="24">
        <v>44144</v>
      </c>
      <c r="F3169" s="23">
        <v>5</v>
      </c>
      <c r="G3169" s="23">
        <v>0</v>
      </c>
      <c r="H3169" s="25"/>
    </row>
    <row r="3170" spans="1:8" x14ac:dyDescent="0.25">
      <c r="A3170" s="23">
        <v>99460983</v>
      </c>
      <c r="B3170" s="23" t="s">
        <v>48</v>
      </c>
      <c r="C3170" s="24">
        <v>44081</v>
      </c>
      <c r="D3170" s="23" t="s">
        <v>1019</v>
      </c>
      <c r="E3170" s="24">
        <v>44144</v>
      </c>
      <c r="F3170" s="23">
        <v>21</v>
      </c>
      <c r="G3170" s="23">
        <v>0</v>
      </c>
      <c r="H3170" s="25"/>
    </row>
    <row r="3171" spans="1:8" x14ac:dyDescent="0.25">
      <c r="A3171" s="23">
        <v>99435006</v>
      </c>
      <c r="B3171" s="23" t="s">
        <v>48</v>
      </c>
      <c r="C3171" s="24">
        <v>44081</v>
      </c>
      <c r="D3171" s="23" t="s">
        <v>1019</v>
      </c>
      <c r="E3171" s="24">
        <v>44144</v>
      </c>
      <c r="F3171" s="23">
        <v>151</v>
      </c>
      <c r="G3171" s="23">
        <v>0</v>
      </c>
      <c r="H3171" s="25"/>
    </row>
    <row r="3172" spans="1:8" x14ac:dyDescent="0.25">
      <c r="A3172" s="23">
        <v>99446692</v>
      </c>
      <c r="B3172" s="23" t="s">
        <v>48</v>
      </c>
      <c r="C3172" s="24">
        <v>44081</v>
      </c>
      <c r="D3172" s="23" t="s">
        <v>1019</v>
      </c>
      <c r="E3172" s="24">
        <v>44144</v>
      </c>
      <c r="F3172" s="23">
        <v>8</v>
      </c>
      <c r="G3172" s="23">
        <v>0</v>
      </c>
      <c r="H3172" s="25"/>
    </row>
    <row r="3173" spans="1:8" x14ac:dyDescent="0.25">
      <c r="A3173" s="23">
        <v>99478478</v>
      </c>
      <c r="B3173" s="23" t="s">
        <v>48</v>
      </c>
      <c r="C3173" s="24">
        <v>44081</v>
      </c>
      <c r="D3173" s="23" t="s">
        <v>1019</v>
      </c>
      <c r="E3173" s="24">
        <v>44144</v>
      </c>
      <c r="F3173" s="23">
        <v>25</v>
      </c>
      <c r="G3173" s="23">
        <v>0</v>
      </c>
      <c r="H3173" s="25"/>
    </row>
    <row r="3174" spans="1:8" x14ac:dyDescent="0.25">
      <c r="A3174" s="23">
        <v>99475575</v>
      </c>
      <c r="B3174" s="23" t="s">
        <v>48</v>
      </c>
      <c r="C3174" s="24">
        <v>44081</v>
      </c>
      <c r="D3174" s="23" t="s">
        <v>1019</v>
      </c>
      <c r="E3174" s="24">
        <v>44144</v>
      </c>
      <c r="F3174" s="23">
        <v>27</v>
      </c>
      <c r="G3174" s="23">
        <v>0</v>
      </c>
      <c r="H3174" s="25"/>
    </row>
    <row r="3175" spans="1:8" x14ac:dyDescent="0.25">
      <c r="A3175" s="23">
        <v>16600235</v>
      </c>
      <c r="B3175" s="23" t="s">
        <v>48</v>
      </c>
      <c r="C3175" s="24">
        <v>44081</v>
      </c>
      <c r="D3175" s="23" t="s">
        <v>1019</v>
      </c>
      <c r="E3175" s="24">
        <v>44144</v>
      </c>
      <c r="F3175" s="23">
        <v>22</v>
      </c>
      <c r="G3175" s="23">
        <v>0</v>
      </c>
      <c r="H3175" s="25"/>
    </row>
    <row r="3176" spans="1:8" x14ac:dyDescent="0.25">
      <c r="A3176" s="23">
        <v>16586025</v>
      </c>
      <c r="B3176" s="23" t="s">
        <v>48</v>
      </c>
      <c r="C3176" s="24">
        <v>44081</v>
      </c>
      <c r="D3176" s="23" t="s">
        <v>1019</v>
      </c>
      <c r="E3176" s="24">
        <v>44144</v>
      </c>
      <c r="F3176" s="23">
        <v>200</v>
      </c>
      <c r="G3176" s="23">
        <v>0</v>
      </c>
      <c r="H3176" s="25"/>
    </row>
    <row r="3177" spans="1:8" x14ac:dyDescent="0.25">
      <c r="A3177" s="23">
        <v>14305234</v>
      </c>
      <c r="B3177" s="23" t="s">
        <v>48</v>
      </c>
      <c r="C3177" s="24">
        <v>44081</v>
      </c>
      <c r="D3177" s="23" t="s">
        <v>1019</v>
      </c>
      <c r="E3177" s="24">
        <v>44144</v>
      </c>
      <c r="F3177" s="23">
        <v>20</v>
      </c>
      <c r="G3177" s="23">
        <v>0</v>
      </c>
      <c r="H3177" s="25"/>
    </row>
    <row r="3178" spans="1:8" x14ac:dyDescent="0.25">
      <c r="A3178" s="23">
        <v>16592925</v>
      </c>
      <c r="B3178" s="23" t="s">
        <v>48</v>
      </c>
      <c r="C3178" s="24">
        <v>44081</v>
      </c>
      <c r="D3178" s="23" t="s">
        <v>1019</v>
      </c>
      <c r="E3178" s="24">
        <v>44144</v>
      </c>
      <c r="F3178" s="23">
        <v>309</v>
      </c>
      <c r="G3178" s="23">
        <v>0</v>
      </c>
      <c r="H3178" s="25"/>
    </row>
    <row r="3179" spans="1:8" x14ac:dyDescent="0.25">
      <c r="A3179" s="23">
        <v>16598225</v>
      </c>
      <c r="B3179" s="23" t="s">
        <v>48</v>
      </c>
      <c r="C3179" s="24">
        <v>44081</v>
      </c>
      <c r="D3179" s="23" t="s">
        <v>1019</v>
      </c>
      <c r="E3179" s="24">
        <v>44144</v>
      </c>
      <c r="F3179" s="23">
        <v>1474</v>
      </c>
      <c r="G3179" s="23">
        <v>0</v>
      </c>
      <c r="H3179" s="25"/>
    </row>
    <row r="3180" spans="1:8" x14ac:dyDescent="0.25">
      <c r="A3180" s="23">
        <v>500055469</v>
      </c>
      <c r="B3180" s="23" t="s">
        <v>48</v>
      </c>
      <c r="C3180" s="24">
        <v>44081</v>
      </c>
      <c r="D3180" s="23" t="s">
        <v>1019</v>
      </c>
      <c r="E3180" s="24">
        <v>44144</v>
      </c>
      <c r="F3180" s="23">
        <v>100</v>
      </c>
      <c r="G3180" s="23">
        <v>0</v>
      </c>
      <c r="H3180" s="25"/>
    </row>
    <row r="3181" spans="1:8" x14ac:dyDescent="0.25">
      <c r="A3181" s="23">
        <v>16691024</v>
      </c>
      <c r="B3181" s="23" t="s">
        <v>48</v>
      </c>
      <c r="C3181" s="24">
        <v>44081</v>
      </c>
      <c r="D3181" s="23" t="s">
        <v>1019</v>
      </c>
      <c r="E3181" s="24">
        <v>44144</v>
      </c>
      <c r="F3181" s="23">
        <v>14</v>
      </c>
      <c r="G3181" s="23">
        <v>0</v>
      </c>
      <c r="H3181" s="25"/>
    </row>
    <row r="3182" spans="1:8" x14ac:dyDescent="0.25">
      <c r="A3182" s="23">
        <v>16991370</v>
      </c>
      <c r="B3182" s="23" t="s">
        <v>48</v>
      </c>
      <c r="C3182" s="24">
        <v>44081</v>
      </c>
      <c r="D3182" s="23" t="s">
        <v>1019</v>
      </c>
      <c r="E3182" s="24">
        <v>44144</v>
      </c>
      <c r="F3182" s="23">
        <v>58</v>
      </c>
      <c r="G3182" s="23">
        <v>0</v>
      </c>
      <c r="H3182" s="25"/>
    </row>
    <row r="3183" spans="1:8" x14ac:dyDescent="0.25">
      <c r="A3183" s="23">
        <v>17044631</v>
      </c>
      <c r="B3183" s="23" t="s">
        <v>48</v>
      </c>
      <c r="C3183" s="24">
        <v>44081</v>
      </c>
      <c r="D3183" s="23" t="s">
        <v>1019</v>
      </c>
      <c r="E3183" s="24">
        <v>44144</v>
      </c>
      <c r="F3183" s="23">
        <v>30</v>
      </c>
      <c r="G3183" s="23">
        <v>0</v>
      </c>
      <c r="H3183" s="25"/>
    </row>
    <row r="3184" spans="1:8" x14ac:dyDescent="0.25">
      <c r="A3184" s="23">
        <v>16692024</v>
      </c>
      <c r="B3184" s="23" t="s">
        <v>48</v>
      </c>
      <c r="C3184" s="24">
        <v>44081</v>
      </c>
      <c r="D3184" s="23" t="s">
        <v>1019</v>
      </c>
      <c r="E3184" s="24">
        <v>44144</v>
      </c>
      <c r="F3184" s="23">
        <v>318</v>
      </c>
      <c r="G3184" s="23">
        <v>0</v>
      </c>
      <c r="H3184" s="25"/>
    </row>
    <row r="3185" spans="1:8" x14ac:dyDescent="0.25">
      <c r="A3185" s="23">
        <v>16729534</v>
      </c>
      <c r="B3185" s="23" t="s">
        <v>48</v>
      </c>
      <c r="C3185" s="24">
        <v>44081</v>
      </c>
      <c r="D3185" s="23" t="s">
        <v>1019</v>
      </c>
      <c r="E3185" s="24">
        <v>44144</v>
      </c>
      <c r="F3185" s="23">
        <v>3</v>
      </c>
      <c r="G3185" s="23">
        <v>0</v>
      </c>
      <c r="H3185" s="25"/>
    </row>
    <row r="3186" spans="1:8" x14ac:dyDescent="0.25">
      <c r="A3186" s="23">
        <v>16690525</v>
      </c>
      <c r="B3186" s="23" t="s">
        <v>48</v>
      </c>
      <c r="C3186" s="24">
        <v>44081</v>
      </c>
      <c r="D3186" s="23" t="s">
        <v>1019</v>
      </c>
      <c r="E3186" s="24">
        <v>44144</v>
      </c>
      <c r="F3186" s="23">
        <v>1169</v>
      </c>
      <c r="G3186" s="23">
        <v>0</v>
      </c>
      <c r="H3186" s="25"/>
    </row>
    <row r="3187" spans="1:8" x14ac:dyDescent="0.25">
      <c r="A3187" s="23">
        <v>500054689</v>
      </c>
      <c r="B3187" s="23" t="s">
        <v>48</v>
      </c>
      <c r="C3187" s="24">
        <v>44081</v>
      </c>
      <c r="D3187" s="23" t="s">
        <v>1019</v>
      </c>
      <c r="E3187" s="24">
        <v>44144</v>
      </c>
      <c r="F3187" s="23">
        <v>3</v>
      </c>
      <c r="G3187" s="23">
        <v>0</v>
      </c>
      <c r="H3187" s="25"/>
    </row>
    <row r="3188" spans="1:8" x14ac:dyDescent="0.25">
      <c r="A3188" s="23">
        <v>500304671</v>
      </c>
      <c r="B3188" s="23" t="s">
        <v>48</v>
      </c>
      <c r="C3188" s="24">
        <v>44081</v>
      </c>
      <c r="D3188" s="23" t="s">
        <v>1019</v>
      </c>
      <c r="E3188" s="24">
        <v>44144</v>
      </c>
      <c r="F3188" s="23">
        <v>25</v>
      </c>
      <c r="G3188" s="23">
        <v>0</v>
      </c>
      <c r="H3188" s="25"/>
    </row>
    <row r="3189" spans="1:8" x14ac:dyDescent="0.25">
      <c r="A3189" s="23">
        <v>500055816</v>
      </c>
      <c r="B3189" s="23" t="s">
        <v>48</v>
      </c>
      <c r="C3189" s="24">
        <v>44081</v>
      </c>
      <c r="D3189" s="23" t="s">
        <v>1019</v>
      </c>
      <c r="E3189" s="24">
        <v>44144</v>
      </c>
      <c r="F3189" s="23">
        <v>27</v>
      </c>
      <c r="G3189" s="23">
        <v>0</v>
      </c>
      <c r="H3189" s="25"/>
    </row>
    <row r="3190" spans="1:8" x14ac:dyDescent="0.25">
      <c r="A3190" s="23">
        <v>500086402</v>
      </c>
      <c r="B3190" s="23" t="s">
        <v>48</v>
      </c>
      <c r="C3190" s="24">
        <v>44081</v>
      </c>
      <c r="D3190" s="23" t="s">
        <v>1019</v>
      </c>
      <c r="E3190" s="24">
        <v>44144</v>
      </c>
      <c r="F3190" s="23">
        <v>32</v>
      </c>
      <c r="G3190" s="23">
        <v>0</v>
      </c>
      <c r="H3190" s="25"/>
    </row>
    <row r="3191" spans="1:8" x14ac:dyDescent="0.25">
      <c r="A3191" s="23">
        <v>42539403</v>
      </c>
      <c r="B3191" s="23" t="s">
        <v>48</v>
      </c>
      <c r="C3191" s="24">
        <v>44081</v>
      </c>
      <c r="D3191" s="23" t="s">
        <v>1019</v>
      </c>
      <c r="E3191" s="24">
        <v>44144</v>
      </c>
      <c r="F3191" s="23">
        <v>11</v>
      </c>
      <c r="G3191" s="23">
        <v>0</v>
      </c>
      <c r="H3191" s="25"/>
    </row>
    <row r="3192" spans="1:8" x14ac:dyDescent="0.25">
      <c r="A3192" s="23">
        <v>93192198</v>
      </c>
      <c r="B3192" s="23" t="s">
        <v>48</v>
      </c>
      <c r="C3192" s="24">
        <v>44081</v>
      </c>
      <c r="D3192" s="23" t="s">
        <v>1019</v>
      </c>
      <c r="E3192" s="24">
        <v>44144</v>
      </c>
      <c r="F3192" s="23">
        <v>5</v>
      </c>
      <c r="G3192" s="23">
        <v>0</v>
      </c>
      <c r="H3192" s="25"/>
    </row>
    <row r="3193" spans="1:8" x14ac:dyDescent="0.25">
      <c r="A3193" s="23">
        <v>4838680</v>
      </c>
      <c r="B3193" s="23" t="s">
        <v>48</v>
      </c>
      <c r="C3193" s="24">
        <v>44081</v>
      </c>
      <c r="D3193" s="23" t="s">
        <v>1019</v>
      </c>
      <c r="E3193" s="24">
        <v>44144</v>
      </c>
      <c r="F3193" s="23">
        <v>190</v>
      </c>
      <c r="G3193" s="23">
        <v>0</v>
      </c>
      <c r="H3193" s="25"/>
    </row>
    <row r="3194" spans="1:8" x14ac:dyDescent="0.25">
      <c r="A3194" s="23">
        <v>500336911</v>
      </c>
      <c r="B3194" s="23" t="s">
        <v>48</v>
      </c>
      <c r="C3194" s="24">
        <v>44081</v>
      </c>
      <c r="D3194" s="23" t="s">
        <v>1019</v>
      </c>
      <c r="E3194" s="24">
        <v>44144</v>
      </c>
      <c r="F3194" s="23">
        <v>9</v>
      </c>
      <c r="G3194" s="23">
        <v>0</v>
      </c>
      <c r="H3194" s="25"/>
    </row>
    <row r="3195" spans="1:8" x14ac:dyDescent="0.25">
      <c r="A3195" s="23">
        <v>500377613</v>
      </c>
      <c r="B3195" s="23" t="s">
        <v>48</v>
      </c>
      <c r="C3195" s="24">
        <v>44081</v>
      </c>
      <c r="D3195" s="23" t="s">
        <v>1019</v>
      </c>
      <c r="E3195" s="24">
        <v>44144</v>
      </c>
      <c r="F3195" s="23">
        <v>4</v>
      </c>
      <c r="G3195" s="23">
        <v>0</v>
      </c>
      <c r="H3195" s="25"/>
    </row>
    <row r="3196" spans="1:8" x14ac:dyDescent="0.25">
      <c r="A3196" s="23">
        <v>98494581</v>
      </c>
      <c r="B3196" s="23" t="s">
        <v>48</v>
      </c>
      <c r="C3196" s="24">
        <v>44081</v>
      </c>
      <c r="D3196" s="23" t="s">
        <v>1019</v>
      </c>
      <c r="E3196" s="24">
        <v>44144</v>
      </c>
      <c r="F3196" s="23">
        <v>30</v>
      </c>
      <c r="G3196" s="23">
        <v>0</v>
      </c>
      <c r="H3196" s="25"/>
    </row>
    <row r="3197" spans="1:8" x14ac:dyDescent="0.25">
      <c r="A3197" s="23">
        <v>98473050</v>
      </c>
      <c r="B3197" s="23" t="s">
        <v>48</v>
      </c>
      <c r="C3197" s="24">
        <v>44081</v>
      </c>
      <c r="D3197" s="23" t="s">
        <v>1019</v>
      </c>
      <c r="E3197" s="24">
        <v>44144</v>
      </c>
      <c r="F3197" s="23">
        <v>1399</v>
      </c>
      <c r="G3197" s="23">
        <v>0</v>
      </c>
      <c r="H3197" s="25"/>
    </row>
    <row r="3198" spans="1:8" x14ac:dyDescent="0.25">
      <c r="A3198" s="23">
        <v>500339059</v>
      </c>
      <c r="B3198" s="23" t="s">
        <v>48</v>
      </c>
      <c r="C3198" s="24">
        <v>44081</v>
      </c>
      <c r="D3198" s="23" t="s">
        <v>1019</v>
      </c>
      <c r="E3198" s="24">
        <v>44144</v>
      </c>
      <c r="F3198" s="23">
        <v>6</v>
      </c>
      <c r="G3198" s="23">
        <v>0</v>
      </c>
      <c r="H3198" s="25"/>
    </row>
    <row r="3199" spans="1:8" x14ac:dyDescent="0.25">
      <c r="A3199" s="23">
        <v>500339012</v>
      </c>
      <c r="B3199" s="23" t="s">
        <v>48</v>
      </c>
      <c r="C3199" s="24">
        <v>44081</v>
      </c>
      <c r="D3199" s="23" t="s">
        <v>1019</v>
      </c>
      <c r="E3199" s="24">
        <v>44144</v>
      </c>
      <c r="F3199" s="23">
        <v>28</v>
      </c>
      <c r="G3199" s="23">
        <v>0</v>
      </c>
      <c r="H3199" s="25"/>
    </row>
    <row r="3200" spans="1:8" x14ac:dyDescent="0.25">
      <c r="A3200" s="23">
        <v>42545832</v>
      </c>
      <c r="B3200" s="23" t="s">
        <v>48</v>
      </c>
      <c r="C3200" s="24">
        <v>44081</v>
      </c>
      <c r="D3200" s="23" t="s">
        <v>1019</v>
      </c>
      <c r="E3200" s="24">
        <v>44144</v>
      </c>
      <c r="F3200" s="23">
        <v>6</v>
      </c>
      <c r="G3200" s="23">
        <v>0</v>
      </c>
      <c r="H3200" s="25"/>
    </row>
    <row r="3201" spans="1:8" x14ac:dyDescent="0.25">
      <c r="A3201" s="23">
        <v>18088191</v>
      </c>
      <c r="B3201" s="23" t="s">
        <v>48</v>
      </c>
      <c r="C3201" s="24">
        <v>44081</v>
      </c>
      <c r="D3201" s="23" t="s">
        <v>1019</v>
      </c>
      <c r="E3201" s="24">
        <v>44144</v>
      </c>
      <c r="F3201" s="23">
        <v>89</v>
      </c>
      <c r="G3201" s="23">
        <v>0</v>
      </c>
      <c r="H3201" s="25"/>
    </row>
    <row r="3202" spans="1:8" x14ac:dyDescent="0.25">
      <c r="A3202" s="23">
        <v>17281980</v>
      </c>
      <c r="B3202" s="23" t="s">
        <v>48</v>
      </c>
      <c r="C3202" s="24">
        <v>44081</v>
      </c>
      <c r="D3202" s="23" t="s">
        <v>1019</v>
      </c>
      <c r="E3202" s="24">
        <v>44144</v>
      </c>
      <c r="F3202" s="23">
        <v>4</v>
      </c>
      <c r="G3202" s="23">
        <v>0</v>
      </c>
      <c r="H3202" s="25"/>
    </row>
    <row r="3203" spans="1:8" x14ac:dyDescent="0.25">
      <c r="A3203" s="23">
        <v>17301181</v>
      </c>
      <c r="B3203" s="23" t="s">
        <v>48</v>
      </c>
      <c r="C3203" s="24">
        <v>44081</v>
      </c>
      <c r="D3203" s="23" t="s">
        <v>1019</v>
      </c>
      <c r="E3203" s="24">
        <v>44144</v>
      </c>
      <c r="F3203" s="23">
        <v>10</v>
      </c>
      <c r="G3203" s="23">
        <v>0</v>
      </c>
      <c r="H3203" s="25"/>
    </row>
    <row r="3204" spans="1:8" x14ac:dyDescent="0.25">
      <c r="A3204" s="23">
        <v>504033770</v>
      </c>
      <c r="B3204" s="23" t="s">
        <v>48</v>
      </c>
      <c r="C3204" s="24">
        <v>44081</v>
      </c>
      <c r="D3204" s="23" t="s">
        <v>1019</v>
      </c>
      <c r="E3204" s="24">
        <v>44144</v>
      </c>
      <c r="F3204" s="23">
        <v>12</v>
      </c>
      <c r="G3204" s="23">
        <v>0</v>
      </c>
      <c r="H3204" s="25"/>
    </row>
    <row r="3205" spans="1:8" x14ac:dyDescent="0.25">
      <c r="A3205" s="23">
        <v>42548584</v>
      </c>
      <c r="B3205" s="23" t="s">
        <v>48</v>
      </c>
      <c r="C3205" s="24">
        <v>44081</v>
      </c>
      <c r="D3205" s="23" t="s">
        <v>1019</v>
      </c>
      <c r="E3205" s="24">
        <v>44144</v>
      </c>
      <c r="F3205" s="23">
        <v>11</v>
      </c>
      <c r="G3205" s="23">
        <v>0</v>
      </c>
      <c r="H3205" s="25"/>
    </row>
    <row r="3206" spans="1:8" x14ac:dyDescent="0.25">
      <c r="A3206" s="23">
        <v>504040221</v>
      </c>
      <c r="B3206" s="23" t="s">
        <v>48</v>
      </c>
      <c r="C3206" s="24">
        <v>44081</v>
      </c>
      <c r="D3206" s="23" t="s">
        <v>1019</v>
      </c>
      <c r="E3206" s="24">
        <v>44144</v>
      </c>
      <c r="F3206" s="23">
        <v>4</v>
      </c>
      <c r="G3206" s="23">
        <v>0</v>
      </c>
      <c r="H3206" s="25"/>
    </row>
    <row r="3207" spans="1:8" x14ac:dyDescent="0.25">
      <c r="A3207" s="23">
        <v>504053762</v>
      </c>
      <c r="B3207" s="23" t="s">
        <v>48</v>
      </c>
      <c r="C3207" s="24">
        <v>44081</v>
      </c>
      <c r="D3207" s="23" t="s">
        <v>1019</v>
      </c>
      <c r="E3207" s="24">
        <v>44144</v>
      </c>
      <c r="F3207" s="23">
        <v>8</v>
      </c>
      <c r="G3207" s="23">
        <v>0</v>
      </c>
      <c r="H3207" s="25"/>
    </row>
    <row r="3208" spans="1:8" x14ac:dyDescent="0.25">
      <c r="A3208" s="23">
        <v>504024778</v>
      </c>
      <c r="B3208" s="23" t="s">
        <v>48</v>
      </c>
      <c r="C3208" s="24">
        <v>44081</v>
      </c>
      <c r="D3208" s="23" t="s">
        <v>1019</v>
      </c>
      <c r="E3208" s="24">
        <v>44144</v>
      </c>
      <c r="F3208" s="23">
        <v>10</v>
      </c>
      <c r="G3208" s="23">
        <v>0</v>
      </c>
      <c r="H3208" s="25"/>
    </row>
    <row r="3209" spans="1:8" x14ac:dyDescent="0.25">
      <c r="A3209" s="23">
        <v>504078220</v>
      </c>
      <c r="B3209" s="23" t="s">
        <v>48</v>
      </c>
      <c r="C3209" s="24">
        <v>44081</v>
      </c>
      <c r="D3209" s="23" t="s">
        <v>1019</v>
      </c>
      <c r="E3209" s="24">
        <v>44144</v>
      </c>
      <c r="F3209" s="23">
        <v>54</v>
      </c>
      <c r="G3209" s="23">
        <v>0</v>
      </c>
      <c r="H3209" s="25"/>
    </row>
    <row r="3210" spans="1:8" x14ac:dyDescent="0.25">
      <c r="A3210" s="23">
        <v>504064817</v>
      </c>
      <c r="B3210" s="23" t="s">
        <v>48</v>
      </c>
      <c r="C3210" s="24">
        <v>44081</v>
      </c>
      <c r="D3210" s="23" t="s">
        <v>1019</v>
      </c>
      <c r="E3210" s="24">
        <v>44144</v>
      </c>
      <c r="F3210" s="23">
        <v>2</v>
      </c>
      <c r="G3210" s="23">
        <v>0</v>
      </c>
      <c r="H3210" s="25"/>
    </row>
    <row r="3211" spans="1:8" x14ac:dyDescent="0.25">
      <c r="A3211" s="23">
        <v>504078215</v>
      </c>
      <c r="B3211" s="23" t="s">
        <v>48</v>
      </c>
      <c r="C3211" s="24">
        <v>44081</v>
      </c>
      <c r="D3211" s="23" t="s">
        <v>1019</v>
      </c>
      <c r="E3211" s="24">
        <v>44144</v>
      </c>
      <c r="F3211" s="23">
        <v>354</v>
      </c>
      <c r="G3211" s="23">
        <v>0</v>
      </c>
      <c r="H3211" s="25"/>
    </row>
    <row r="3212" spans="1:8" x14ac:dyDescent="0.25">
      <c r="A3212" s="23">
        <v>504071087</v>
      </c>
      <c r="B3212" s="23" t="s">
        <v>48</v>
      </c>
      <c r="C3212" s="24">
        <v>44081</v>
      </c>
      <c r="D3212" s="23" t="s">
        <v>1019</v>
      </c>
      <c r="E3212" s="24">
        <v>44144</v>
      </c>
      <c r="F3212" s="23">
        <v>5</v>
      </c>
      <c r="G3212" s="23">
        <v>0</v>
      </c>
      <c r="H3212" s="25"/>
    </row>
    <row r="3213" spans="1:8" x14ac:dyDescent="0.25">
      <c r="A3213" s="23">
        <v>504070040</v>
      </c>
      <c r="B3213" s="23" t="s">
        <v>48</v>
      </c>
      <c r="C3213" s="24">
        <v>44081</v>
      </c>
      <c r="D3213" s="23" t="s">
        <v>1019</v>
      </c>
      <c r="E3213" s="24">
        <v>44144</v>
      </c>
      <c r="F3213" s="23">
        <v>220</v>
      </c>
      <c r="G3213" s="23">
        <v>0</v>
      </c>
      <c r="H3213" s="25"/>
    </row>
    <row r="3214" spans="1:8" x14ac:dyDescent="0.25">
      <c r="A3214" s="23">
        <v>504078221</v>
      </c>
      <c r="B3214" s="23" t="s">
        <v>48</v>
      </c>
      <c r="C3214" s="24">
        <v>44081</v>
      </c>
      <c r="D3214" s="23" t="s">
        <v>1019</v>
      </c>
      <c r="E3214" s="24">
        <v>44144</v>
      </c>
      <c r="F3214" s="23">
        <v>9</v>
      </c>
      <c r="G3214" s="23">
        <v>0</v>
      </c>
      <c r="H3214" s="25"/>
    </row>
    <row r="3215" spans="1:8" x14ac:dyDescent="0.25">
      <c r="A3215" s="23">
        <v>500305012</v>
      </c>
      <c r="B3215" s="23" t="s">
        <v>48</v>
      </c>
      <c r="C3215" s="24">
        <v>44081</v>
      </c>
      <c r="D3215" s="23" t="s">
        <v>1019</v>
      </c>
      <c r="E3215" s="24">
        <v>44144</v>
      </c>
      <c r="F3215" s="23">
        <v>62</v>
      </c>
      <c r="G3215" s="23">
        <v>0</v>
      </c>
      <c r="H3215" s="25"/>
    </row>
    <row r="3216" spans="1:8" x14ac:dyDescent="0.25">
      <c r="A3216" s="23">
        <v>500086430</v>
      </c>
      <c r="B3216" s="23" t="s">
        <v>48</v>
      </c>
      <c r="C3216" s="24">
        <v>44081</v>
      </c>
      <c r="D3216" s="23" t="s">
        <v>1019</v>
      </c>
      <c r="E3216" s="24">
        <v>44144</v>
      </c>
      <c r="F3216" s="23">
        <v>22</v>
      </c>
      <c r="G3216" s="23">
        <v>0</v>
      </c>
      <c r="H3216" s="25"/>
    </row>
    <row r="3217" spans="1:8" x14ac:dyDescent="0.25">
      <c r="A3217" s="23">
        <v>500324441</v>
      </c>
      <c r="B3217" s="23" t="s">
        <v>48</v>
      </c>
      <c r="C3217" s="24">
        <v>44081</v>
      </c>
      <c r="D3217" s="23" t="s">
        <v>1019</v>
      </c>
      <c r="E3217" s="24">
        <v>44144</v>
      </c>
      <c r="F3217" s="23">
        <v>25</v>
      </c>
      <c r="G3217" s="23">
        <v>0</v>
      </c>
      <c r="H3217" s="25"/>
    </row>
    <row r="3218" spans="1:8" x14ac:dyDescent="0.25">
      <c r="A3218" s="23">
        <v>500305013</v>
      </c>
      <c r="B3218" s="23" t="s">
        <v>48</v>
      </c>
      <c r="C3218" s="24">
        <v>44081</v>
      </c>
      <c r="D3218" s="23" t="s">
        <v>1019</v>
      </c>
      <c r="E3218" s="24">
        <v>44144</v>
      </c>
      <c r="F3218" s="23">
        <v>26</v>
      </c>
      <c r="G3218" s="23">
        <v>0</v>
      </c>
      <c r="H3218" s="25"/>
    </row>
    <row r="3219" spans="1:8" x14ac:dyDescent="0.25">
      <c r="A3219" s="23">
        <v>500086038</v>
      </c>
      <c r="B3219" s="23" t="s">
        <v>48</v>
      </c>
      <c r="C3219" s="24">
        <v>44081</v>
      </c>
      <c r="D3219" s="23" t="s">
        <v>1019</v>
      </c>
      <c r="E3219" s="24">
        <v>44144</v>
      </c>
      <c r="F3219" s="23">
        <v>9</v>
      </c>
      <c r="G3219" s="23">
        <v>0</v>
      </c>
      <c r="H3219" s="25"/>
    </row>
    <row r="3220" spans="1:8" x14ac:dyDescent="0.25">
      <c r="A3220" s="23">
        <v>500086409</v>
      </c>
      <c r="B3220" s="23" t="s">
        <v>48</v>
      </c>
      <c r="C3220" s="24">
        <v>44081</v>
      </c>
      <c r="D3220" s="23" t="s">
        <v>1019</v>
      </c>
      <c r="E3220" s="24">
        <v>44144</v>
      </c>
      <c r="F3220" s="23">
        <v>24</v>
      </c>
      <c r="G3220" s="23">
        <v>0</v>
      </c>
      <c r="H3220" s="25"/>
    </row>
    <row r="3221" spans="1:8" x14ac:dyDescent="0.25">
      <c r="A3221" s="23">
        <v>500305485</v>
      </c>
      <c r="B3221" s="23" t="s">
        <v>48</v>
      </c>
      <c r="C3221" s="24">
        <v>44081</v>
      </c>
      <c r="D3221" s="23" t="s">
        <v>1019</v>
      </c>
      <c r="E3221" s="24">
        <v>44144</v>
      </c>
      <c r="F3221" s="23">
        <v>8</v>
      </c>
      <c r="G3221" s="23">
        <v>0</v>
      </c>
      <c r="H3221" s="25"/>
    </row>
    <row r="3222" spans="1:8" x14ac:dyDescent="0.25">
      <c r="A3222" s="23">
        <v>500086424</v>
      </c>
      <c r="B3222" s="23" t="s">
        <v>48</v>
      </c>
      <c r="C3222" s="24">
        <v>44081</v>
      </c>
      <c r="D3222" s="23" t="s">
        <v>1019</v>
      </c>
      <c r="E3222" s="24">
        <v>44144</v>
      </c>
      <c r="F3222" s="23">
        <v>99</v>
      </c>
      <c r="G3222" s="23">
        <v>0</v>
      </c>
      <c r="H3222" s="25"/>
    </row>
    <row r="3223" spans="1:8" x14ac:dyDescent="0.25">
      <c r="A3223" s="23">
        <v>500086330</v>
      </c>
      <c r="B3223" s="23" t="s">
        <v>48</v>
      </c>
      <c r="C3223" s="24">
        <v>44081</v>
      </c>
      <c r="D3223" s="23" t="s">
        <v>1019</v>
      </c>
      <c r="E3223" s="24">
        <v>44144</v>
      </c>
      <c r="F3223" s="23">
        <v>16</v>
      </c>
      <c r="G3223" s="23">
        <v>0</v>
      </c>
      <c r="H3223" s="25"/>
    </row>
    <row r="3224" spans="1:8" x14ac:dyDescent="0.25">
      <c r="A3224" s="23">
        <v>500304189</v>
      </c>
      <c r="B3224" s="23" t="s">
        <v>48</v>
      </c>
      <c r="C3224" s="24">
        <v>44081</v>
      </c>
      <c r="D3224" s="23" t="s">
        <v>1019</v>
      </c>
      <c r="E3224" s="24">
        <v>44144</v>
      </c>
      <c r="F3224" s="23">
        <v>27</v>
      </c>
      <c r="G3224" s="23">
        <v>0</v>
      </c>
      <c r="H3224" s="25"/>
    </row>
    <row r="3225" spans="1:8" x14ac:dyDescent="0.25">
      <c r="A3225" s="23">
        <v>500305816</v>
      </c>
      <c r="B3225" s="23" t="s">
        <v>48</v>
      </c>
      <c r="C3225" s="24">
        <v>44081</v>
      </c>
      <c r="D3225" s="23" t="s">
        <v>1019</v>
      </c>
      <c r="E3225" s="24">
        <v>44144</v>
      </c>
      <c r="F3225" s="23">
        <v>7</v>
      </c>
      <c r="G3225" s="23">
        <v>0</v>
      </c>
      <c r="H3225" s="25"/>
    </row>
    <row r="3226" spans="1:8" x14ac:dyDescent="0.25">
      <c r="A3226" s="23">
        <v>500086447</v>
      </c>
      <c r="B3226" s="23" t="s">
        <v>48</v>
      </c>
      <c r="C3226" s="24">
        <v>44081</v>
      </c>
      <c r="D3226" s="23" t="s">
        <v>1019</v>
      </c>
      <c r="E3226" s="24">
        <v>44144</v>
      </c>
      <c r="F3226" s="23">
        <v>29</v>
      </c>
      <c r="G3226" s="23">
        <v>0</v>
      </c>
      <c r="H3226" s="25"/>
    </row>
    <row r="3227" spans="1:8" x14ac:dyDescent="0.25">
      <c r="A3227" s="23">
        <v>504070038</v>
      </c>
      <c r="B3227" s="23" t="s">
        <v>48</v>
      </c>
      <c r="C3227" s="24">
        <v>44081</v>
      </c>
      <c r="D3227" s="23" t="s">
        <v>1019</v>
      </c>
      <c r="E3227" s="24">
        <v>44144</v>
      </c>
      <c r="F3227" s="23">
        <v>20</v>
      </c>
      <c r="G3227" s="23">
        <v>0</v>
      </c>
      <c r="H3227" s="25"/>
    </row>
    <row r="3228" spans="1:8" x14ac:dyDescent="0.25">
      <c r="A3228" s="23">
        <v>500086406</v>
      </c>
      <c r="B3228" s="23" t="s">
        <v>48</v>
      </c>
      <c r="C3228" s="24">
        <v>44081</v>
      </c>
      <c r="D3228" s="23" t="s">
        <v>1019</v>
      </c>
      <c r="E3228" s="24">
        <v>44144</v>
      </c>
      <c r="F3228" s="23">
        <v>113</v>
      </c>
      <c r="G3228" s="23">
        <v>0</v>
      </c>
      <c r="H3228" s="25"/>
    </row>
    <row r="3229" spans="1:8" x14ac:dyDescent="0.25">
      <c r="A3229" s="23">
        <v>500086429</v>
      </c>
      <c r="B3229" s="23" t="s">
        <v>48</v>
      </c>
      <c r="C3229" s="24">
        <v>44081</v>
      </c>
      <c r="D3229" s="23" t="s">
        <v>1019</v>
      </c>
      <c r="E3229" s="24">
        <v>44144</v>
      </c>
      <c r="F3229" s="23">
        <v>13</v>
      </c>
      <c r="G3229" s="23">
        <v>0</v>
      </c>
      <c r="H3229" s="25"/>
    </row>
    <row r="3230" spans="1:8" x14ac:dyDescent="0.25">
      <c r="A3230" s="23">
        <v>500322294</v>
      </c>
      <c r="B3230" s="23" t="s">
        <v>48</v>
      </c>
      <c r="C3230" s="24">
        <v>44081</v>
      </c>
      <c r="D3230" s="23" t="s">
        <v>1019</v>
      </c>
      <c r="E3230" s="24">
        <v>44144</v>
      </c>
      <c r="F3230" s="23">
        <v>67</v>
      </c>
      <c r="G3230" s="23">
        <v>0</v>
      </c>
      <c r="H3230" s="25"/>
    </row>
    <row r="3231" spans="1:8" x14ac:dyDescent="0.25">
      <c r="A3231" s="23">
        <v>500314968</v>
      </c>
      <c r="B3231" s="23" t="s">
        <v>48</v>
      </c>
      <c r="C3231" s="24">
        <v>44081</v>
      </c>
      <c r="D3231" s="23" t="s">
        <v>1019</v>
      </c>
      <c r="E3231" s="24">
        <v>44144</v>
      </c>
      <c r="F3231" s="23">
        <v>165</v>
      </c>
      <c r="G3231" s="23">
        <v>0</v>
      </c>
      <c r="H3231" s="25"/>
    </row>
    <row r="3232" spans="1:8" x14ac:dyDescent="0.25">
      <c r="A3232" s="23">
        <v>500323989</v>
      </c>
      <c r="B3232" s="23" t="s">
        <v>48</v>
      </c>
      <c r="C3232" s="24">
        <v>44081</v>
      </c>
      <c r="D3232" s="23" t="s">
        <v>1019</v>
      </c>
      <c r="E3232" s="24">
        <v>44144</v>
      </c>
      <c r="F3232" s="23">
        <v>5</v>
      </c>
      <c r="G3232" s="23">
        <v>0</v>
      </c>
      <c r="H3232" s="25"/>
    </row>
    <row r="3233" spans="1:8" x14ac:dyDescent="0.25">
      <c r="A3233" s="23">
        <v>500086156</v>
      </c>
      <c r="B3233" s="23" t="s">
        <v>48</v>
      </c>
      <c r="C3233" s="24">
        <v>44081</v>
      </c>
      <c r="D3233" s="23" t="s">
        <v>1019</v>
      </c>
      <c r="E3233" s="24">
        <v>44144</v>
      </c>
      <c r="F3233" s="23">
        <v>2</v>
      </c>
      <c r="G3233" s="23">
        <v>0</v>
      </c>
      <c r="H3233" s="25"/>
    </row>
    <row r="3234" spans="1:8" x14ac:dyDescent="0.25">
      <c r="A3234" s="23">
        <v>500324051</v>
      </c>
      <c r="B3234" s="23" t="s">
        <v>48</v>
      </c>
      <c r="C3234" s="24">
        <v>44081</v>
      </c>
      <c r="D3234" s="23" t="s">
        <v>1019</v>
      </c>
      <c r="E3234" s="24">
        <v>44144</v>
      </c>
      <c r="F3234" s="23">
        <v>3</v>
      </c>
      <c r="G3234" s="23">
        <v>0</v>
      </c>
      <c r="H3234" s="25"/>
    </row>
    <row r="3235" spans="1:8" x14ac:dyDescent="0.25">
      <c r="A3235" s="23">
        <v>500366968</v>
      </c>
      <c r="B3235" s="23" t="s">
        <v>48</v>
      </c>
      <c r="C3235" s="24">
        <v>44081</v>
      </c>
      <c r="D3235" s="23" t="s">
        <v>1019</v>
      </c>
      <c r="E3235" s="24">
        <v>44144</v>
      </c>
      <c r="F3235" s="23">
        <v>8</v>
      </c>
      <c r="G3235" s="23">
        <v>0</v>
      </c>
      <c r="H3235" s="25"/>
    </row>
    <row r="3236" spans="1:8" x14ac:dyDescent="0.25">
      <c r="A3236" s="23">
        <v>500336615</v>
      </c>
      <c r="B3236" s="23" t="s">
        <v>48</v>
      </c>
      <c r="C3236" s="24">
        <v>44081</v>
      </c>
      <c r="D3236" s="23" t="s">
        <v>1019</v>
      </c>
      <c r="E3236" s="24">
        <v>44144</v>
      </c>
      <c r="F3236" s="23">
        <v>18</v>
      </c>
      <c r="G3236" s="23">
        <v>0</v>
      </c>
      <c r="H3236" s="25"/>
    </row>
    <row r="3237" spans="1:8" x14ac:dyDescent="0.25">
      <c r="A3237" s="23">
        <v>500378929</v>
      </c>
      <c r="B3237" s="23" t="s">
        <v>48</v>
      </c>
      <c r="C3237" s="24">
        <v>44081</v>
      </c>
      <c r="D3237" s="23" t="s">
        <v>1019</v>
      </c>
      <c r="E3237" s="24">
        <v>44144</v>
      </c>
      <c r="F3237" s="23">
        <v>17</v>
      </c>
      <c r="G3237" s="23">
        <v>0</v>
      </c>
      <c r="H3237" s="25"/>
    </row>
    <row r="3238" spans="1:8" x14ac:dyDescent="0.25">
      <c r="A3238" s="23">
        <v>504012746</v>
      </c>
      <c r="B3238" s="23" t="s">
        <v>48</v>
      </c>
      <c r="C3238" s="24">
        <v>44081</v>
      </c>
      <c r="D3238" s="23" t="s">
        <v>1019</v>
      </c>
      <c r="E3238" s="24">
        <v>44144</v>
      </c>
      <c r="F3238" s="23">
        <v>13</v>
      </c>
      <c r="G3238" s="23">
        <v>0</v>
      </c>
      <c r="H3238" s="25"/>
    </row>
    <row r="3239" spans="1:8" x14ac:dyDescent="0.25">
      <c r="A3239" s="23">
        <v>500392262</v>
      </c>
      <c r="B3239" s="23" t="s">
        <v>48</v>
      </c>
      <c r="C3239" s="24">
        <v>44081</v>
      </c>
      <c r="D3239" s="23" t="s">
        <v>1019</v>
      </c>
      <c r="E3239" s="24">
        <v>44144</v>
      </c>
      <c r="F3239" s="23">
        <v>12</v>
      </c>
      <c r="G3239" s="23">
        <v>0</v>
      </c>
      <c r="H3239" s="25"/>
    </row>
    <row r="3240" spans="1:8" x14ac:dyDescent="0.25">
      <c r="A3240" s="23">
        <v>504000627</v>
      </c>
      <c r="B3240" s="23" t="s">
        <v>48</v>
      </c>
      <c r="C3240" s="24">
        <v>44081</v>
      </c>
      <c r="D3240" s="23" t="s">
        <v>1019</v>
      </c>
      <c r="E3240" s="24">
        <v>44144</v>
      </c>
      <c r="F3240" s="23">
        <v>5</v>
      </c>
      <c r="G3240" s="23">
        <v>0</v>
      </c>
      <c r="H3240" s="25"/>
    </row>
    <row r="3241" spans="1:8" x14ac:dyDescent="0.25">
      <c r="A3241" s="23">
        <v>504005079</v>
      </c>
      <c r="B3241" s="23" t="s">
        <v>48</v>
      </c>
      <c r="C3241" s="24">
        <v>44081</v>
      </c>
      <c r="D3241" s="23" t="s">
        <v>1019</v>
      </c>
      <c r="E3241" s="24">
        <v>44144</v>
      </c>
      <c r="F3241" s="23">
        <v>3</v>
      </c>
      <c r="G3241" s="23">
        <v>0</v>
      </c>
      <c r="H3241" s="25"/>
    </row>
    <row r="3242" spans="1:8" x14ac:dyDescent="0.25">
      <c r="A3242" s="23">
        <v>504015555</v>
      </c>
      <c r="B3242" s="23" t="s">
        <v>48</v>
      </c>
      <c r="C3242" s="24">
        <v>44081</v>
      </c>
      <c r="D3242" s="23" t="s">
        <v>1019</v>
      </c>
      <c r="E3242" s="24">
        <v>44144</v>
      </c>
      <c r="F3242" s="23">
        <v>13</v>
      </c>
      <c r="G3242" s="23">
        <v>0</v>
      </c>
      <c r="H3242" s="25"/>
    </row>
    <row r="3243" spans="1:8" x14ac:dyDescent="0.25">
      <c r="A3243" s="23">
        <v>504021761</v>
      </c>
      <c r="B3243" s="23" t="s">
        <v>48</v>
      </c>
      <c r="C3243" s="24">
        <v>44081</v>
      </c>
      <c r="D3243" s="23" t="s">
        <v>1019</v>
      </c>
      <c r="E3243" s="24">
        <v>44144</v>
      </c>
      <c r="F3243" s="23">
        <v>5</v>
      </c>
      <c r="G3243" s="23">
        <v>0</v>
      </c>
      <c r="H3243" s="25"/>
    </row>
    <row r="3244" spans="1:8" x14ac:dyDescent="0.25">
      <c r="A3244" s="23">
        <v>500355778</v>
      </c>
      <c r="B3244" s="23" t="s">
        <v>48</v>
      </c>
      <c r="C3244" s="24">
        <v>44081</v>
      </c>
      <c r="D3244" s="23" t="s">
        <v>1019</v>
      </c>
      <c r="E3244" s="24">
        <v>44144</v>
      </c>
      <c r="F3244" s="23">
        <v>349</v>
      </c>
      <c r="G3244" s="23">
        <v>0</v>
      </c>
      <c r="H3244" s="25"/>
    </row>
    <row r="3245" spans="1:8" x14ac:dyDescent="0.25">
      <c r="A3245" s="23">
        <v>500346700</v>
      </c>
      <c r="B3245" s="23" t="s">
        <v>48</v>
      </c>
      <c r="C3245" s="24">
        <v>44081</v>
      </c>
      <c r="D3245" s="23" t="s">
        <v>1019</v>
      </c>
      <c r="E3245" s="24">
        <v>44144</v>
      </c>
      <c r="F3245" s="23">
        <v>4</v>
      </c>
      <c r="G3245" s="23">
        <v>0</v>
      </c>
      <c r="H3245" s="25"/>
    </row>
    <row r="3246" spans="1:8" x14ac:dyDescent="0.25">
      <c r="A3246" s="23">
        <v>500368916</v>
      </c>
      <c r="B3246" s="23" t="s">
        <v>48</v>
      </c>
      <c r="C3246" s="24">
        <v>44081</v>
      </c>
      <c r="D3246" s="23" t="s">
        <v>1019</v>
      </c>
      <c r="E3246" s="24">
        <v>44144</v>
      </c>
      <c r="F3246" s="23">
        <v>15</v>
      </c>
      <c r="G3246" s="23">
        <v>0</v>
      </c>
      <c r="H3246" s="25"/>
    </row>
    <row r="3247" spans="1:8" x14ac:dyDescent="0.25">
      <c r="A3247" s="23">
        <v>504022259</v>
      </c>
      <c r="B3247" s="23" t="s">
        <v>48</v>
      </c>
      <c r="C3247" s="24">
        <v>44081</v>
      </c>
      <c r="D3247" s="23" t="s">
        <v>1019</v>
      </c>
      <c r="E3247" s="24">
        <v>44144</v>
      </c>
      <c r="F3247" s="23">
        <v>12</v>
      </c>
      <c r="G3247" s="23">
        <v>0</v>
      </c>
      <c r="H3247" s="25"/>
    </row>
    <row r="3248" spans="1:8" x14ac:dyDescent="0.25">
      <c r="A3248" s="23">
        <v>504048132</v>
      </c>
      <c r="B3248" s="23" t="s">
        <v>48</v>
      </c>
      <c r="C3248" s="24">
        <v>44081</v>
      </c>
      <c r="D3248" s="23" t="s">
        <v>1019</v>
      </c>
      <c r="E3248" s="24">
        <v>44144</v>
      </c>
      <c r="F3248" s="23">
        <v>19</v>
      </c>
      <c r="G3248" s="23">
        <v>0</v>
      </c>
      <c r="H3248" s="25"/>
    </row>
    <row r="3249" spans="1:8" x14ac:dyDescent="0.25">
      <c r="A3249" s="23">
        <v>504045925</v>
      </c>
      <c r="B3249" s="23" t="s">
        <v>48</v>
      </c>
      <c r="C3249" s="24">
        <v>44081</v>
      </c>
      <c r="D3249" s="23" t="s">
        <v>1019</v>
      </c>
      <c r="E3249" s="24">
        <v>44144</v>
      </c>
      <c r="F3249" s="23">
        <v>14</v>
      </c>
      <c r="G3249" s="23">
        <v>0</v>
      </c>
      <c r="H3249" s="25"/>
    </row>
    <row r="3250" spans="1:8" x14ac:dyDescent="0.25">
      <c r="A3250" s="23">
        <v>504048156</v>
      </c>
      <c r="B3250" s="23" t="s">
        <v>48</v>
      </c>
      <c r="C3250" s="24">
        <v>44081</v>
      </c>
      <c r="D3250" s="23" t="s">
        <v>1019</v>
      </c>
      <c r="E3250" s="24">
        <v>44144</v>
      </c>
      <c r="F3250" s="23">
        <v>9</v>
      </c>
      <c r="G3250" s="23">
        <v>0</v>
      </c>
      <c r="H3250" s="25"/>
    </row>
    <row r="3251" spans="1:8" x14ac:dyDescent="0.25">
      <c r="A3251" s="23">
        <v>504048157</v>
      </c>
      <c r="B3251" s="23" t="s">
        <v>48</v>
      </c>
      <c r="C3251" s="24">
        <v>44081</v>
      </c>
      <c r="D3251" s="23" t="s">
        <v>1019</v>
      </c>
      <c r="E3251" s="24">
        <v>44144</v>
      </c>
      <c r="F3251" s="23">
        <v>6</v>
      </c>
      <c r="G3251" s="23">
        <v>0</v>
      </c>
      <c r="H3251" s="25"/>
    </row>
    <row r="3252" spans="1:8" x14ac:dyDescent="0.25">
      <c r="A3252" s="23">
        <v>504030842</v>
      </c>
      <c r="B3252" s="23" t="s">
        <v>48</v>
      </c>
      <c r="C3252" s="24">
        <v>44081</v>
      </c>
      <c r="D3252" s="23" t="s">
        <v>1019</v>
      </c>
      <c r="E3252" s="24">
        <v>44144</v>
      </c>
      <c r="F3252" s="23">
        <v>7</v>
      </c>
      <c r="G3252" s="23">
        <v>0</v>
      </c>
      <c r="H3252" s="25"/>
    </row>
    <row r="3253" spans="1:8" x14ac:dyDescent="0.25">
      <c r="A3253" s="23">
        <v>504153152</v>
      </c>
      <c r="B3253" s="23" t="s">
        <v>48</v>
      </c>
      <c r="C3253" s="24">
        <v>44081</v>
      </c>
      <c r="D3253" s="23" t="s">
        <v>1019</v>
      </c>
      <c r="E3253" s="24">
        <v>44147</v>
      </c>
      <c r="F3253" s="23">
        <v>5</v>
      </c>
      <c r="G3253" s="23">
        <v>0</v>
      </c>
      <c r="H3253" s="25"/>
    </row>
    <row r="3254" spans="1:8" x14ac:dyDescent="0.25">
      <c r="A3254" s="23">
        <v>504037859</v>
      </c>
      <c r="B3254" s="23" t="s">
        <v>48</v>
      </c>
      <c r="C3254" s="24">
        <v>44081</v>
      </c>
      <c r="D3254" s="23" t="s">
        <v>1019</v>
      </c>
      <c r="E3254" s="24">
        <v>44144</v>
      </c>
      <c r="F3254" s="23">
        <v>10</v>
      </c>
      <c r="G3254" s="23">
        <v>0</v>
      </c>
      <c r="H3254" s="25"/>
    </row>
    <row r="3255" spans="1:8" x14ac:dyDescent="0.25">
      <c r="A3255" s="23">
        <v>99455350</v>
      </c>
      <c r="B3255" s="23" t="s">
        <v>48</v>
      </c>
      <c r="C3255" s="24">
        <v>44081</v>
      </c>
      <c r="D3255" s="23" t="s">
        <v>1019</v>
      </c>
      <c r="E3255" s="24">
        <v>44147</v>
      </c>
      <c r="F3255" s="23">
        <v>50</v>
      </c>
      <c r="G3255" s="23">
        <v>0</v>
      </c>
      <c r="H3255" s="25"/>
    </row>
    <row r="3256" spans="1:8" x14ac:dyDescent="0.25">
      <c r="A3256" s="23">
        <v>14472680</v>
      </c>
      <c r="B3256" s="23" t="s">
        <v>1020</v>
      </c>
      <c r="C3256" s="24">
        <v>44081</v>
      </c>
      <c r="D3256" s="23" t="s">
        <v>1021</v>
      </c>
      <c r="E3256" s="24">
        <v>44152</v>
      </c>
      <c r="F3256" s="23">
        <v>1000</v>
      </c>
      <c r="G3256" s="23">
        <v>0</v>
      </c>
      <c r="H3256" s="25"/>
    </row>
    <row r="3257" spans="1:8" x14ac:dyDescent="0.25">
      <c r="A3257" s="23">
        <v>17765091</v>
      </c>
      <c r="B3257" s="23" t="s">
        <v>48</v>
      </c>
      <c r="C3257" s="24">
        <v>44081</v>
      </c>
      <c r="D3257" s="23" t="s">
        <v>1022</v>
      </c>
      <c r="E3257" s="24">
        <v>44144</v>
      </c>
      <c r="F3257" s="23">
        <v>155</v>
      </c>
      <c r="G3257" s="23">
        <v>0</v>
      </c>
      <c r="H3257" s="25"/>
    </row>
    <row r="3258" spans="1:8" x14ac:dyDescent="0.25">
      <c r="A3258" s="23">
        <v>4895049</v>
      </c>
      <c r="B3258" s="23" t="s">
        <v>48</v>
      </c>
      <c r="C3258" s="24">
        <v>44081</v>
      </c>
      <c r="D3258" s="23" t="s">
        <v>1022</v>
      </c>
      <c r="E3258" s="24">
        <v>44144</v>
      </c>
      <c r="F3258" s="23">
        <v>865</v>
      </c>
      <c r="G3258" s="23">
        <v>0</v>
      </c>
      <c r="H3258" s="25"/>
    </row>
    <row r="3259" spans="1:8" x14ac:dyDescent="0.25">
      <c r="A3259" s="23">
        <v>16606034</v>
      </c>
      <c r="B3259" s="23" t="s">
        <v>48</v>
      </c>
      <c r="C3259" s="24">
        <v>44081</v>
      </c>
      <c r="D3259" s="23" t="s">
        <v>1022</v>
      </c>
      <c r="E3259" s="24">
        <v>44144</v>
      </c>
      <c r="F3259" s="23">
        <v>50</v>
      </c>
      <c r="G3259" s="23">
        <v>0</v>
      </c>
      <c r="H3259" s="25"/>
    </row>
    <row r="3260" spans="1:8" x14ac:dyDescent="0.25">
      <c r="A3260" s="23">
        <v>17091174</v>
      </c>
      <c r="B3260" s="23" t="s">
        <v>48</v>
      </c>
      <c r="C3260" s="24">
        <v>44081</v>
      </c>
      <c r="D3260" s="23" t="s">
        <v>1022</v>
      </c>
      <c r="E3260" s="24">
        <v>44144</v>
      </c>
      <c r="F3260" s="23">
        <v>6000</v>
      </c>
      <c r="G3260" s="23">
        <v>0</v>
      </c>
      <c r="H3260" s="25"/>
    </row>
    <row r="3261" spans="1:8" x14ac:dyDescent="0.25">
      <c r="A3261" s="23">
        <v>17236324</v>
      </c>
      <c r="B3261" s="23" t="s">
        <v>48</v>
      </c>
      <c r="C3261" s="24">
        <v>44081</v>
      </c>
      <c r="D3261" s="23" t="s">
        <v>1022</v>
      </c>
      <c r="E3261" s="24">
        <v>44144</v>
      </c>
      <c r="F3261" s="23">
        <v>300</v>
      </c>
      <c r="G3261" s="23">
        <v>0</v>
      </c>
      <c r="H3261" s="25"/>
    </row>
    <row r="3262" spans="1:8" x14ac:dyDescent="0.25">
      <c r="A3262" s="23">
        <v>504096409</v>
      </c>
      <c r="B3262" s="23" t="s">
        <v>48</v>
      </c>
      <c r="C3262" s="24">
        <v>44081</v>
      </c>
      <c r="D3262" s="23" t="s">
        <v>1022</v>
      </c>
      <c r="E3262" s="24">
        <v>44144</v>
      </c>
      <c r="F3262" s="23">
        <v>401</v>
      </c>
      <c r="G3262" s="23">
        <v>0</v>
      </c>
      <c r="H3262" s="25"/>
    </row>
    <row r="3263" spans="1:8" x14ac:dyDescent="0.25">
      <c r="A3263" s="23">
        <v>14471181</v>
      </c>
      <c r="B3263" s="23" t="s">
        <v>48</v>
      </c>
      <c r="C3263" s="24">
        <v>44081</v>
      </c>
      <c r="D3263" s="23" t="s">
        <v>1022</v>
      </c>
      <c r="E3263" s="24">
        <v>44144</v>
      </c>
      <c r="F3263" s="23">
        <v>300</v>
      </c>
      <c r="G3263" s="23">
        <v>0</v>
      </c>
      <c r="H3263" s="25"/>
    </row>
    <row r="3264" spans="1:8" x14ac:dyDescent="0.25">
      <c r="A3264" s="23">
        <v>2996003</v>
      </c>
      <c r="B3264" s="23" t="s">
        <v>48</v>
      </c>
      <c r="C3264" s="24">
        <v>44081</v>
      </c>
      <c r="D3264" s="23" t="s">
        <v>1022</v>
      </c>
      <c r="E3264" s="24">
        <v>44144</v>
      </c>
      <c r="F3264" s="23">
        <v>40</v>
      </c>
      <c r="G3264" s="23">
        <v>0</v>
      </c>
      <c r="H3264" s="25"/>
    </row>
    <row r="3265" spans="1:8" x14ac:dyDescent="0.25">
      <c r="A3265" s="23">
        <v>17088575</v>
      </c>
      <c r="B3265" s="23" t="s">
        <v>48</v>
      </c>
      <c r="C3265" s="24">
        <v>44081</v>
      </c>
      <c r="D3265" s="23" t="s">
        <v>1022</v>
      </c>
      <c r="E3265" s="24">
        <v>44144</v>
      </c>
      <c r="F3265" s="23">
        <v>1886</v>
      </c>
      <c r="G3265" s="23">
        <v>0</v>
      </c>
      <c r="H3265" s="25"/>
    </row>
    <row r="3266" spans="1:8" x14ac:dyDescent="0.25">
      <c r="A3266" s="23">
        <v>17280580</v>
      </c>
      <c r="B3266" s="23" t="s">
        <v>48</v>
      </c>
      <c r="C3266" s="24">
        <v>44081</v>
      </c>
      <c r="D3266" s="23" t="s">
        <v>1022</v>
      </c>
      <c r="E3266" s="24">
        <v>44144</v>
      </c>
      <c r="F3266" s="23">
        <v>10</v>
      </c>
      <c r="G3266" s="23">
        <v>0</v>
      </c>
      <c r="H3266" s="25"/>
    </row>
    <row r="3267" spans="1:8" x14ac:dyDescent="0.25">
      <c r="A3267" s="23">
        <v>98484659</v>
      </c>
      <c r="B3267" s="23" t="s">
        <v>48</v>
      </c>
      <c r="C3267" s="24">
        <v>44081</v>
      </c>
      <c r="D3267" s="23" t="s">
        <v>1022</v>
      </c>
      <c r="E3267" s="24">
        <v>44144</v>
      </c>
      <c r="F3267" s="23">
        <v>300</v>
      </c>
      <c r="G3267" s="23">
        <v>0</v>
      </c>
      <c r="H3267" s="25"/>
    </row>
    <row r="3268" spans="1:8" x14ac:dyDescent="0.25">
      <c r="A3268" s="23">
        <v>15005924</v>
      </c>
      <c r="B3268" s="23" t="s">
        <v>48</v>
      </c>
      <c r="C3268" s="24">
        <v>44081</v>
      </c>
      <c r="D3268" s="23" t="s">
        <v>1022</v>
      </c>
      <c r="E3268" s="24">
        <v>44144</v>
      </c>
      <c r="F3268" s="23">
        <v>100</v>
      </c>
      <c r="G3268" s="23">
        <v>0</v>
      </c>
      <c r="H3268" s="25"/>
    </row>
    <row r="3269" spans="1:8" x14ac:dyDescent="0.25">
      <c r="A3269" s="23">
        <v>17254970</v>
      </c>
      <c r="B3269" s="23" t="s">
        <v>48</v>
      </c>
      <c r="C3269" s="24">
        <v>44081</v>
      </c>
      <c r="D3269" s="23" t="s">
        <v>1022</v>
      </c>
      <c r="E3269" s="24">
        <v>44144</v>
      </c>
      <c r="F3269" s="23">
        <v>40</v>
      </c>
      <c r="G3269" s="23">
        <v>0</v>
      </c>
      <c r="H3269" s="25"/>
    </row>
    <row r="3270" spans="1:8" x14ac:dyDescent="0.25">
      <c r="A3270" s="23">
        <v>11066676</v>
      </c>
      <c r="B3270" s="23" t="s">
        <v>48</v>
      </c>
      <c r="C3270" s="24">
        <v>44081</v>
      </c>
      <c r="D3270" s="23" t="s">
        <v>1022</v>
      </c>
      <c r="E3270" s="24">
        <v>44144</v>
      </c>
      <c r="F3270" s="23">
        <v>100</v>
      </c>
      <c r="G3270" s="23">
        <v>0</v>
      </c>
      <c r="H3270" s="25"/>
    </row>
    <row r="3271" spans="1:8" x14ac:dyDescent="0.25">
      <c r="A3271" s="23">
        <v>13449524</v>
      </c>
      <c r="B3271" s="23" t="s">
        <v>48</v>
      </c>
      <c r="C3271" s="24">
        <v>44081</v>
      </c>
      <c r="D3271" s="23" t="s">
        <v>1022</v>
      </c>
      <c r="E3271" s="24">
        <v>44144</v>
      </c>
      <c r="F3271" s="23">
        <v>75</v>
      </c>
      <c r="G3271" s="23">
        <v>0</v>
      </c>
      <c r="H3271" s="25"/>
    </row>
    <row r="3272" spans="1:8" x14ac:dyDescent="0.25">
      <c r="A3272" s="23">
        <v>15970524</v>
      </c>
      <c r="B3272" s="23" t="s">
        <v>48</v>
      </c>
      <c r="C3272" s="24">
        <v>44081</v>
      </c>
      <c r="D3272" s="23" t="s">
        <v>1022</v>
      </c>
      <c r="E3272" s="24">
        <v>44144</v>
      </c>
      <c r="F3272" s="23">
        <v>500</v>
      </c>
      <c r="G3272" s="23">
        <v>0</v>
      </c>
      <c r="H3272" s="25"/>
    </row>
    <row r="3273" spans="1:8" x14ac:dyDescent="0.25">
      <c r="A3273" s="23">
        <v>98499819</v>
      </c>
      <c r="B3273" s="23" t="s">
        <v>48</v>
      </c>
      <c r="C3273" s="24">
        <v>44081</v>
      </c>
      <c r="D3273" s="23" t="s">
        <v>1022</v>
      </c>
      <c r="E3273" s="24">
        <v>44144</v>
      </c>
      <c r="F3273" s="23">
        <v>6800</v>
      </c>
      <c r="G3273" s="23">
        <v>0</v>
      </c>
      <c r="H3273" s="25"/>
    </row>
    <row r="3274" spans="1:8" x14ac:dyDescent="0.25">
      <c r="A3274" s="23">
        <v>17800373</v>
      </c>
      <c r="B3274" s="23" t="s">
        <v>48</v>
      </c>
      <c r="C3274" s="24">
        <v>44081</v>
      </c>
      <c r="D3274" s="23" t="s">
        <v>1017</v>
      </c>
      <c r="E3274" s="24">
        <v>44141</v>
      </c>
      <c r="F3274" s="23">
        <v>20</v>
      </c>
      <c r="G3274" s="23"/>
      <c r="H3274" s="25"/>
    </row>
    <row r="3275" spans="1:8" x14ac:dyDescent="0.25">
      <c r="A3275" s="23">
        <v>500304187</v>
      </c>
      <c r="B3275" s="23" t="s">
        <v>61</v>
      </c>
      <c r="C3275" s="24">
        <v>44081</v>
      </c>
      <c r="D3275" s="23" t="s">
        <v>1023</v>
      </c>
      <c r="E3275" s="24">
        <v>44085</v>
      </c>
      <c r="F3275" s="23">
        <v>8</v>
      </c>
      <c r="G3275" s="23">
        <v>6</v>
      </c>
      <c r="H3275" s="25"/>
    </row>
    <row r="3276" spans="1:8" x14ac:dyDescent="0.25">
      <c r="A3276" s="23">
        <v>87803077</v>
      </c>
      <c r="B3276" s="23" t="s">
        <v>61</v>
      </c>
      <c r="C3276" s="24">
        <v>44081</v>
      </c>
      <c r="D3276" s="23" t="s">
        <v>1023</v>
      </c>
      <c r="E3276" s="24">
        <v>44085</v>
      </c>
      <c r="F3276" s="23">
        <v>2</v>
      </c>
      <c r="G3276" s="23">
        <v>0</v>
      </c>
      <c r="H3276" s="25"/>
    </row>
    <row r="3277" spans="1:8" x14ac:dyDescent="0.25">
      <c r="A3277" s="23">
        <v>87701173</v>
      </c>
      <c r="B3277" s="23" t="s">
        <v>61</v>
      </c>
      <c r="C3277" s="24">
        <v>44081</v>
      </c>
      <c r="D3277" s="23" t="s">
        <v>1023</v>
      </c>
      <c r="E3277" s="24">
        <v>44085</v>
      </c>
      <c r="F3277" s="23">
        <v>1</v>
      </c>
      <c r="G3277" s="23">
        <v>0</v>
      </c>
      <c r="H3277" s="25"/>
    </row>
    <row r="3278" spans="1:8" x14ac:dyDescent="0.25">
      <c r="A3278" s="23" t="s">
        <v>973</v>
      </c>
      <c r="B3278" s="23" t="s">
        <v>61</v>
      </c>
      <c r="C3278" s="24">
        <v>44081</v>
      </c>
      <c r="D3278" s="23" t="s">
        <v>1023</v>
      </c>
      <c r="E3278" s="24">
        <v>44085</v>
      </c>
      <c r="F3278" s="23">
        <v>1</v>
      </c>
      <c r="G3278" s="23">
        <v>0</v>
      </c>
      <c r="H3278" s="25"/>
    </row>
    <row r="3279" spans="1:8" x14ac:dyDescent="0.25">
      <c r="A3279" s="23">
        <v>81867220</v>
      </c>
      <c r="B3279" s="23" t="s">
        <v>61</v>
      </c>
      <c r="C3279" s="24">
        <v>44081</v>
      </c>
      <c r="D3279" s="23" t="s">
        <v>1023</v>
      </c>
      <c r="E3279" s="24">
        <v>44085</v>
      </c>
      <c r="F3279" s="23">
        <v>5</v>
      </c>
      <c r="G3279" s="23">
        <v>0</v>
      </c>
      <c r="H3279" s="25"/>
    </row>
    <row r="3280" spans="1:8" x14ac:dyDescent="0.25">
      <c r="A3280" s="23">
        <v>81871478</v>
      </c>
      <c r="B3280" s="23" t="s">
        <v>61</v>
      </c>
      <c r="C3280" s="24">
        <v>44081</v>
      </c>
      <c r="D3280" s="23" t="s">
        <v>1023</v>
      </c>
      <c r="E3280" s="24">
        <v>44085</v>
      </c>
      <c r="F3280" s="23">
        <v>3</v>
      </c>
      <c r="G3280" s="23">
        <v>0</v>
      </c>
      <c r="H3280" s="25"/>
    </row>
    <row r="3281" spans="1:8" x14ac:dyDescent="0.25">
      <c r="A3281" s="23">
        <v>81876851</v>
      </c>
      <c r="B3281" s="23" t="s">
        <v>61</v>
      </c>
      <c r="C3281" s="24">
        <v>44081</v>
      </c>
      <c r="D3281" s="23" t="s">
        <v>1023</v>
      </c>
      <c r="E3281" s="24">
        <v>44085</v>
      </c>
      <c r="F3281" s="23">
        <v>1</v>
      </c>
      <c r="G3281" s="23">
        <v>0</v>
      </c>
      <c r="H3281" s="25"/>
    </row>
    <row r="3282" spans="1:8" x14ac:dyDescent="0.25">
      <c r="A3282" s="23">
        <v>81879134</v>
      </c>
      <c r="B3282" s="23" t="s">
        <v>61</v>
      </c>
      <c r="C3282" s="24">
        <v>44081</v>
      </c>
      <c r="D3282" s="23" t="s">
        <v>1023</v>
      </c>
      <c r="E3282" s="24">
        <v>44085</v>
      </c>
      <c r="F3282" s="23">
        <v>3</v>
      </c>
      <c r="G3282" s="23">
        <v>0</v>
      </c>
      <c r="H3282" s="25"/>
    </row>
    <row r="3283" spans="1:8" x14ac:dyDescent="0.25">
      <c r="A3283" s="23">
        <v>83991494</v>
      </c>
      <c r="B3283" s="23" t="s">
        <v>61</v>
      </c>
      <c r="C3283" s="24">
        <v>44081</v>
      </c>
      <c r="D3283" s="23" t="s">
        <v>1023</v>
      </c>
      <c r="E3283" s="24">
        <v>44085</v>
      </c>
      <c r="F3283" s="23">
        <v>1</v>
      </c>
      <c r="G3283" s="23">
        <v>0</v>
      </c>
      <c r="H3283" s="25"/>
    </row>
    <row r="3284" spans="1:8" x14ac:dyDescent="0.25">
      <c r="A3284" s="23">
        <v>504001460</v>
      </c>
      <c r="B3284" s="23" t="s">
        <v>61</v>
      </c>
      <c r="C3284" s="24">
        <v>44081</v>
      </c>
      <c r="D3284" s="23" t="s">
        <v>1023</v>
      </c>
      <c r="E3284" s="24">
        <v>44085</v>
      </c>
      <c r="F3284" s="23">
        <v>126</v>
      </c>
      <c r="G3284" s="23">
        <v>43</v>
      </c>
      <c r="H3284" s="25"/>
    </row>
    <row r="3285" spans="1:8" x14ac:dyDescent="0.25">
      <c r="A3285" s="23">
        <v>5801496546</v>
      </c>
      <c r="B3285" s="23" t="s">
        <v>61</v>
      </c>
      <c r="C3285" s="24">
        <v>44081</v>
      </c>
      <c r="D3285" s="23" t="s">
        <v>1023</v>
      </c>
      <c r="E3285" s="24">
        <v>44085</v>
      </c>
      <c r="F3285" s="23">
        <v>305</v>
      </c>
      <c r="G3285" s="23">
        <v>0</v>
      </c>
      <c r="H3285" s="25"/>
    </row>
    <row r="3286" spans="1:8" x14ac:dyDescent="0.25">
      <c r="A3286" s="23">
        <v>86625087</v>
      </c>
      <c r="B3286" s="23" t="s">
        <v>61</v>
      </c>
      <c r="C3286" s="24">
        <v>44081</v>
      </c>
      <c r="D3286" s="23" t="s">
        <v>1023</v>
      </c>
      <c r="E3286" s="24">
        <v>44085</v>
      </c>
      <c r="F3286" s="23">
        <v>30</v>
      </c>
      <c r="G3286" s="23">
        <v>22</v>
      </c>
      <c r="H3286" s="25"/>
    </row>
    <row r="3287" spans="1:8" x14ac:dyDescent="0.25">
      <c r="A3287" s="23">
        <v>5162233</v>
      </c>
      <c r="B3287" s="23" t="s">
        <v>61</v>
      </c>
      <c r="C3287" s="24">
        <v>44081</v>
      </c>
      <c r="D3287" s="23" t="s">
        <v>1023</v>
      </c>
      <c r="E3287" s="24">
        <v>44085</v>
      </c>
      <c r="F3287" s="23">
        <v>5</v>
      </c>
      <c r="G3287" s="23">
        <v>0</v>
      </c>
      <c r="H3287" s="25"/>
    </row>
    <row r="3288" spans="1:8" x14ac:dyDescent="0.25">
      <c r="A3288" s="23">
        <v>87447962</v>
      </c>
      <c r="B3288" s="23" t="s">
        <v>61</v>
      </c>
      <c r="C3288" s="24">
        <v>44081</v>
      </c>
      <c r="D3288" s="23" t="s">
        <v>1023</v>
      </c>
      <c r="E3288" s="24">
        <v>44085</v>
      </c>
      <c r="F3288" s="23">
        <v>3</v>
      </c>
      <c r="G3288" s="23">
        <v>0</v>
      </c>
      <c r="H3288" s="25"/>
    </row>
    <row r="3289" spans="1:8" x14ac:dyDescent="0.25">
      <c r="A3289" s="23">
        <v>87528746</v>
      </c>
      <c r="B3289" s="23" t="s">
        <v>61</v>
      </c>
      <c r="C3289" s="24">
        <v>44081</v>
      </c>
      <c r="D3289" s="23" t="s">
        <v>1023</v>
      </c>
      <c r="E3289" s="24">
        <v>44085</v>
      </c>
      <c r="F3289" s="23">
        <v>1</v>
      </c>
      <c r="G3289" s="23">
        <v>0</v>
      </c>
      <c r="H3289" s="25"/>
    </row>
    <row r="3290" spans="1:8" x14ac:dyDescent="0.25">
      <c r="A3290" s="23">
        <v>87340305</v>
      </c>
      <c r="B3290" s="23" t="s">
        <v>61</v>
      </c>
      <c r="C3290" s="24">
        <v>44081</v>
      </c>
      <c r="D3290" s="23" t="s">
        <v>1023</v>
      </c>
      <c r="E3290" s="24">
        <v>44085</v>
      </c>
      <c r="F3290" s="23">
        <v>2</v>
      </c>
      <c r="G3290" s="23">
        <v>1</v>
      </c>
      <c r="H3290" s="25"/>
    </row>
    <row r="3291" spans="1:8" x14ac:dyDescent="0.25">
      <c r="A3291" s="23" t="s">
        <v>1024</v>
      </c>
      <c r="B3291" s="23" t="s">
        <v>61</v>
      </c>
      <c r="C3291" s="24">
        <v>44081</v>
      </c>
      <c r="D3291" s="23" t="s">
        <v>1023</v>
      </c>
      <c r="E3291" s="24">
        <v>44085</v>
      </c>
      <c r="F3291" s="23">
        <v>2</v>
      </c>
      <c r="G3291" s="23">
        <v>0</v>
      </c>
      <c r="H3291" s="25"/>
    </row>
    <row r="3292" spans="1:8" x14ac:dyDescent="0.25">
      <c r="A3292" s="23">
        <v>87801956</v>
      </c>
      <c r="B3292" s="23" t="s">
        <v>61</v>
      </c>
      <c r="C3292" s="24">
        <v>44081</v>
      </c>
      <c r="D3292" s="23" t="s">
        <v>1023</v>
      </c>
      <c r="E3292" s="24">
        <v>44085</v>
      </c>
      <c r="F3292" s="23">
        <v>1</v>
      </c>
      <c r="G3292" s="23">
        <v>0</v>
      </c>
      <c r="H3292" s="25"/>
    </row>
    <row r="3293" spans="1:8" x14ac:dyDescent="0.25">
      <c r="A3293" s="23">
        <v>87801253</v>
      </c>
      <c r="B3293" s="23" t="s">
        <v>61</v>
      </c>
      <c r="C3293" s="24">
        <v>44081</v>
      </c>
      <c r="D3293" s="23" t="s">
        <v>1023</v>
      </c>
      <c r="E3293" s="24">
        <v>44085</v>
      </c>
      <c r="F3293" s="23">
        <v>1</v>
      </c>
      <c r="G3293" s="23">
        <v>0</v>
      </c>
      <c r="H3293" s="25"/>
    </row>
    <row r="3294" spans="1:8" x14ac:dyDescent="0.25">
      <c r="A3294" s="23">
        <v>87802780</v>
      </c>
      <c r="B3294" s="23" t="s">
        <v>61</v>
      </c>
      <c r="C3294" s="24">
        <v>44081</v>
      </c>
      <c r="D3294" s="23" t="s">
        <v>1023</v>
      </c>
      <c r="E3294" s="24">
        <v>44085</v>
      </c>
      <c r="F3294" s="23">
        <v>1</v>
      </c>
      <c r="G3294" s="23">
        <v>0</v>
      </c>
      <c r="H3294" s="25"/>
    </row>
    <row r="3295" spans="1:8" x14ac:dyDescent="0.25">
      <c r="A3295" s="23" t="s">
        <v>1025</v>
      </c>
      <c r="B3295" s="23" t="s">
        <v>61</v>
      </c>
      <c r="C3295" s="24">
        <v>44081</v>
      </c>
      <c r="D3295" s="23" t="s">
        <v>1023</v>
      </c>
      <c r="E3295" s="24">
        <v>44085</v>
      </c>
      <c r="F3295" s="23">
        <v>6</v>
      </c>
      <c r="G3295" s="23">
        <v>0</v>
      </c>
      <c r="H3295" s="25"/>
    </row>
    <row r="3296" spans="1:8" x14ac:dyDescent="0.25">
      <c r="A3296" s="23" t="s">
        <v>1026</v>
      </c>
      <c r="B3296" s="23" t="s">
        <v>61</v>
      </c>
      <c r="C3296" s="24">
        <v>44081</v>
      </c>
      <c r="D3296" s="23" t="s">
        <v>1023</v>
      </c>
      <c r="E3296" s="24">
        <v>44085</v>
      </c>
      <c r="F3296" s="23">
        <v>80</v>
      </c>
      <c r="G3296" s="23">
        <v>0</v>
      </c>
      <c r="H3296" s="25"/>
    </row>
    <row r="3297" spans="1:8" x14ac:dyDescent="0.25">
      <c r="A3297" s="23">
        <v>4895199</v>
      </c>
      <c r="B3297" s="23" t="s">
        <v>61</v>
      </c>
      <c r="C3297" s="24">
        <v>44081</v>
      </c>
      <c r="D3297" s="23" t="s">
        <v>1023</v>
      </c>
      <c r="E3297" s="24">
        <v>44085</v>
      </c>
      <c r="F3297" s="23">
        <v>37</v>
      </c>
      <c r="G3297" s="23">
        <v>36</v>
      </c>
      <c r="H3297" s="25"/>
    </row>
    <row r="3298" spans="1:8" x14ac:dyDescent="0.25">
      <c r="A3298" s="23">
        <v>8097847</v>
      </c>
      <c r="B3298" s="23" t="s">
        <v>61</v>
      </c>
      <c r="C3298" s="24">
        <v>44081</v>
      </c>
      <c r="D3298" s="23" t="s">
        <v>1023</v>
      </c>
      <c r="E3298" s="24">
        <v>44085</v>
      </c>
      <c r="F3298" s="23">
        <v>18</v>
      </c>
      <c r="G3298" s="23">
        <v>1</v>
      </c>
      <c r="H3298" s="25"/>
    </row>
    <row r="3299" spans="1:8" x14ac:dyDescent="0.25">
      <c r="A3299" s="23" t="s">
        <v>1027</v>
      </c>
      <c r="B3299" s="23" t="s">
        <v>61</v>
      </c>
      <c r="C3299" s="24">
        <v>44081</v>
      </c>
      <c r="D3299" s="23" t="s">
        <v>1023</v>
      </c>
      <c r="E3299" s="24">
        <v>44085</v>
      </c>
      <c r="F3299" s="23">
        <v>8</v>
      </c>
      <c r="G3299" s="23">
        <v>0</v>
      </c>
      <c r="H3299" s="25"/>
    </row>
    <row r="3300" spans="1:8" x14ac:dyDescent="0.25">
      <c r="A3300" s="23">
        <v>47136592</v>
      </c>
      <c r="B3300" s="23" t="s">
        <v>61</v>
      </c>
      <c r="C3300" s="24">
        <v>44081</v>
      </c>
      <c r="D3300" s="23" t="s">
        <v>1023</v>
      </c>
      <c r="E3300" s="24">
        <v>44085</v>
      </c>
      <c r="F3300" s="23">
        <v>4</v>
      </c>
      <c r="G3300" s="23">
        <v>0</v>
      </c>
      <c r="H3300" s="25"/>
    </row>
    <row r="3301" spans="1:8" x14ac:dyDescent="0.25">
      <c r="A3301" s="23">
        <v>500347231</v>
      </c>
      <c r="B3301" s="23" t="s">
        <v>61</v>
      </c>
      <c r="C3301" s="24">
        <v>44081</v>
      </c>
      <c r="D3301" s="23" t="s">
        <v>1023</v>
      </c>
      <c r="E3301" s="24">
        <v>44085</v>
      </c>
      <c r="F3301" s="23">
        <v>1</v>
      </c>
      <c r="G3301" s="23">
        <v>0</v>
      </c>
      <c r="H3301" s="25"/>
    </row>
    <row r="3302" spans="1:8" x14ac:dyDescent="0.25">
      <c r="A3302" s="23">
        <v>504041315</v>
      </c>
      <c r="B3302" s="23" t="s">
        <v>61</v>
      </c>
      <c r="C3302" s="24">
        <v>44081</v>
      </c>
      <c r="D3302" s="23" t="s">
        <v>1023</v>
      </c>
      <c r="E3302" s="24">
        <v>44085</v>
      </c>
      <c r="F3302" s="23">
        <v>5</v>
      </c>
      <c r="G3302" s="23">
        <v>3</v>
      </c>
      <c r="H3302" s="25"/>
    </row>
    <row r="3303" spans="1:8" x14ac:dyDescent="0.25">
      <c r="A3303" s="23">
        <v>504078127</v>
      </c>
      <c r="B3303" s="23" t="s">
        <v>61</v>
      </c>
      <c r="C3303" s="24">
        <v>44081</v>
      </c>
      <c r="D3303" s="23" t="s">
        <v>1023</v>
      </c>
      <c r="E3303" s="24">
        <v>44085</v>
      </c>
      <c r="F3303" s="23">
        <v>1</v>
      </c>
      <c r="G3303" s="23">
        <v>0</v>
      </c>
      <c r="H3303" s="25"/>
    </row>
    <row r="3304" spans="1:8" x14ac:dyDescent="0.25">
      <c r="A3304" s="23">
        <v>99434480</v>
      </c>
      <c r="B3304" s="23" t="s">
        <v>61</v>
      </c>
      <c r="C3304" s="24">
        <v>44081</v>
      </c>
      <c r="D3304" s="23" t="s">
        <v>1028</v>
      </c>
      <c r="E3304" s="24">
        <v>44088</v>
      </c>
      <c r="F3304" s="23">
        <v>322</v>
      </c>
      <c r="G3304" s="23">
        <v>104</v>
      </c>
      <c r="H3304" s="25"/>
    </row>
    <row r="3305" spans="1:8" x14ac:dyDescent="0.25">
      <c r="A3305" s="23">
        <v>47735949</v>
      </c>
      <c r="B3305" s="23" t="s">
        <v>61</v>
      </c>
      <c r="C3305" s="24">
        <v>44081</v>
      </c>
      <c r="D3305" s="23" t="s">
        <v>1028</v>
      </c>
      <c r="E3305" s="24">
        <v>44088</v>
      </c>
      <c r="F3305" s="23">
        <v>18</v>
      </c>
      <c r="G3305" s="23">
        <v>10</v>
      </c>
      <c r="H3305" s="25"/>
    </row>
    <row r="3306" spans="1:8" x14ac:dyDescent="0.25">
      <c r="A3306" s="23">
        <v>5187425</v>
      </c>
      <c r="B3306" s="23" t="s">
        <v>61</v>
      </c>
      <c r="C3306" s="24">
        <v>44081</v>
      </c>
      <c r="D3306" s="23" t="s">
        <v>1028</v>
      </c>
      <c r="E3306" s="24">
        <v>44088</v>
      </c>
      <c r="F3306" s="23">
        <v>18</v>
      </c>
      <c r="G3306" s="23">
        <v>0</v>
      </c>
      <c r="H3306" s="25"/>
    </row>
    <row r="3307" spans="1:8" x14ac:dyDescent="0.25">
      <c r="A3307" s="23">
        <v>5196249</v>
      </c>
      <c r="B3307" s="23" t="s">
        <v>61</v>
      </c>
      <c r="C3307" s="24">
        <v>44081</v>
      </c>
      <c r="D3307" s="23" t="s">
        <v>1028</v>
      </c>
      <c r="E3307" s="24">
        <v>44088</v>
      </c>
      <c r="F3307" s="23">
        <v>10</v>
      </c>
      <c r="G3307" s="23">
        <v>1</v>
      </c>
      <c r="H3307" s="25"/>
    </row>
    <row r="3308" spans="1:8" x14ac:dyDescent="0.25">
      <c r="A3308" s="23">
        <v>87547822</v>
      </c>
      <c r="B3308" s="23" t="s">
        <v>61</v>
      </c>
      <c r="C3308" s="24">
        <v>44081</v>
      </c>
      <c r="D3308" s="23" t="s">
        <v>1028</v>
      </c>
      <c r="E3308" s="24">
        <v>44088</v>
      </c>
      <c r="F3308" s="23">
        <v>18</v>
      </c>
      <c r="G3308" s="23">
        <v>11</v>
      </c>
      <c r="H3308" s="25"/>
    </row>
    <row r="3309" spans="1:8" x14ac:dyDescent="0.25">
      <c r="A3309" s="23">
        <v>87547824</v>
      </c>
      <c r="B3309" s="23" t="s">
        <v>61</v>
      </c>
      <c r="C3309" s="24">
        <v>44081</v>
      </c>
      <c r="D3309" s="23" t="s">
        <v>1028</v>
      </c>
      <c r="E3309" s="24">
        <v>44088</v>
      </c>
      <c r="F3309" s="23">
        <v>54</v>
      </c>
      <c r="G3309" s="23">
        <v>0</v>
      </c>
      <c r="H3309" s="25"/>
    </row>
    <row r="3310" spans="1:8" x14ac:dyDescent="0.25">
      <c r="A3310" s="23">
        <v>87319501</v>
      </c>
      <c r="B3310" s="23" t="s">
        <v>61</v>
      </c>
      <c r="C3310" s="24">
        <v>44081</v>
      </c>
      <c r="D3310" s="23" t="s">
        <v>1028</v>
      </c>
      <c r="E3310" s="24">
        <v>44088</v>
      </c>
      <c r="F3310" s="23">
        <v>8</v>
      </c>
      <c r="G3310" s="23">
        <v>0</v>
      </c>
      <c r="H3310" s="25"/>
    </row>
    <row r="3311" spans="1:8" x14ac:dyDescent="0.25">
      <c r="A3311" s="23">
        <v>87534212</v>
      </c>
      <c r="B3311" s="23" t="s">
        <v>61</v>
      </c>
      <c r="C3311" s="24">
        <v>44081</v>
      </c>
      <c r="D3311" s="23" t="s">
        <v>1028</v>
      </c>
      <c r="E3311" s="24">
        <v>44088</v>
      </c>
      <c r="F3311" s="23">
        <v>3</v>
      </c>
      <c r="G3311" s="23">
        <v>0</v>
      </c>
      <c r="H3311" s="25"/>
    </row>
    <row r="3312" spans="1:8" x14ac:dyDescent="0.25">
      <c r="A3312" s="23">
        <v>84589870</v>
      </c>
      <c r="B3312" s="23" t="s">
        <v>61</v>
      </c>
      <c r="C3312" s="24">
        <v>44081</v>
      </c>
      <c r="D3312" s="23" t="s">
        <v>1028</v>
      </c>
      <c r="E3312" s="24">
        <v>44088</v>
      </c>
      <c r="F3312" s="23">
        <v>4</v>
      </c>
      <c r="G3312" s="23">
        <v>0</v>
      </c>
      <c r="H3312" s="25"/>
    </row>
    <row r="3313" spans="1:8" x14ac:dyDescent="0.25">
      <c r="A3313" s="23">
        <v>504255364</v>
      </c>
      <c r="B3313" s="23" t="s">
        <v>709</v>
      </c>
      <c r="C3313" s="24">
        <v>44081</v>
      </c>
      <c r="D3313" s="23" t="s">
        <v>1029</v>
      </c>
      <c r="E3313" s="24">
        <v>44089</v>
      </c>
      <c r="F3313" s="23">
        <v>25</v>
      </c>
      <c r="G3313" s="23"/>
      <c r="H3313" s="25"/>
    </row>
    <row r="3314" spans="1:8" x14ac:dyDescent="0.25">
      <c r="A3314" s="23">
        <v>504255364</v>
      </c>
      <c r="B3314" s="23" t="s">
        <v>709</v>
      </c>
      <c r="C3314" s="24">
        <v>44081</v>
      </c>
      <c r="D3314" s="23" t="s">
        <v>1029</v>
      </c>
      <c r="E3314" s="24">
        <v>44096</v>
      </c>
      <c r="F3314" s="23">
        <v>25</v>
      </c>
      <c r="G3314" s="23"/>
      <c r="H3314" s="25"/>
    </row>
    <row r="3315" spans="1:8" x14ac:dyDescent="0.25">
      <c r="A3315" s="23">
        <v>10902321</v>
      </c>
      <c r="B3315" s="23" t="s">
        <v>48</v>
      </c>
      <c r="C3315" s="24">
        <v>44083</v>
      </c>
      <c r="D3315" s="23" t="s">
        <v>1030</v>
      </c>
      <c r="E3315" s="24">
        <v>44147</v>
      </c>
      <c r="F3315" s="23">
        <v>300</v>
      </c>
      <c r="G3315" s="23">
        <v>0</v>
      </c>
      <c r="H3315" s="25"/>
    </row>
    <row r="3316" spans="1:8" x14ac:dyDescent="0.25">
      <c r="A3316" s="23">
        <v>2996967</v>
      </c>
      <c r="B3316" s="23" t="s">
        <v>48</v>
      </c>
      <c r="C3316" s="24">
        <v>44083</v>
      </c>
      <c r="D3316" s="23" t="s">
        <v>1030</v>
      </c>
      <c r="E3316" s="24">
        <v>44147</v>
      </c>
      <c r="F3316" s="23">
        <v>21</v>
      </c>
      <c r="G3316" s="23">
        <v>0</v>
      </c>
      <c r="H3316" s="25"/>
    </row>
    <row r="3317" spans="1:8" x14ac:dyDescent="0.25">
      <c r="A3317" s="23">
        <v>2996000</v>
      </c>
      <c r="B3317" s="23" t="s">
        <v>48</v>
      </c>
      <c r="C3317" s="24">
        <v>44083</v>
      </c>
      <c r="D3317" s="23" t="s">
        <v>1030</v>
      </c>
      <c r="E3317" s="24">
        <v>44147</v>
      </c>
      <c r="F3317" s="23">
        <v>256</v>
      </c>
      <c r="G3317" s="23">
        <v>0</v>
      </c>
      <c r="H3317" s="25"/>
    </row>
    <row r="3318" spans="1:8" x14ac:dyDescent="0.25">
      <c r="A3318" s="23">
        <v>16988401</v>
      </c>
      <c r="B3318" s="23" t="s">
        <v>48</v>
      </c>
      <c r="C3318" s="24">
        <v>44083</v>
      </c>
      <c r="D3318" s="23" t="s">
        <v>1030</v>
      </c>
      <c r="E3318" s="24">
        <v>44147</v>
      </c>
      <c r="F3318" s="23">
        <v>10</v>
      </c>
      <c r="G3318" s="23">
        <v>0</v>
      </c>
      <c r="H3318" s="25"/>
    </row>
    <row r="3319" spans="1:8" x14ac:dyDescent="0.25">
      <c r="A3319" s="23">
        <v>16992415</v>
      </c>
      <c r="B3319" s="23" t="s">
        <v>48</v>
      </c>
      <c r="C3319" s="24">
        <v>44083</v>
      </c>
      <c r="D3319" s="23" t="s">
        <v>1030</v>
      </c>
      <c r="E3319" s="24">
        <v>44147</v>
      </c>
      <c r="F3319" s="23">
        <v>600</v>
      </c>
      <c r="G3319" s="23">
        <v>0</v>
      </c>
      <c r="H3319" s="25"/>
    </row>
    <row r="3320" spans="1:8" x14ac:dyDescent="0.25">
      <c r="A3320" s="23">
        <v>17800373</v>
      </c>
      <c r="B3320" s="23" t="s">
        <v>48</v>
      </c>
      <c r="C3320" s="24">
        <v>44083</v>
      </c>
      <c r="D3320" s="23" t="s">
        <v>1030</v>
      </c>
      <c r="E3320" s="24">
        <v>44104</v>
      </c>
      <c r="F3320" s="23">
        <v>80</v>
      </c>
      <c r="G3320" s="23">
        <v>0</v>
      </c>
      <c r="H3320" s="25"/>
    </row>
    <row r="3321" spans="1:8" x14ac:dyDescent="0.25">
      <c r="A3321" s="23">
        <v>98484659</v>
      </c>
      <c r="B3321" s="23" t="s">
        <v>48</v>
      </c>
      <c r="C3321" s="24">
        <v>44083</v>
      </c>
      <c r="D3321" s="23" t="s">
        <v>1030</v>
      </c>
      <c r="E3321" s="24">
        <v>44147</v>
      </c>
      <c r="F3321" s="23">
        <v>300</v>
      </c>
      <c r="G3321" s="23">
        <v>0</v>
      </c>
      <c r="H3321" s="25"/>
    </row>
    <row r="3322" spans="1:8" x14ac:dyDescent="0.25">
      <c r="A3322" s="23">
        <v>500054902</v>
      </c>
      <c r="B3322" s="23" t="s">
        <v>48</v>
      </c>
      <c r="C3322" s="24">
        <v>44083</v>
      </c>
      <c r="D3322" s="23" t="s">
        <v>1030</v>
      </c>
      <c r="E3322" s="24">
        <v>44147</v>
      </c>
      <c r="F3322" s="23">
        <v>128</v>
      </c>
      <c r="G3322" s="23">
        <v>141</v>
      </c>
      <c r="H3322" s="25"/>
    </row>
    <row r="3323" spans="1:8" x14ac:dyDescent="0.25">
      <c r="A3323" s="23">
        <v>99454269</v>
      </c>
      <c r="B3323" s="23" t="s">
        <v>48</v>
      </c>
      <c r="C3323" s="24">
        <v>44083</v>
      </c>
      <c r="D3323" s="23" t="s">
        <v>1030</v>
      </c>
      <c r="E3323" s="24">
        <v>44147</v>
      </c>
      <c r="F3323" s="23">
        <v>50</v>
      </c>
      <c r="G3323" s="23">
        <v>0</v>
      </c>
      <c r="H3323" s="25"/>
    </row>
    <row r="3324" spans="1:8" x14ac:dyDescent="0.25">
      <c r="A3324" s="23">
        <v>504386948</v>
      </c>
      <c r="B3324" s="23" t="s">
        <v>48</v>
      </c>
      <c r="C3324" s="24">
        <v>44083</v>
      </c>
      <c r="D3324" s="23" t="s">
        <v>1030</v>
      </c>
      <c r="E3324" s="24">
        <v>44147</v>
      </c>
      <c r="F3324" s="23">
        <v>300</v>
      </c>
      <c r="G3324" s="23">
        <v>0</v>
      </c>
      <c r="H3324" s="25"/>
    </row>
    <row r="3325" spans="1:8" x14ac:dyDescent="0.25">
      <c r="A3325" s="23">
        <v>500324249</v>
      </c>
      <c r="B3325" s="23" t="s">
        <v>48</v>
      </c>
      <c r="C3325" s="24">
        <v>44083</v>
      </c>
      <c r="D3325" s="23" t="s">
        <v>1030</v>
      </c>
      <c r="E3325" s="24">
        <v>44147</v>
      </c>
      <c r="F3325" s="23">
        <v>60</v>
      </c>
      <c r="G3325" s="23"/>
      <c r="H3325" s="25"/>
    </row>
    <row r="3326" spans="1:8" x14ac:dyDescent="0.25">
      <c r="A3326" s="23">
        <v>17282381</v>
      </c>
      <c r="B3326" s="23" t="s">
        <v>48</v>
      </c>
      <c r="C3326" s="24">
        <v>44083</v>
      </c>
      <c r="D3326" s="23" t="s">
        <v>1030</v>
      </c>
      <c r="E3326" s="24">
        <v>44147</v>
      </c>
      <c r="F3326" s="23">
        <v>40</v>
      </c>
      <c r="G3326" s="23"/>
      <c r="H3326" s="25"/>
    </row>
    <row r="3327" spans="1:8" x14ac:dyDescent="0.25">
      <c r="A3327" s="23">
        <v>16570760</v>
      </c>
      <c r="B3327" s="23" t="s">
        <v>690</v>
      </c>
      <c r="C3327" s="24">
        <v>44083</v>
      </c>
      <c r="D3327" s="23" t="s">
        <v>1031</v>
      </c>
      <c r="E3327" s="24">
        <v>44105</v>
      </c>
      <c r="F3327" s="23">
        <v>50</v>
      </c>
      <c r="G3327" s="23">
        <v>35</v>
      </c>
      <c r="H3327" s="25"/>
    </row>
    <row r="3328" spans="1:8" x14ac:dyDescent="0.25">
      <c r="A3328" s="23">
        <v>5802370079</v>
      </c>
      <c r="B3328" s="23" t="s">
        <v>690</v>
      </c>
      <c r="C3328" s="24">
        <v>44083</v>
      </c>
      <c r="D3328" s="23" t="s">
        <v>1031</v>
      </c>
      <c r="E3328" s="24">
        <v>44083</v>
      </c>
      <c r="F3328" s="23">
        <v>7</v>
      </c>
      <c r="G3328" s="23">
        <v>9</v>
      </c>
      <c r="H3328" s="25"/>
    </row>
    <row r="3329" spans="1:8" x14ac:dyDescent="0.25">
      <c r="A3329" s="23">
        <v>5802273130</v>
      </c>
      <c r="B3329" s="23" t="s">
        <v>48</v>
      </c>
      <c r="C3329" s="24">
        <v>44083</v>
      </c>
      <c r="D3329" s="23" t="s">
        <v>1030</v>
      </c>
      <c r="E3329" s="24">
        <v>44104</v>
      </c>
      <c r="F3329" s="23">
        <v>204</v>
      </c>
      <c r="G3329" s="23"/>
      <c r="H3329" s="25"/>
    </row>
    <row r="3330" spans="1:8" x14ac:dyDescent="0.25">
      <c r="A3330" s="23">
        <v>87707713</v>
      </c>
      <c r="B3330" s="23" t="s">
        <v>61</v>
      </c>
      <c r="C3330" s="24">
        <v>44083</v>
      </c>
      <c r="D3330" s="23" t="s">
        <v>1032</v>
      </c>
      <c r="E3330" s="24">
        <v>44089</v>
      </c>
      <c r="F3330" s="23">
        <v>1</v>
      </c>
      <c r="G3330" s="23">
        <v>0</v>
      </c>
      <c r="H3330" s="25"/>
    </row>
    <row r="3331" spans="1:8" x14ac:dyDescent="0.25">
      <c r="A3331" s="23">
        <v>87701173</v>
      </c>
      <c r="B3331" s="23" t="s">
        <v>61</v>
      </c>
      <c r="C3331" s="24">
        <v>44083</v>
      </c>
      <c r="D3331" s="23" t="s">
        <v>1032</v>
      </c>
      <c r="E3331" s="24">
        <v>44089</v>
      </c>
      <c r="F3331" s="23">
        <v>1</v>
      </c>
      <c r="G3331" s="23">
        <v>0</v>
      </c>
      <c r="H3331" s="25"/>
    </row>
    <row r="3332" spans="1:8" x14ac:dyDescent="0.25">
      <c r="A3332" s="23">
        <v>8097830</v>
      </c>
      <c r="B3332" s="23" t="s">
        <v>61</v>
      </c>
      <c r="C3332" s="24">
        <v>44083</v>
      </c>
      <c r="D3332" s="23" t="s">
        <v>1032</v>
      </c>
      <c r="E3332" s="24">
        <v>44089</v>
      </c>
      <c r="F3332" s="23">
        <v>12</v>
      </c>
      <c r="G3332" s="23">
        <v>0</v>
      </c>
      <c r="H3332" s="25"/>
    </row>
    <row r="3333" spans="1:8" x14ac:dyDescent="0.25">
      <c r="A3333" s="23">
        <v>5801757115</v>
      </c>
      <c r="B3333" s="23" t="s">
        <v>61</v>
      </c>
      <c r="C3333" s="24">
        <v>44083</v>
      </c>
      <c r="D3333" s="23" t="s">
        <v>1032</v>
      </c>
      <c r="E3333" s="24">
        <v>44089</v>
      </c>
      <c r="F3333" s="23">
        <v>106</v>
      </c>
      <c r="G3333" s="23">
        <v>79</v>
      </c>
      <c r="H3333" s="25"/>
    </row>
    <row r="3334" spans="1:8" x14ac:dyDescent="0.25">
      <c r="A3334" s="23">
        <v>16678935</v>
      </c>
      <c r="B3334" s="23" t="s">
        <v>61</v>
      </c>
      <c r="C3334" s="24">
        <v>44083</v>
      </c>
      <c r="D3334" s="23" t="s">
        <v>1032</v>
      </c>
      <c r="E3334" s="24">
        <v>44089</v>
      </c>
      <c r="F3334" s="23">
        <v>716</v>
      </c>
      <c r="G3334" s="23">
        <v>0</v>
      </c>
      <c r="H3334" s="25"/>
    </row>
    <row r="3335" spans="1:8" x14ac:dyDescent="0.25">
      <c r="A3335" s="23">
        <v>4607933</v>
      </c>
      <c r="B3335" s="23" t="s">
        <v>61</v>
      </c>
      <c r="C3335" s="24">
        <v>44083</v>
      </c>
      <c r="D3335" s="23" t="s">
        <v>1032</v>
      </c>
      <c r="E3335" s="24">
        <v>44089</v>
      </c>
      <c r="F3335" s="23">
        <v>5</v>
      </c>
      <c r="G3335" s="23">
        <v>4</v>
      </c>
      <c r="H3335" s="25"/>
    </row>
    <row r="3336" spans="1:8" x14ac:dyDescent="0.25">
      <c r="A3336" s="23">
        <v>98495528</v>
      </c>
      <c r="B3336" s="23" t="s">
        <v>61</v>
      </c>
      <c r="C3336" s="24">
        <v>44083</v>
      </c>
      <c r="D3336" s="23" t="s">
        <v>1032</v>
      </c>
      <c r="E3336" s="24">
        <v>44089</v>
      </c>
      <c r="F3336" s="23">
        <v>73</v>
      </c>
      <c r="G3336" s="23">
        <v>0</v>
      </c>
      <c r="H3336" s="25"/>
    </row>
    <row r="3337" spans="1:8" x14ac:dyDescent="0.25">
      <c r="A3337" s="23">
        <v>433175389</v>
      </c>
      <c r="B3337" s="23" t="s">
        <v>704</v>
      </c>
      <c r="C3337" s="24">
        <v>44083</v>
      </c>
      <c r="D3337" s="23" t="s">
        <v>1033</v>
      </c>
      <c r="E3337" s="24">
        <v>44091</v>
      </c>
      <c r="F3337" s="23">
        <v>4</v>
      </c>
      <c r="G3337" s="23">
        <v>0</v>
      </c>
      <c r="H3337" s="25"/>
    </row>
    <row r="3338" spans="1:8" x14ac:dyDescent="0.25">
      <c r="A3338" s="23">
        <v>504374027</v>
      </c>
      <c r="B3338" s="23" t="s">
        <v>1034</v>
      </c>
      <c r="C3338" s="24">
        <v>44083</v>
      </c>
      <c r="D3338" s="23" t="s">
        <v>1035</v>
      </c>
      <c r="E3338" s="24">
        <v>44105</v>
      </c>
      <c r="F3338" s="23">
        <v>50</v>
      </c>
      <c r="G3338" s="23">
        <v>50</v>
      </c>
      <c r="H3338" s="25"/>
    </row>
    <row r="3339" spans="1:8" x14ac:dyDescent="0.25">
      <c r="A3339" s="23">
        <v>4895051</v>
      </c>
      <c r="B3339" s="23" t="s">
        <v>685</v>
      </c>
      <c r="C3339" s="24">
        <v>44083</v>
      </c>
      <c r="D3339" s="23" t="s">
        <v>1036</v>
      </c>
      <c r="E3339" s="24">
        <v>44105</v>
      </c>
      <c r="F3339" s="23">
        <v>3200</v>
      </c>
      <c r="G3339" s="23">
        <v>0</v>
      </c>
      <c r="H3339" s="25"/>
    </row>
    <row r="3340" spans="1:8" x14ac:dyDescent="0.25">
      <c r="A3340" s="23">
        <v>13913670</v>
      </c>
      <c r="B3340" s="23" t="s">
        <v>61</v>
      </c>
      <c r="C3340" s="24">
        <v>44083</v>
      </c>
      <c r="D3340" s="23" t="s">
        <v>1037</v>
      </c>
      <c r="E3340" s="24">
        <v>44109</v>
      </c>
      <c r="F3340" s="23">
        <v>8</v>
      </c>
      <c r="G3340" s="23">
        <v>0</v>
      </c>
      <c r="H3340" s="25"/>
    </row>
    <row r="3341" spans="1:8" x14ac:dyDescent="0.25">
      <c r="A3341" s="23">
        <v>47411875</v>
      </c>
      <c r="B3341" s="23" t="s">
        <v>61</v>
      </c>
      <c r="C3341" s="24">
        <v>44083</v>
      </c>
      <c r="D3341" s="23" t="s">
        <v>1037</v>
      </c>
      <c r="E3341" s="24">
        <v>44109</v>
      </c>
      <c r="F3341" s="23">
        <v>5</v>
      </c>
      <c r="G3341" s="23">
        <v>0</v>
      </c>
      <c r="H3341" s="25"/>
    </row>
    <row r="3342" spans="1:8" x14ac:dyDescent="0.25">
      <c r="A3342" s="23">
        <v>12638121</v>
      </c>
      <c r="B3342" s="23" t="s">
        <v>61</v>
      </c>
      <c r="C3342" s="24">
        <v>44083</v>
      </c>
      <c r="D3342" s="23" t="s">
        <v>1037</v>
      </c>
      <c r="E3342" s="24">
        <v>44109</v>
      </c>
      <c r="F3342" s="23">
        <v>50</v>
      </c>
      <c r="G3342" s="23">
        <v>0</v>
      </c>
      <c r="H3342" s="25"/>
    </row>
    <row r="3343" spans="1:8" x14ac:dyDescent="0.25">
      <c r="A3343" s="23">
        <v>14306120</v>
      </c>
      <c r="B3343" s="23" t="s">
        <v>61</v>
      </c>
      <c r="C3343" s="24">
        <v>44083</v>
      </c>
      <c r="D3343" s="23" t="s">
        <v>1037</v>
      </c>
      <c r="E3343" s="24">
        <v>44109</v>
      </c>
      <c r="F3343" s="23">
        <v>22</v>
      </c>
      <c r="G3343" s="23">
        <v>0</v>
      </c>
      <c r="H3343" s="25"/>
    </row>
    <row r="3344" spans="1:8" x14ac:dyDescent="0.25">
      <c r="A3344" s="23">
        <v>87472229</v>
      </c>
      <c r="B3344" s="23" t="s">
        <v>61</v>
      </c>
      <c r="C3344" s="24">
        <v>44083</v>
      </c>
      <c r="D3344" s="23" t="s">
        <v>1037</v>
      </c>
      <c r="E3344" s="24">
        <v>44109</v>
      </c>
      <c r="F3344" s="23">
        <v>8</v>
      </c>
      <c r="G3344" s="23">
        <v>0</v>
      </c>
      <c r="H3344" s="25"/>
    </row>
    <row r="3345" spans="1:8" x14ac:dyDescent="0.25">
      <c r="A3345" s="23">
        <v>84243033</v>
      </c>
      <c r="B3345" s="23" t="s">
        <v>61</v>
      </c>
      <c r="C3345" s="24">
        <v>44083</v>
      </c>
      <c r="D3345" s="23" t="s">
        <v>1037</v>
      </c>
      <c r="E3345" s="24">
        <v>44109</v>
      </c>
      <c r="F3345" s="23">
        <v>7</v>
      </c>
      <c r="G3345" s="23">
        <v>0</v>
      </c>
      <c r="H3345" s="25"/>
    </row>
    <row r="3346" spans="1:8" x14ac:dyDescent="0.25">
      <c r="A3346" s="23">
        <v>87588887</v>
      </c>
      <c r="B3346" s="23" t="s">
        <v>61</v>
      </c>
      <c r="C3346" s="24">
        <v>44083</v>
      </c>
      <c r="D3346" s="23" t="s">
        <v>1037</v>
      </c>
      <c r="E3346" s="24">
        <v>44105</v>
      </c>
      <c r="F3346" s="23">
        <v>20</v>
      </c>
      <c r="G3346" s="23">
        <v>0</v>
      </c>
      <c r="H3346" s="25"/>
    </row>
    <row r="3347" spans="1:8" x14ac:dyDescent="0.25">
      <c r="A3347" s="23">
        <v>87620263</v>
      </c>
      <c r="B3347" s="23" t="s">
        <v>61</v>
      </c>
      <c r="C3347" s="24">
        <v>44083</v>
      </c>
      <c r="D3347" s="23" t="s">
        <v>1037</v>
      </c>
      <c r="E3347" s="24">
        <v>44105</v>
      </c>
      <c r="F3347" s="23">
        <v>10</v>
      </c>
      <c r="G3347" s="23">
        <v>0</v>
      </c>
      <c r="H3347" s="25"/>
    </row>
    <row r="3348" spans="1:8" x14ac:dyDescent="0.25">
      <c r="A3348" s="23">
        <v>84559335</v>
      </c>
      <c r="B3348" s="23" t="s">
        <v>61</v>
      </c>
      <c r="C3348" s="24">
        <v>44083</v>
      </c>
      <c r="D3348" s="23" t="s">
        <v>1037</v>
      </c>
      <c r="E3348" s="24">
        <v>44105</v>
      </c>
      <c r="F3348" s="23">
        <v>1</v>
      </c>
      <c r="G3348" s="23">
        <v>0</v>
      </c>
      <c r="H3348" s="25"/>
    </row>
    <row r="3349" spans="1:8" x14ac:dyDescent="0.25">
      <c r="A3349" s="23">
        <v>87471832</v>
      </c>
      <c r="B3349" s="23" t="s">
        <v>61</v>
      </c>
      <c r="C3349" s="24">
        <v>44083</v>
      </c>
      <c r="D3349" s="23" t="s">
        <v>1037</v>
      </c>
      <c r="E3349" s="24">
        <v>44105</v>
      </c>
      <c r="F3349" s="23">
        <v>1</v>
      </c>
      <c r="G3349" s="23">
        <v>0</v>
      </c>
      <c r="H3349" s="25"/>
    </row>
    <row r="3350" spans="1:8" x14ac:dyDescent="0.25">
      <c r="A3350" s="23">
        <v>84358832</v>
      </c>
      <c r="B3350" s="23" t="s">
        <v>61</v>
      </c>
      <c r="C3350" s="24">
        <v>44083</v>
      </c>
      <c r="D3350" s="23" t="s">
        <v>1037</v>
      </c>
      <c r="E3350" s="24">
        <v>44105</v>
      </c>
      <c r="F3350" s="23">
        <v>4</v>
      </c>
      <c r="G3350" s="23">
        <v>0</v>
      </c>
      <c r="H3350" s="25"/>
    </row>
    <row r="3351" spans="1:8" x14ac:dyDescent="0.25">
      <c r="A3351" s="23">
        <v>84335080</v>
      </c>
      <c r="B3351" s="23" t="s">
        <v>61</v>
      </c>
      <c r="C3351" s="24">
        <v>44083</v>
      </c>
      <c r="D3351" s="23" t="s">
        <v>1037</v>
      </c>
      <c r="E3351" s="24">
        <v>44105</v>
      </c>
      <c r="F3351" s="23">
        <v>1</v>
      </c>
      <c r="G3351" s="23">
        <v>0</v>
      </c>
      <c r="H3351" s="25"/>
    </row>
    <row r="3352" spans="1:8" x14ac:dyDescent="0.25">
      <c r="A3352" s="23">
        <v>84356169</v>
      </c>
      <c r="B3352" s="23" t="s">
        <v>61</v>
      </c>
      <c r="C3352" s="24">
        <v>44083</v>
      </c>
      <c r="D3352" s="23" t="s">
        <v>1037</v>
      </c>
      <c r="E3352" s="24">
        <v>44105</v>
      </c>
      <c r="F3352" s="23">
        <v>4</v>
      </c>
      <c r="G3352" s="23">
        <v>0</v>
      </c>
      <c r="H3352" s="25"/>
    </row>
    <row r="3353" spans="1:8" x14ac:dyDescent="0.25">
      <c r="A3353" s="23">
        <v>84151129</v>
      </c>
      <c r="B3353" s="23" t="s">
        <v>61</v>
      </c>
      <c r="C3353" s="24">
        <v>44083</v>
      </c>
      <c r="D3353" s="23" t="s">
        <v>1037</v>
      </c>
      <c r="E3353" s="24">
        <v>44105</v>
      </c>
      <c r="F3353" s="23">
        <v>1</v>
      </c>
      <c r="G3353" s="23">
        <v>0</v>
      </c>
      <c r="H3353" s="25"/>
    </row>
    <row r="3354" spans="1:8" x14ac:dyDescent="0.25">
      <c r="A3354" s="23">
        <v>84203723</v>
      </c>
      <c r="B3354" s="23" t="s">
        <v>61</v>
      </c>
      <c r="C3354" s="24">
        <v>44083</v>
      </c>
      <c r="D3354" s="23" t="s">
        <v>1037</v>
      </c>
      <c r="E3354" s="24">
        <v>44105</v>
      </c>
      <c r="F3354" s="23">
        <v>3</v>
      </c>
      <c r="G3354" s="23">
        <v>0</v>
      </c>
      <c r="H3354" s="25"/>
    </row>
    <row r="3355" spans="1:8" x14ac:dyDescent="0.25">
      <c r="A3355" s="23">
        <v>11070276</v>
      </c>
      <c r="B3355" s="23" t="s">
        <v>61</v>
      </c>
      <c r="C3355" s="24">
        <v>44083</v>
      </c>
      <c r="D3355" s="23" t="s">
        <v>1037</v>
      </c>
      <c r="E3355" s="24">
        <v>44105</v>
      </c>
      <c r="F3355" s="23">
        <v>10</v>
      </c>
      <c r="G3355" s="23">
        <v>0</v>
      </c>
      <c r="H3355" s="25"/>
    </row>
    <row r="3356" spans="1:8" x14ac:dyDescent="0.25">
      <c r="A3356" s="23">
        <v>16875973</v>
      </c>
      <c r="B3356" s="23" t="s">
        <v>61</v>
      </c>
      <c r="C3356" s="24">
        <v>44083</v>
      </c>
      <c r="D3356" s="23" t="s">
        <v>1037</v>
      </c>
      <c r="E3356" s="24">
        <v>44105</v>
      </c>
      <c r="F3356" s="23">
        <v>11</v>
      </c>
      <c r="G3356" s="23">
        <v>0</v>
      </c>
      <c r="H3356" s="25"/>
    </row>
    <row r="3357" spans="1:8" x14ac:dyDescent="0.25">
      <c r="A3357" s="23">
        <v>84356313</v>
      </c>
      <c r="B3357" s="23" t="s">
        <v>61</v>
      </c>
      <c r="C3357" s="24">
        <v>44083</v>
      </c>
      <c r="D3357" s="23" t="s">
        <v>1037</v>
      </c>
      <c r="E3357" s="24">
        <v>44105</v>
      </c>
      <c r="F3357" s="23">
        <v>2</v>
      </c>
      <c r="G3357" s="23">
        <v>0</v>
      </c>
      <c r="H3357" s="25"/>
    </row>
    <row r="3358" spans="1:8" x14ac:dyDescent="0.25">
      <c r="A3358" s="23">
        <v>13028524</v>
      </c>
      <c r="B3358" s="23" t="s">
        <v>61</v>
      </c>
      <c r="C3358" s="24">
        <v>44083</v>
      </c>
      <c r="D3358" s="23" t="s">
        <v>1037</v>
      </c>
      <c r="E3358" s="24">
        <v>44105</v>
      </c>
      <c r="F3358" s="23">
        <v>60</v>
      </c>
      <c r="G3358" s="23">
        <v>0</v>
      </c>
      <c r="H3358" s="25"/>
    </row>
    <row r="3359" spans="1:8" x14ac:dyDescent="0.25">
      <c r="A3359" s="23" t="s">
        <v>1038</v>
      </c>
      <c r="B3359" s="23" t="s">
        <v>61</v>
      </c>
      <c r="C3359" s="24">
        <v>44083</v>
      </c>
      <c r="D3359" s="23" t="s">
        <v>1037</v>
      </c>
      <c r="E3359" s="24">
        <v>44105</v>
      </c>
      <c r="F3359" s="23">
        <v>20</v>
      </c>
      <c r="G3359" s="23">
        <v>0</v>
      </c>
      <c r="H3359" s="25"/>
    </row>
    <row r="3360" spans="1:8" x14ac:dyDescent="0.25">
      <c r="A3360" s="23">
        <v>47574041</v>
      </c>
      <c r="B3360" s="23" t="s">
        <v>61</v>
      </c>
      <c r="C3360" s="24">
        <v>44083</v>
      </c>
      <c r="D3360" s="23" t="s">
        <v>1037</v>
      </c>
      <c r="E3360" s="24">
        <v>44105</v>
      </c>
      <c r="F3360" s="23">
        <v>30</v>
      </c>
      <c r="G3360" s="23">
        <v>0</v>
      </c>
      <c r="H3360" s="25"/>
    </row>
    <row r="3361" spans="1:8" x14ac:dyDescent="0.25">
      <c r="A3361" s="23">
        <v>11066871</v>
      </c>
      <c r="B3361" s="23" t="s">
        <v>61</v>
      </c>
      <c r="C3361" s="24">
        <v>44083</v>
      </c>
      <c r="D3361" s="23" t="s">
        <v>1037</v>
      </c>
      <c r="E3361" s="24">
        <v>44105</v>
      </c>
      <c r="F3361" s="23">
        <v>30</v>
      </c>
      <c r="G3361" s="23">
        <v>0</v>
      </c>
      <c r="H3361" s="25"/>
    </row>
    <row r="3362" spans="1:8" x14ac:dyDescent="0.25">
      <c r="A3362" s="23">
        <v>47963325</v>
      </c>
      <c r="B3362" s="23" t="s">
        <v>61</v>
      </c>
      <c r="C3362" s="24">
        <v>44083</v>
      </c>
      <c r="D3362" s="23" t="s">
        <v>1037</v>
      </c>
      <c r="E3362" s="24">
        <v>44105</v>
      </c>
      <c r="F3362" s="23">
        <v>10</v>
      </c>
      <c r="G3362" s="23">
        <v>0</v>
      </c>
      <c r="H3362" s="25"/>
    </row>
    <row r="3363" spans="1:8" x14ac:dyDescent="0.25">
      <c r="A3363" s="23">
        <v>48131202</v>
      </c>
      <c r="B3363" s="23" t="s">
        <v>61</v>
      </c>
      <c r="C3363" s="24">
        <v>44083</v>
      </c>
      <c r="D3363" s="23" t="s">
        <v>1037</v>
      </c>
      <c r="E3363" s="24">
        <v>44105</v>
      </c>
      <c r="F3363" s="23">
        <v>10</v>
      </c>
      <c r="G3363" s="23">
        <v>0</v>
      </c>
      <c r="H3363" s="25"/>
    </row>
    <row r="3364" spans="1:8" x14ac:dyDescent="0.25">
      <c r="A3364" s="23">
        <v>47384247</v>
      </c>
      <c r="B3364" s="23" t="s">
        <v>61</v>
      </c>
      <c r="C3364" s="24">
        <v>44083</v>
      </c>
      <c r="D3364" s="23" t="s">
        <v>1037</v>
      </c>
      <c r="E3364" s="24">
        <v>44105</v>
      </c>
      <c r="F3364" s="23">
        <v>10</v>
      </c>
      <c r="G3364" s="23">
        <v>0</v>
      </c>
      <c r="H3364" s="25"/>
    </row>
    <row r="3365" spans="1:8" x14ac:dyDescent="0.25">
      <c r="A3365" s="23">
        <v>5113531</v>
      </c>
      <c r="B3365" s="23" t="s">
        <v>61</v>
      </c>
      <c r="C3365" s="24">
        <v>44083</v>
      </c>
      <c r="D3365" s="23" t="s">
        <v>1037</v>
      </c>
      <c r="E3365" s="24">
        <v>44105</v>
      </c>
      <c r="F3365" s="23">
        <v>19</v>
      </c>
      <c r="G3365" s="23">
        <v>0</v>
      </c>
      <c r="H3365" s="25"/>
    </row>
    <row r="3366" spans="1:8" x14ac:dyDescent="0.25">
      <c r="A3366" s="23">
        <v>5135734</v>
      </c>
      <c r="B3366" s="23" t="s">
        <v>61</v>
      </c>
      <c r="C3366" s="24">
        <v>44083</v>
      </c>
      <c r="D3366" s="23" t="s">
        <v>1037</v>
      </c>
      <c r="E3366" s="24">
        <v>44105</v>
      </c>
      <c r="F3366" s="23">
        <v>28</v>
      </c>
      <c r="G3366" s="23">
        <v>0</v>
      </c>
      <c r="H3366" s="25"/>
    </row>
    <row r="3367" spans="1:8" x14ac:dyDescent="0.25">
      <c r="A3367" s="23">
        <v>87363218</v>
      </c>
      <c r="B3367" s="23" t="s">
        <v>61</v>
      </c>
      <c r="C3367" s="24">
        <v>44083</v>
      </c>
      <c r="D3367" s="23" t="s">
        <v>1037</v>
      </c>
      <c r="E3367" s="24">
        <v>44105</v>
      </c>
      <c r="F3367" s="23">
        <v>10</v>
      </c>
      <c r="G3367" s="23">
        <v>0</v>
      </c>
      <c r="H3367" s="25"/>
    </row>
    <row r="3368" spans="1:8" x14ac:dyDescent="0.25">
      <c r="A3368" s="23">
        <v>5114438</v>
      </c>
      <c r="B3368" s="23" t="s">
        <v>61</v>
      </c>
      <c r="C3368" s="24">
        <v>44083</v>
      </c>
      <c r="D3368" s="23" t="s">
        <v>1037</v>
      </c>
      <c r="E3368" s="24">
        <v>44105</v>
      </c>
      <c r="F3368" s="23">
        <v>10</v>
      </c>
      <c r="G3368" s="23">
        <v>0</v>
      </c>
      <c r="H3368" s="25"/>
    </row>
    <row r="3369" spans="1:8" x14ac:dyDescent="0.25">
      <c r="A3369" s="23">
        <v>86628554</v>
      </c>
      <c r="B3369" s="23" t="s">
        <v>61</v>
      </c>
      <c r="C3369" s="24">
        <v>44083</v>
      </c>
      <c r="D3369" s="23" t="s">
        <v>1037</v>
      </c>
      <c r="E3369" s="24">
        <v>44105</v>
      </c>
      <c r="F3369" s="23">
        <v>30</v>
      </c>
      <c r="G3369" s="23">
        <v>0</v>
      </c>
      <c r="H3369" s="25"/>
    </row>
    <row r="3370" spans="1:8" x14ac:dyDescent="0.25">
      <c r="A3370" s="23">
        <v>84356485</v>
      </c>
      <c r="B3370" s="23" t="s">
        <v>61</v>
      </c>
      <c r="C3370" s="24">
        <v>44083</v>
      </c>
      <c r="D3370" s="23" t="s">
        <v>1037</v>
      </c>
      <c r="E3370" s="24">
        <v>44105</v>
      </c>
      <c r="F3370" s="23">
        <v>22</v>
      </c>
      <c r="G3370" s="23">
        <v>0</v>
      </c>
      <c r="H3370" s="25"/>
    </row>
    <row r="3371" spans="1:8" x14ac:dyDescent="0.25">
      <c r="A3371" s="23">
        <v>84407725</v>
      </c>
      <c r="B3371" s="23" t="s">
        <v>61</v>
      </c>
      <c r="C3371" s="24">
        <v>44083</v>
      </c>
      <c r="D3371" s="23" t="s">
        <v>1037</v>
      </c>
      <c r="E3371" s="24">
        <v>44105</v>
      </c>
      <c r="F3371" s="23">
        <v>50</v>
      </c>
      <c r="G3371" s="23">
        <v>0</v>
      </c>
      <c r="H3371" s="25"/>
    </row>
    <row r="3372" spans="1:8" x14ac:dyDescent="0.25">
      <c r="A3372" s="23">
        <v>87725760</v>
      </c>
      <c r="B3372" s="23" t="s">
        <v>61</v>
      </c>
      <c r="C3372" s="24">
        <v>44083</v>
      </c>
      <c r="D3372" s="23" t="s">
        <v>1037</v>
      </c>
      <c r="E3372" s="24">
        <v>44109</v>
      </c>
      <c r="F3372" s="23">
        <v>9</v>
      </c>
      <c r="G3372" s="23">
        <v>0</v>
      </c>
      <c r="H3372" s="25"/>
    </row>
    <row r="3373" spans="1:8" x14ac:dyDescent="0.25">
      <c r="A3373" s="23" t="s">
        <v>1039</v>
      </c>
      <c r="B3373" s="23" t="s">
        <v>61</v>
      </c>
      <c r="C3373" s="24">
        <v>44083</v>
      </c>
      <c r="D3373" s="23" t="s">
        <v>1037</v>
      </c>
      <c r="E3373" s="24">
        <v>44109</v>
      </c>
      <c r="F3373" s="23">
        <v>7</v>
      </c>
      <c r="G3373" s="23">
        <v>0</v>
      </c>
      <c r="H3373" s="25"/>
    </row>
    <row r="3374" spans="1:8" x14ac:dyDescent="0.25">
      <c r="A3374" s="23">
        <v>87574919</v>
      </c>
      <c r="B3374" s="23" t="s">
        <v>61</v>
      </c>
      <c r="C3374" s="24">
        <v>44083</v>
      </c>
      <c r="D3374" s="23" t="s">
        <v>1037</v>
      </c>
      <c r="E3374" s="24">
        <v>44109</v>
      </c>
      <c r="F3374" s="23">
        <v>2</v>
      </c>
      <c r="G3374" s="23">
        <v>0</v>
      </c>
      <c r="H3374" s="25"/>
    </row>
    <row r="3375" spans="1:8" x14ac:dyDescent="0.25">
      <c r="A3375" s="23">
        <v>84323608</v>
      </c>
      <c r="B3375" s="23" t="s">
        <v>61</v>
      </c>
      <c r="C3375" s="24">
        <v>44083</v>
      </c>
      <c r="D3375" s="23" t="s">
        <v>1037</v>
      </c>
      <c r="E3375" s="24">
        <v>44105</v>
      </c>
      <c r="F3375" s="23">
        <v>9</v>
      </c>
      <c r="G3375" s="23">
        <v>0</v>
      </c>
      <c r="H3375" s="25"/>
    </row>
    <row r="3376" spans="1:8" x14ac:dyDescent="0.25">
      <c r="A3376" s="23">
        <v>84062061</v>
      </c>
      <c r="B3376" s="23" t="s">
        <v>61</v>
      </c>
      <c r="C3376" s="24">
        <v>44083</v>
      </c>
      <c r="D3376" s="23" t="s">
        <v>1037</v>
      </c>
      <c r="E3376" s="24">
        <v>44105</v>
      </c>
      <c r="F3376" s="23">
        <v>11</v>
      </c>
      <c r="G3376" s="23">
        <v>0</v>
      </c>
      <c r="H3376" s="25"/>
    </row>
    <row r="3377" spans="1:8" x14ac:dyDescent="0.25">
      <c r="A3377" s="23">
        <v>84365357</v>
      </c>
      <c r="B3377" s="23" t="s">
        <v>61</v>
      </c>
      <c r="C3377" s="24">
        <v>44083</v>
      </c>
      <c r="D3377" s="23" t="s">
        <v>1037</v>
      </c>
      <c r="E3377" s="24">
        <v>44105</v>
      </c>
      <c r="F3377" s="23">
        <v>10</v>
      </c>
      <c r="G3377" s="23">
        <v>0</v>
      </c>
      <c r="H3377" s="25"/>
    </row>
    <row r="3378" spans="1:8" x14ac:dyDescent="0.25">
      <c r="A3378" s="23">
        <v>86598102</v>
      </c>
      <c r="B3378" s="23" t="s">
        <v>61</v>
      </c>
      <c r="C3378" s="24">
        <v>44083</v>
      </c>
      <c r="D3378" s="23" t="s">
        <v>1037</v>
      </c>
      <c r="E3378" s="24">
        <v>44105</v>
      </c>
      <c r="F3378" s="23">
        <v>10</v>
      </c>
      <c r="G3378" s="23">
        <v>0</v>
      </c>
      <c r="H3378" s="25"/>
    </row>
    <row r="3379" spans="1:8" x14ac:dyDescent="0.25">
      <c r="A3379" s="23">
        <v>84559346</v>
      </c>
      <c r="B3379" s="23" t="s">
        <v>61</v>
      </c>
      <c r="C3379" s="24">
        <v>44083</v>
      </c>
      <c r="D3379" s="23" t="s">
        <v>1037</v>
      </c>
      <c r="E3379" s="24">
        <v>44105</v>
      </c>
      <c r="F3379" s="23">
        <v>10</v>
      </c>
      <c r="G3379" s="23">
        <v>0</v>
      </c>
      <c r="H3379" s="25"/>
    </row>
    <row r="3380" spans="1:8" x14ac:dyDescent="0.25">
      <c r="A3380" s="23">
        <v>84356134</v>
      </c>
      <c r="B3380" s="23" t="s">
        <v>61</v>
      </c>
      <c r="C3380" s="24">
        <v>44083</v>
      </c>
      <c r="D3380" s="23" t="s">
        <v>1037</v>
      </c>
      <c r="E3380" s="24">
        <v>44105</v>
      </c>
      <c r="F3380" s="23">
        <v>10</v>
      </c>
      <c r="G3380" s="23">
        <v>0</v>
      </c>
      <c r="H3380" s="25"/>
    </row>
    <row r="3381" spans="1:8" x14ac:dyDescent="0.25">
      <c r="A3381" s="23">
        <v>87016960</v>
      </c>
      <c r="B3381" s="23" t="s">
        <v>61</v>
      </c>
      <c r="C3381" s="24">
        <v>44083</v>
      </c>
      <c r="D3381" s="23" t="s">
        <v>1037</v>
      </c>
      <c r="E3381" s="24">
        <v>44105</v>
      </c>
      <c r="F3381" s="23">
        <v>10</v>
      </c>
      <c r="G3381" s="23">
        <v>0</v>
      </c>
      <c r="H3381" s="25"/>
    </row>
    <row r="3382" spans="1:8" x14ac:dyDescent="0.25">
      <c r="A3382" s="23">
        <v>84385054</v>
      </c>
      <c r="B3382" s="23" t="s">
        <v>61</v>
      </c>
      <c r="C3382" s="24">
        <v>44083</v>
      </c>
      <c r="D3382" s="23" t="s">
        <v>1037</v>
      </c>
      <c r="E3382" s="24">
        <v>44105</v>
      </c>
      <c r="F3382" s="23">
        <v>10</v>
      </c>
      <c r="G3382" s="23">
        <v>0</v>
      </c>
      <c r="H3382" s="25"/>
    </row>
    <row r="3383" spans="1:8" x14ac:dyDescent="0.25">
      <c r="A3383" s="23">
        <v>84221359</v>
      </c>
      <c r="B3383" s="23" t="s">
        <v>61</v>
      </c>
      <c r="C3383" s="24">
        <v>44083</v>
      </c>
      <c r="D3383" s="23" t="s">
        <v>1037</v>
      </c>
      <c r="E3383" s="24">
        <v>44105</v>
      </c>
      <c r="F3383" s="23">
        <v>11</v>
      </c>
      <c r="G3383" s="23">
        <v>0</v>
      </c>
      <c r="H3383" s="25"/>
    </row>
    <row r="3384" spans="1:8" x14ac:dyDescent="0.25">
      <c r="A3384" s="23">
        <v>84167498</v>
      </c>
      <c r="B3384" s="23" t="s">
        <v>61</v>
      </c>
      <c r="C3384" s="24">
        <v>44083</v>
      </c>
      <c r="D3384" s="23" t="s">
        <v>1037</v>
      </c>
      <c r="E3384" s="24">
        <v>44105</v>
      </c>
      <c r="F3384" s="23">
        <v>9</v>
      </c>
      <c r="G3384" s="23">
        <v>0</v>
      </c>
      <c r="H3384" s="25"/>
    </row>
    <row r="3385" spans="1:8" x14ac:dyDescent="0.25">
      <c r="A3385" s="23">
        <v>87741854</v>
      </c>
      <c r="B3385" s="23" t="s">
        <v>61</v>
      </c>
      <c r="C3385" s="24">
        <v>44083</v>
      </c>
      <c r="D3385" s="23" t="s">
        <v>1037</v>
      </c>
      <c r="E3385" s="24">
        <v>44105</v>
      </c>
      <c r="F3385" s="23">
        <v>10</v>
      </c>
      <c r="G3385" s="23">
        <v>0</v>
      </c>
      <c r="H3385" s="25"/>
    </row>
    <row r="3386" spans="1:8" x14ac:dyDescent="0.25">
      <c r="A3386" s="23">
        <v>87588891</v>
      </c>
      <c r="B3386" s="23" t="s">
        <v>61</v>
      </c>
      <c r="C3386" s="24">
        <v>44083</v>
      </c>
      <c r="D3386" s="23" t="s">
        <v>1037</v>
      </c>
      <c r="E3386" s="24">
        <v>44105</v>
      </c>
      <c r="F3386" s="23">
        <v>10</v>
      </c>
      <c r="G3386" s="23">
        <v>0</v>
      </c>
      <c r="H3386" s="25"/>
    </row>
    <row r="3387" spans="1:8" x14ac:dyDescent="0.25">
      <c r="A3387" s="23">
        <v>86011525</v>
      </c>
      <c r="B3387" s="23" t="s">
        <v>61</v>
      </c>
      <c r="C3387" s="24">
        <v>44083</v>
      </c>
      <c r="D3387" s="23" t="s">
        <v>1037</v>
      </c>
      <c r="E3387" s="24">
        <v>44105</v>
      </c>
      <c r="F3387" s="23">
        <v>10</v>
      </c>
      <c r="G3387" s="23">
        <v>0</v>
      </c>
      <c r="H3387" s="25"/>
    </row>
    <row r="3388" spans="1:8" x14ac:dyDescent="0.25">
      <c r="A3388" s="23">
        <v>87588896</v>
      </c>
      <c r="B3388" s="23" t="s">
        <v>61</v>
      </c>
      <c r="C3388" s="24">
        <v>44083</v>
      </c>
      <c r="D3388" s="23" t="s">
        <v>1037</v>
      </c>
      <c r="E3388" s="24">
        <v>44105</v>
      </c>
      <c r="F3388" s="23">
        <v>20</v>
      </c>
      <c r="G3388" s="23">
        <v>0</v>
      </c>
      <c r="H3388" s="25"/>
    </row>
    <row r="3389" spans="1:8" x14ac:dyDescent="0.25">
      <c r="A3389" s="23">
        <v>87484971</v>
      </c>
      <c r="B3389" s="23" t="s">
        <v>61</v>
      </c>
      <c r="C3389" s="24">
        <v>44083</v>
      </c>
      <c r="D3389" s="23" t="s">
        <v>1037</v>
      </c>
      <c r="E3389" s="24">
        <v>44105</v>
      </c>
      <c r="F3389" s="23">
        <v>29</v>
      </c>
      <c r="G3389" s="23">
        <v>0</v>
      </c>
      <c r="H3389" s="25"/>
    </row>
    <row r="3390" spans="1:8" x14ac:dyDescent="0.25">
      <c r="A3390" s="23">
        <v>87484972</v>
      </c>
      <c r="B3390" s="23" t="s">
        <v>61</v>
      </c>
      <c r="C3390" s="24">
        <v>44083</v>
      </c>
      <c r="D3390" s="23" t="s">
        <v>1037</v>
      </c>
      <c r="E3390" s="24">
        <v>44105</v>
      </c>
      <c r="F3390" s="23">
        <v>30</v>
      </c>
      <c r="G3390" s="23">
        <v>0</v>
      </c>
      <c r="H3390" s="25"/>
    </row>
    <row r="3391" spans="1:8" x14ac:dyDescent="0.25">
      <c r="A3391" s="23">
        <v>87634955</v>
      </c>
      <c r="B3391" s="23" t="s">
        <v>61</v>
      </c>
      <c r="C3391" s="24">
        <v>44083</v>
      </c>
      <c r="D3391" s="23" t="s">
        <v>1037</v>
      </c>
      <c r="E3391" s="24">
        <v>44105</v>
      </c>
      <c r="F3391" s="23">
        <v>10</v>
      </c>
      <c r="G3391" s="23">
        <v>0</v>
      </c>
      <c r="H3391" s="25"/>
    </row>
    <row r="3392" spans="1:8" x14ac:dyDescent="0.25">
      <c r="A3392" s="23">
        <v>87727505</v>
      </c>
      <c r="B3392" s="23" t="s">
        <v>61</v>
      </c>
      <c r="C3392" s="24">
        <v>44083</v>
      </c>
      <c r="D3392" s="23" t="s">
        <v>1037</v>
      </c>
      <c r="E3392" s="24">
        <v>44105</v>
      </c>
      <c r="F3392" s="23">
        <v>11</v>
      </c>
      <c r="G3392" s="23">
        <v>0</v>
      </c>
      <c r="H3392" s="25"/>
    </row>
    <row r="3393" spans="1:8" x14ac:dyDescent="0.25">
      <c r="A3393" s="23">
        <v>87588903</v>
      </c>
      <c r="B3393" s="23" t="s">
        <v>61</v>
      </c>
      <c r="C3393" s="24">
        <v>44083</v>
      </c>
      <c r="D3393" s="23" t="s">
        <v>1037</v>
      </c>
      <c r="E3393" s="24">
        <v>44105</v>
      </c>
      <c r="F3393" s="23">
        <v>10</v>
      </c>
      <c r="G3393" s="23">
        <v>0</v>
      </c>
      <c r="H3393" s="25"/>
    </row>
    <row r="3394" spans="1:8" x14ac:dyDescent="0.25">
      <c r="A3394" s="23">
        <v>87588901</v>
      </c>
      <c r="B3394" s="23" t="s">
        <v>61</v>
      </c>
      <c r="C3394" s="24">
        <v>44083</v>
      </c>
      <c r="D3394" s="23" t="s">
        <v>1037</v>
      </c>
      <c r="E3394" s="24">
        <v>44105</v>
      </c>
      <c r="F3394" s="23">
        <v>9</v>
      </c>
      <c r="G3394" s="23">
        <v>0</v>
      </c>
      <c r="H3394" s="25"/>
    </row>
    <row r="3395" spans="1:8" x14ac:dyDescent="0.25">
      <c r="A3395" s="23">
        <v>87727506</v>
      </c>
      <c r="B3395" s="23" t="s">
        <v>61</v>
      </c>
      <c r="C3395" s="24">
        <v>44083</v>
      </c>
      <c r="D3395" s="23" t="s">
        <v>1037</v>
      </c>
      <c r="E3395" s="24">
        <v>44105</v>
      </c>
      <c r="F3395" s="23">
        <v>11</v>
      </c>
      <c r="G3395" s="23">
        <v>0</v>
      </c>
      <c r="H3395" s="25"/>
    </row>
    <row r="3396" spans="1:8" x14ac:dyDescent="0.25">
      <c r="A3396" s="23">
        <v>87588905</v>
      </c>
      <c r="B3396" s="23" t="s">
        <v>61</v>
      </c>
      <c r="C3396" s="24">
        <v>44083</v>
      </c>
      <c r="D3396" s="23" t="s">
        <v>1037</v>
      </c>
      <c r="E3396" s="24">
        <v>44105</v>
      </c>
      <c r="F3396" s="23">
        <v>9</v>
      </c>
      <c r="G3396" s="23">
        <v>0</v>
      </c>
      <c r="H3396" s="25"/>
    </row>
    <row r="3397" spans="1:8" x14ac:dyDescent="0.25">
      <c r="A3397" s="23">
        <v>84234034</v>
      </c>
      <c r="B3397" s="23" t="s">
        <v>61</v>
      </c>
      <c r="C3397" s="24">
        <v>44083</v>
      </c>
      <c r="D3397" s="23" t="s">
        <v>1037</v>
      </c>
      <c r="E3397" s="24">
        <v>44109</v>
      </c>
      <c r="F3397" s="23">
        <v>6</v>
      </c>
      <c r="G3397" s="23">
        <v>0</v>
      </c>
      <c r="H3397" s="25"/>
    </row>
    <row r="3398" spans="1:8" x14ac:dyDescent="0.25">
      <c r="A3398" s="23">
        <v>84355257</v>
      </c>
      <c r="B3398" s="23" t="s">
        <v>61</v>
      </c>
      <c r="C3398" s="24">
        <v>44083</v>
      </c>
      <c r="D3398" s="23" t="s">
        <v>1037</v>
      </c>
      <c r="E3398" s="24">
        <v>44109</v>
      </c>
      <c r="F3398" s="23">
        <v>2</v>
      </c>
      <c r="G3398" s="23">
        <v>0</v>
      </c>
      <c r="H3398" s="25"/>
    </row>
    <row r="3399" spans="1:8" x14ac:dyDescent="0.25">
      <c r="A3399" s="23">
        <v>86579680</v>
      </c>
      <c r="B3399" s="23" t="s">
        <v>61</v>
      </c>
      <c r="C3399" s="24">
        <v>44083</v>
      </c>
      <c r="D3399" s="23" t="s">
        <v>1037</v>
      </c>
      <c r="E3399" s="24">
        <v>44109</v>
      </c>
      <c r="F3399" s="23">
        <v>5</v>
      </c>
      <c r="G3399" s="23">
        <v>0</v>
      </c>
      <c r="H3399" s="25"/>
    </row>
    <row r="3400" spans="1:8" x14ac:dyDescent="0.25">
      <c r="A3400" s="23">
        <v>5801596032</v>
      </c>
      <c r="B3400" s="23" t="s">
        <v>61</v>
      </c>
      <c r="C3400" s="24">
        <v>44083</v>
      </c>
      <c r="D3400" s="23" t="s">
        <v>1037</v>
      </c>
      <c r="E3400" s="24">
        <v>44105</v>
      </c>
      <c r="F3400" s="23">
        <v>89</v>
      </c>
      <c r="G3400" s="23">
        <v>0</v>
      </c>
      <c r="H3400" s="25"/>
    </row>
    <row r="3401" spans="1:8" x14ac:dyDescent="0.25">
      <c r="A3401" s="23">
        <v>86637641</v>
      </c>
      <c r="B3401" s="23" t="s">
        <v>61</v>
      </c>
      <c r="C3401" s="24">
        <v>44083</v>
      </c>
      <c r="D3401" s="23" t="s">
        <v>1037</v>
      </c>
      <c r="E3401" s="24">
        <v>44109</v>
      </c>
      <c r="F3401" s="23">
        <v>20</v>
      </c>
      <c r="G3401" s="23">
        <v>0</v>
      </c>
      <c r="H3401" s="25"/>
    </row>
    <row r="3402" spans="1:8" x14ac:dyDescent="0.25">
      <c r="A3402" s="23">
        <v>18088493</v>
      </c>
      <c r="B3402" s="23" t="s">
        <v>61</v>
      </c>
      <c r="C3402" s="24">
        <v>44083</v>
      </c>
      <c r="D3402" s="23" t="s">
        <v>1037</v>
      </c>
      <c r="E3402" s="24">
        <v>44105</v>
      </c>
      <c r="F3402" s="23">
        <v>5</v>
      </c>
      <c r="G3402" s="23">
        <v>0</v>
      </c>
      <c r="H3402" s="25"/>
    </row>
    <row r="3403" spans="1:8" x14ac:dyDescent="0.25">
      <c r="A3403" s="23">
        <v>87484581</v>
      </c>
      <c r="B3403" s="23" t="s">
        <v>61</v>
      </c>
      <c r="C3403" s="24">
        <v>44083</v>
      </c>
      <c r="D3403" s="23" t="s">
        <v>1037</v>
      </c>
      <c r="E3403" s="24">
        <v>44109</v>
      </c>
      <c r="F3403" s="23">
        <v>8</v>
      </c>
      <c r="G3403" s="23">
        <v>0</v>
      </c>
      <c r="H3403" s="25"/>
    </row>
    <row r="3404" spans="1:8" x14ac:dyDescent="0.25">
      <c r="A3404" s="23" t="s">
        <v>1040</v>
      </c>
      <c r="B3404" s="23" t="s">
        <v>61</v>
      </c>
      <c r="C3404" s="24">
        <v>44083</v>
      </c>
      <c r="D3404" s="23" t="s">
        <v>1037</v>
      </c>
      <c r="E3404" s="24">
        <v>44109</v>
      </c>
      <c r="F3404" s="23">
        <v>1</v>
      </c>
      <c r="G3404" s="23">
        <v>0</v>
      </c>
      <c r="H3404" s="25"/>
    </row>
    <row r="3405" spans="1:8" x14ac:dyDescent="0.25">
      <c r="A3405" s="23">
        <v>87482254</v>
      </c>
      <c r="B3405" s="23" t="s">
        <v>61</v>
      </c>
      <c r="C3405" s="24">
        <v>44083</v>
      </c>
      <c r="D3405" s="23" t="s">
        <v>1037</v>
      </c>
      <c r="E3405" s="24">
        <v>44109</v>
      </c>
      <c r="F3405" s="23">
        <v>8</v>
      </c>
      <c r="G3405" s="23">
        <v>0</v>
      </c>
      <c r="H3405" s="25"/>
    </row>
    <row r="3406" spans="1:8" x14ac:dyDescent="0.25">
      <c r="A3406" s="23">
        <v>55234080</v>
      </c>
      <c r="B3406" s="23" t="s">
        <v>663</v>
      </c>
      <c r="C3406" s="24">
        <v>44083</v>
      </c>
      <c r="D3406" s="23" t="s">
        <v>1041</v>
      </c>
      <c r="E3406" s="24">
        <v>44105</v>
      </c>
      <c r="F3406" s="23">
        <v>50</v>
      </c>
      <c r="G3406" s="23">
        <v>0</v>
      </c>
      <c r="H3406" s="25"/>
    </row>
    <row r="3407" spans="1:8" x14ac:dyDescent="0.25">
      <c r="A3407" s="23">
        <v>55265110</v>
      </c>
      <c r="B3407" s="23" t="s">
        <v>663</v>
      </c>
      <c r="C3407" s="24">
        <v>44083</v>
      </c>
      <c r="D3407" s="23" t="s">
        <v>1041</v>
      </c>
      <c r="E3407" s="24">
        <v>44105</v>
      </c>
      <c r="F3407" s="23">
        <v>20</v>
      </c>
      <c r="G3407" s="23">
        <v>0</v>
      </c>
      <c r="H3407" s="25"/>
    </row>
    <row r="3408" spans="1:8" x14ac:dyDescent="0.25">
      <c r="A3408" s="23">
        <v>55221095</v>
      </c>
      <c r="B3408" s="23" t="s">
        <v>663</v>
      </c>
      <c r="C3408" s="24">
        <v>44083</v>
      </c>
      <c r="D3408" s="23" t="s">
        <v>1041</v>
      </c>
      <c r="E3408" s="24">
        <v>44126</v>
      </c>
      <c r="F3408" s="23">
        <v>5</v>
      </c>
      <c r="G3408" s="23">
        <v>0</v>
      </c>
      <c r="H3408" s="25"/>
    </row>
    <row r="3409" spans="1:8" x14ac:dyDescent="0.25">
      <c r="A3409" s="23">
        <v>55225891</v>
      </c>
      <c r="B3409" s="23" t="s">
        <v>663</v>
      </c>
      <c r="C3409" s="24">
        <v>44083</v>
      </c>
      <c r="D3409" s="23" t="s">
        <v>1041</v>
      </c>
      <c r="E3409" s="24">
        <v>44126</v>
      </c>
      <c r="F3409" s="23">
        <v>60</v>
      </c>
      <c r="G3409" s="23">
        <v>0</v>
      </c>
      <c r="H3409" s="25"/>
    </row>
    <row r="3410" spans="1:8" x14ac:dyDescent="0.25">
      <c r="A3410" s="23">
        <v>55269959</v>
      </c>
      <c r="B3410" s="23" t="s">
        <v>663</v>
      </c>
      <c r="C3410" s="24">
        <v>44083</v>
      </c>
      <c r="D3410" s="23" t="s">
        <v>1041</v>
      </c>
      <c r="E3410" s="24">
        <v>44126</v>
      </c>
      <c r="F3410" s="23">
        <v>5</v>
      </c>
      <c r="G3410" s="23">
        <v>0</v>
      </c>
      <c r="H3410" s="25"/>
    </row>
    <row r="3411" spans="1:8" x14ac:dyDescent="0.25">
      <c r="A3411" s="23">
        <v>55231445</v>
      </c>
      <c r="B3411" s="23" t="s">
        <v>663</v>
      </c>
      <c r="C3411" s="24">
        <v>44083</v>
      </c>
      <c r="D3411" s="23" t="s">
        <v>1041</v>
      </c>
      <c r="E3411" s="24">
        <v>44126</v>
      </c>
      <c r="F3411" s="23">
        <v>5</v>
      </c>
      <c r="G3411" s="23">
        <v>0</v>
      </c>
      <c r="H3411" s="25"/>
    </row>
    <row r="3412" spans="1:8" x14ac:dyDescent="0.25">
      <c r="A3412" s="23">
        <v>55220016</v>
      </c>
      <c r="B3412" s="23" t="s">
        <v>663</v>
      </c>
      <c r="C3412" s="24">
        <v>44083</v>
      </c>
      <c r="D3412" s="23" t="s">
        <v>1041</v>
      </c>
      <c r="E3412" s="24">
        <v>44126</v>
      </c>
      <c r="F3412" s="23">
        <v>60</v>
      </c>
      <c r="G3412" s="23">
        <v>0</v>
      </c>
      <c r="H3412" s="25"/>
    </row>
    <row r="3413" spans="1:8" x14ac:dyDescent="0.25">
      <c r="A3413" s="23">
        <v>10592470</v>
      </c>
      <c r="B3413" s="23" t="s">
        <v>663</v>
      </c>
      <c r="C3413" s="24">
        <v>44083</v>
      </c>
      <c r="D3413" s="23" t="s">
        <v>1041</v>
      </c>
      <c r="E3413" s="24">
        <v>44126</v>
      </c>
      <c r="F3413" s="23">
        <v>250</v>
      </c>
      <c r="G3413" s="23">
        <v>0</v>
      </c>
      <c r="H3413" s="25"/>
    </row>
    <row r="3414" spans="1:8" x14ac:dyDescent="0.25">
      <c r="A3414" s="23">
        <v>46805487</v>
      </c>
      <c r="B3414" s="23" t="s">
        <v>663</v>
      </c>
      <c r="C3414" s="24">
        <v>44083</v>
      </c>
      <c r="D3414" s="23" t="s">
        <v>1041</v>
      </c>
      <c r="E3414" s="24">
        <v>44126</v>
      </c>
      <c r="F3414" s="23">
        <v>20</v>
      </c>
      <c r="G3414" s="23">
        <v>0</v>
      </c>
      <c r="H3414" s="25"/>
    </row>
    <row r="3415" spans="1:8" x14ac:dyDescent="0.25">
      <c r="A3415" s="23">
        <v>55186463</v>
      </c>
      <c r="B3415" s="23" t="s">
        <v>663</v>
      </c>
      <c r="C3415" s="24">
        <v>44083</v>
      </c>
      <c r="D3415" s="23" t="s">
        <v>1041</v>
      </c>
      <c r="E3415" s="24">
        <v>44126</v>
      </c>
      <c r="F3415" s="23">
        <v>125</v>
      </c>
      <c r="G3415" s="23">
        <v>0</v>
      </c>
      <c r="H3415" s="25"/>
    </row>
    <row r="3416" spans="1:8" x14ac:dyDescent="0.25">
      <c r="A3416" s="23">
        <v>55203781</v>
      </c>
      <c r="B3416" s="23" t="s">
        <v>663</v>
      </c>
      <c r="C3416" s="24">
        <v>44083</v>
      </c>
      <c r="D3416" s="23" t="s">
        <v>1041</v>
      </c>
      <c r="E3416" s="24">
        <v>44126</v>
      </c>
      <c r="F3416" s="23">
        <v>5</v>
      </c>
      <c r="G3416" s="23">
        <v>0</v>
      </c>
      <c r="H3416" s="25"/>
    </row>
    <row r="3417" spans="1:8" x14ac:dyDescent="0.25">
      <c r="A3417" s="23">
        <v>55210458</v>
      </c>
      <c r="B3417" s="23" t="s">
        <v>663</v>
      </c>
      <c r="C3417" s="24">
        <v>44083</v>
      </c>
      <c r="D3417" s="23" t="s">
        <v>1041</v>
      </c>
      <c r="E3417" s="24">
        <v>44126</v>
      </c>
      <c r="F3417" s="23">
        <v>80</v>
      </c>
      <c r="G3417" s="23">
        <v>0</v>
      </c>
      <c r="H3417" s="25"/>
    </row>
    <row r="3418" spans="1:8" x14ac:dyDescent="0.25">
      <c r="A3418" s="23">
        <v>55202374</v>
      </c>
      <c r="B3418" s="23" t="s">
        <v>663</v>
      </c>
      <c r="C3418" s="24">
        <v>44083</v>
      </c>
      <c r="D3418" s="23" t="s">
        <v>1041</v>
      </c>
      <c r="E3418" s="24">
        <v>44126</v>
      </c>
      <c r="F3418" s="23">
        <v>5</v>
      </c>
      <c r="G3418" s="23">
        <v>0</v>
      </c>
      <c r="H3418" s="25"/>
    </row>
    <row r="3419" spans="1:8" x14ac:dyDescent="0.25">
      <c r="A3419" s="23">
        <v>46536301</v>
      </c>
      <c r="B3419" s="23" t="s">
        <v>663</v>
      </c>
      <c r="C3419" s="24">
        <v>44083</v>
      </c>
      <c r="D3419" s="23" t="s">
        <v>1041</v>
      </c>
      <c r="E3419" s="24">
        <v>44126</v>
      </c>
      <c r="F3419" s="23">
        <v>10</v>
      </c>
      <c r="G3419" s="23">
        <v>0</v>
      </c>
      <c r="H3419" s="25"/>
    </row>
    <row r="3420" spans="1:8" x14ac:dyDescent="0.25">
      <c r="A3420" s="23">
        <v>46408415</v>
      </c>
      <c r="B3420" s="23" t="s">
        <v>663</v>
      </c>
      <c r="C3420" s="24">
        <v>44083</v>
      </c>
      <c r="D3420" s="23" t="s">
        <v>1041</v>
      </c>
      <c r="E3420" s="24">
        <v>44126</v>
      </c>
      <c r="F3420" s="23">
        <v>20</v>
      </c>
      <c r="G3420" s="23">
        <v>0</v>
      </c>
      <c r="H3420" s="25"/>
    </row>
    <row r="3421" spans="1:8" x14ac:dyDescent="0.25">
      <c r="A3421" s="23">
        <v>55183812</v>
      </c>
      <c r="B3421" s="23" t="s">
        <v>663</v>
      </c>
      <c r="C3421" s="24">
        <v>44083</v>
      </c>
      <c r="D3421" s="23" t="s">
        <v>1041</v>
      </c>
      <c r="E3421" s="24">
        <v>44126</v>
      </c>
      <c r="F3421" s="23">
        <v>110</v>
      </c>
      <c r="G3421" s="23">
        <v>0</v>
      </c>
      <c r="H3421" s="25"/>
    </row>
    <row r="3422" spans="1:8" x14ac:dyDescent="0.25">
      <c r="A3422" s="23">
        <v>5801586852</v>
      </c>
      <c r="B3422" s="23" t="s">
        <v>709</v>
      </c>
      <c r="C3422" s="24">
        <v>44083</v>
      </c>
      <c r="D3422" s="23" t="s">
        <v>1042</v>
      </c>
      <c r="E3422" s="24">
        <v>44105</v>
      </c>
      <c r="F3422" s="23">
        <v>2</v>
      </c>
      <c r="G3422" s="23">
        <v>0</v>
      </c>
      <c r="H3422" s="25"/>
    </row>
    <row r="3423" spans="1:8" x14ac:dyDescent="0.25">
      <c r="A3423" s="23">
        <v>11612224</v>
      </c>
      <c r="B3423" s="23" t="s">
        <v>709</v>
      </c>
      <c r="C3423" s="24">
        <v>44083</v>
      </c>
      <c r="D3423" s="23" t="s">
        <v>1042</v>
      </c>
      <c r="E3423" s="24">
        <v>44109</v>
      </c>
      <c r="F3423" s="23">
        <v>40</v>
      </c>
      <c r="G3423" s="23">
        <v>0</v>
      </c>
      <c r="H3423" s="25"/>
    </row>
    <row r="3424" spans="1:8" x14ac:dyDescent="0.25">
      <c r="A3424" s="23">
        <v>5801524941</v>
      </c>
      <c r="B3424" s="23" t="s">
        <v>709</v>
      </c>
      <c r="C3424" s="24">
        <v>44083</v>
      </c>
      <c r="D3424" s="23" t="s">
        <v>1042</v>
      </c>
      <c r="E3424" s="24">
        <v>44105</v>
      </c>
      <c r="F3424" s="23">
        <v>19</v>
      </c>
      <c r="G3424" s="23">
        <v>0</v>
      </c>
      <c r="H3424" s="25"/>
    </row>
    <row r="3425" spans="1:8" x14ac:dyDescent="0.25">
      <c r="A3425" s="23">
        <v>16508811</v>
      </c>
      <c r="B3425" s="23" t="s">
        <v>709</v>
      </c>
      <c r="C3425" s="24">
        <v>44083</v>
      </c>
      <c r="D3425" s="23" t="s">
        <v>1042</v>
      </c>
      <c r="E3425" s="24">
        <v>44105</v>
      </c>
      <c r="F3425" s="23">
        <v>22</v>
      </c>
      <c r="G3425" s="23">
        <v>0</v>
      </c>
      <c r="H3425" s="25"/>
    </row>
    <row r="3426" spans="1:8" x14ac:dyDescent="0.25">
      <c r="A3426" s="23">
        <v>5801962824</v>
      </c>
      <c r="B3426" s="23" t="s">
        <v>709</v>
      </c>
      <c r="C3426" s="24">
        <v>44083</v>
      </c>
      <c r="D3426" s="23" t="s">
        <v>1042</v>
      </c>
      <c r="E3426" s="24">
        <v>44105</v>
      </c>
      <c r="F3426" s="23">
        <v>5</v>
      </c>
      <c r="G3426" s="23">
        <v>0</v>
      </c>
      <c r="H3426" s="25"/>
    </row>
    <row r="3427" spans="1:8" x14ac:dyDescent="0.25">
      <c r="A3427" s="23">
        <v>16600024</v>
      </c>
      <c r="B3427" s="23" t="s">
        <v>709</v>
      </c>
      <c r="C3427" s="24">
        <v>44083</v>
      </c>
      <c r="D3427" s="23" t="s">
        <v>1042</v>
      </c>
      <c r="E3427" s="24">
        <v>44105</v>
      </c>
      <c r="F3427" s="23">
        <v>7</v>
      </c>
      <c r="G3427" s="23">
        <v>0</v>
      </c>
      <c r="H3427" s="25"/>
    </row>
    <row r="3428" spans="1:8" x14ac:dyDescent="0.25">
      <c r="A3428" s="23">
        <v>18188725</v>
      </c>
      <c r="B3428" s="23" t="s">
        <v>709</v>
      </c>
      <c r="C3428" s="24">
        <v>44083</v>
      </c>
      <c r="D3428" s="23" t="s">
        <v>1042</v>
      </c>
      <c r="E3428" s="24">
        <v>44105</v>
      </c>
      <c r="F3428" s="23">
        <v>81</v>
      </c>
      <c r="G3428" s="23">
        <v>0</v>
      </c>
      <c r="H3428" s="25"/>
    </row>
    <row r="3429" spans="1:8" x14ac:dyDescent="0.25">
      <c r="A3429" s="23">
        <v>98427977</v>
      </c>
      <c r="B3429" s="23" t="s">
        <v>709</v>
      </c>
      <c r="C3429" s="24">
        <v>44083</v>
      </c>
      <c r="D3429" s="23" t="s">
        <v>1042</v>
      </c>
      <c r="E3429" s="24">
        <v>44105</v>
      </c>
      <c r="F3429" s="23">
        <v>41</v>
      </c>
      <c r="G3429" s="23">
        <v>0</v>
      </c>
      <c r="H3429" s="25"/>
    </row>
    <row r="3430" spans="1:8" x14ac:dyDescent="0.25">
      <c r="A3430" s="23">
        <v>99438979</v>
      </c>
      <c r="B3430" s="23" t="s">
        <v>709</v>
      </c>
      <c r="C3430" s="24">
        <v>44083</v>
      </c>
      <c r="D3430" s="23" t="s">
        <v>1042</v>
      </c>
      <c r="E3430" s="24">
        <v>44105</v>
      </c>
      <c r="F3430" s="23">
        <v>5</v>
      </c>
      <c r="G3430" s="23">
        <v>0</v>
      </c>
      <c r="H3430" s="25"/>
    </row>
    <row r="3431" spans="1:8" x14ac:dyDescent="0.25">
      <c r="A3431" s="23">
        <v>99433863</v>
      </c>
      <c r="B3431" s="23" t="s">
        <v>709</v>
      </c>
      <c r="C3431" s="24">
        <v>44083</v>
      </c>
      <c r="D3431" s="23" t="s">
        <v>1042</v>
      </c>
      <c r="E3431" s="24">
        <v>44105</v>
      </c>
      <c r="F3431" s="23">
        <v>16</v>
      </c>
      <c r="G3431" s="23">
        <v>0</v>
      </c>
      <c r="H3431" s="25"/>
    </row>
    <row r="3432" spans="1:8" x14ac:dyDescent="0.25">
      <c r="A3432" s="23">
        <v>99433597</v>
      </c>
      <c r="B3432" s="23" t="s">
        <v>709</v>
      </c>
      <c r="C3432" s="24">
        <v>44083</v>
      </c>
      <c r="D3432" s="23" t="s">
        <v>1042</v>
      </c>
      <c r="E3432" s="24">
        <v>44105</v>
      </c>
      <c r="F3432" s="23">
        <v>22</v>
      </c>
      <c r="G3432" s="23">
        <v>0</v>
      </c>
      <c r="H3432" s="25"/>
    </row>
    <row r="3433" spans="1:8" x14ac:dyDescent="0.25">
      <c r="A3433" s="23">
        <v>99483766</v>
      </c>
      <c r="B3433" s="23" t="s">
        <v>709</v>
      </c>
      <c r="C3433" s="24">
        <v>44083</v>
      </c>
      <c r="D3433" s="23" t="s">
        <v>1042</v>
      </c>
      <c r="E3433" s="24">
        <v>44105</v>
      </c>
      <c r="F3433" s="23">
        <v>2</v>
      </c>
      <c r="G3433" s="23">
        <v>0</v>
      </c>
      <c r="H3433" s="25"/>
    </row>
    <row r="3434" spans="1:8" x14ac:dyDescent="0.25">
      <c r="A3434" s="23">
        <v>500328251</v>
      </c>
      <c r="B3434" s="23" t="s">
        <v>709</v>
      </c>
      <c r="C3434" s="24">
        <v>44083</v>
      </c>
      <c r="D3434" s="23" t="s">
        <v>1042</v>
      </c>
      <c r="E3434" s="24">
        <v>44105</v>
      </c>
      <c r="F3434" s="23">
        <v>9</v>
      </c>
      <c r="G3434" s="23">
        <v>4</v>
      </c>
      <c r="H3434" s="25"/>
    </row>
    <row r="3435" spans="1:8" x14ac:dyDescent="0.25">
      <c r="A3435" s="23">
        <v>500312023</v>
      </c>
      <c r="B3435" s="23" t="s">
        <v>709</v>
      </c>
      <c r="C3435" s="24">
        <v>44083</v>
      </c>
      <c r="D3435" s="23" t="s">
        <v>1042</v>
      </c>
      <c r="E3435" s="24">
        <v>44105</v>
      </c>
      <c r="F3435" s="23">
        <v>106</v>
      </c>
      <c r="G3435" s="23">
        <v>0</v>
      </c>
      <c r="H3435" s="25"/>
    </row>
    <row r="3436" spans="1:8" x14ac:dyDescent="0.25">
      <c r="A3436" s="23">
        <v>500346074</v>
      </c>
      <c r="B3436" s="23" t="s">
        <v>709</v>
      </c>
      <c r="C3436" s="24">
        <v>44083</v>
      </c>
      <c r="D3436" s="23" t="s">
        <v>1042</v>
      </c>
      <c r="E3436" s="24">
        <v>44105</v>
      </c>
      <c r="F3436" s="23">
        <v>69</v>
      </c>
      <c r="G3436" s="23">
        <v>0</v>
      </c>
      <c r="H3436" s="25"/>
    </row>
    <row r="3437" spans="1:8" x14ac:dyDescent="0.25">
      <c r="A3437" s="23">
        <v>504062570</v>
      </c>
      <c r="B3437" s="23" t="s">
        <v>709</v>
      </c>
      <c r="C3437" s="24">
        <v>44083</v>
      </c>
      <c r="D3437" s="23" t="s">
        <v>1042</v>
      </c>
      <c r="E3437" s="24">
        <v>44105</v>
      </c>
      <c r="F3437" s="23">
        <v>1</v>
      </c>
      <c r="G3437" s="23">
        <v>0</v>
      </c>
      <c r="H3437" s="25"/>
    </row>
    <row r="3438" spans="1:8" x14ac:dyDescent="0.25">
      <c r="A3438" s="23">
        <v>504066586</v>
      </c>
      <c r="B3438" s="23" t="s">
        <v>709</v>
      </c>
      <c r="C3438" s="24">
        <v>44083</v>
      </c>
      <c r="D3438" s="23" t="s">
        <v>1042</v>
      </c>
      <c r="E3438" s="24">
        <v>44105</v>
      </c>
      <c r="F3438" s="23">
        <v>16</v>
      </c>
      <c r="G3438" s="23">
        <v>0</v>
      </c>
      <c r="H3438" s="25"/>
    </row>
    <row r="3439" spans="1:8" x14ac:dyDescent="0.25">
      <c r="A3439" s="23">
        <v>504060676</v>
      </c>
      <c r="B3439" s="23" t="s">
        <v>709</v>
      </c>
      <c r="C3439" s="24">
        <v>44083</v>
      </c>
      <c r="D3439" s="23" t="s">
        <v>1042</v>
      </c>
      <c r="E3439" s="24">
        <v>44105</v>
      </c>
      <c r="F3439" s="23">
        <v>2</v>
      </c>
      <c r="G3439" s="23">
        <v>0</v>
      </c>
      <c r="H3439" s="25"/>
    </row>
    <row r="3440" spans="1:8" x14ac:dyDescent="0.25">
      <c r="A3440" s="23">
        <v>504008093</v>
      </c>
      <c r="B3440" s="23" t="s">
        <v>709</v>
      </c>
      <c r="C3440" s="24">
        <v>44083</v>
      </c>
      <c r="D3440" s="23" t="s">
        <v>1042</v>
      </c>
      <c r="E3440" s="24">
        <v>44105</v>
      </c>
      <c r="F3440" s="23">
        <v>12</v>
      </c>
      <c r="G3440" s="23">
        <v>0</v>
      </c>
      <c r="H3440" s="25"/>
    </row>
    <row r="3441" spans="1:8" x14ac:dyDescent="0.25">
      <c r="A3441" s="23">
        <v>504028545</v>
      </c>
      <c r="B3441" s="23" t="s">
        <v>709</v>
      </c>
      <c r="C3441" s="24">
        <v>44083</v>
      </c>
      <c r="D3441" s="23" t="s">
        <v>1042</v>
      </c>
      <c r="E3441" s="24">
        <v>44105</v>
      </c>
      <c r="F3441" s="23">
        <v>86</v>
      </c>
      <c r="G3441" s="23">
        <v>0</v>
      </c>
      <c r="H3441" s="25"/>
    </row>
    <row r="3442" spans="1:8" x14ac:dyDescent="0.25">
      <c r="A3442" s="23">
        <v>504093749</v>
      </c>
      <c r="B3442" s="23" t="s">
        <v>709</v>
      </c>
      <c r="C3442" s="24">
        <v>44083</v>
      </c>
      <c r="D3442" s="23" t="s">
        <v>1042</v>
      </c>
      <c r="E3442" s="24">
        <v>44105</v>
      </c>
      <c r="F3442" s="23">
        <v>4</v>
      </c>
      <c r="G3442" s="23">
        <v>0</v>
      </c>
      <c r="H3442" s="25"/>
    </row>
    <row r="3443" spans="1:8" x14ac:dyDescent="0.25">
      <c r="A3443" s="23">
        <v>504010853</v>
      </c>
      <c r="B3443" s="23" t="s">
        <v>709</v>
      </c>
      <c r="C3443" s="24">
        <v>44083</v>
      </c>
      <c r="D3443" s="23" t="s">
        <v>1042</v>
      </c>
      <c r="E3443" s="24">
        <v>44105</v>
      </c>
      <c r="F3443" s="23">
        <v>4</v>
      </c>
      <c r="G3443" s="23">
        <v>2</v>
      </c>
      <c r="H3443" s="25"/>
    </row>
    <row r="3444" spans="1:8" x14ac:dyDescent="0.25">
      <c r="A3444" s="23">
        <v>504010793</v>
      </c>
      <c r="B3444" s="23" t="s">
        <v>709</v>
      </c>
      <c r="C3444" s="24">
        <v>44083</v>
      </c>
      <c r="D3444" s="23" t="s">
        <v>1042</v>
      </c>
      <c r="E3444" s="24">
        <v>44105</v>
      </c>
      <c r="F3444" s="23">
        <v>4</v>
      </c>
      <c r="G3444" s="23">
        <v>0</v>
      </c>
      <c r="H3444" s="25"/>
    </row>
    <row r="3445" spans="1:8" x14ac:dyDescent="0.25">
      <c r="A3445" s="23">
        <v>504120361</v>
      </c>
      <c r="B3445" s="23" t="s">
        <v>709</v>
      </c>
      <c r="C3445" s="24">
        <v>44083</v>
      </c>
      <c r="D3445" s="23" t="s">
        <v>1042</v>
      </c>
      <c r="E3445" s="24">
        <v>44105</v>
      </c>
      <c r="F3445" s="23">
        <v>7</v>
      </c>
      <c r="G3445" s="23">
        <v>12</v>
      </c>
      <c r="H3445" s="25"/>
    </row>
    <row r="3446" spans="1:8" x14ac:dyDescent="0.25">
      <c r="A3446" s="23">
        <v>504096645</v>
      </c>
      <c r="B3446" s="23" t="s">
        <v>709</v>
      </c>
      <c r="C3446" s="24">
        <v>44083</v>
      </c>
      <c r="D3446" s="23" t="s">
        <v>1042</v>
      </c>
      <c r="E3446" s="24">
        <v>44105</v>
      </c>
      <c r="F3446" s="23">
        <v>165</v>
      </c>
      <c r="G3446" s="23">
        <v>0</v>
      </c>
      <c r="H3446" s="25"/>
    </row>
    <row r="3447" spans="1:8" x14ac:dyDescent="0.25">
      <c r="A3447" s="23">
        <v>5801734853</v>
      </c>
      <c r="B3447" s="23" t="s">
        <v>709</v>
      </c>
      <c r="C3447" s="24">
        <v>44083</v>
      </c>
      <c r="D3447" s="23" t="s">
        <v>1042</v>
      </c>
      <c r="E3447" s="24">
        <v>44105</v>
      </c>
      <c r="F3447" s="23">
        <v>10</v>
      </c>
      <c r="G3447" s="23">
        <v>0</v>
      </c>
      <c r="H3447" s="25"/>
    </row>
    <row r="3448" spans="1:8" x14ac:dyDescent="0.25">
      <c r="A3448" s="23">
        <v>504124669</v>
      </c>
      <c r="B3448" s="23" t="s">
        <v>709</v>
      </c>
      <c r="C3448" s="24">
        <v>44083</v>
      </c>
      <c r="D3448" s="23" t="s">
        <v>1042</v>
      </c>
      <c r="E3448" s="24">
        <v>44105</v>
      </c>
      <c r="F3448" s="23">
        <v>8</v>
      </c>
      <c r="G3448" s="23">
        <v>0</v>
      </c>
      <c r="H3448" s="25"/>
    </row>
    <row r="3449" spans="1:8" x14ac:dyDescent="0.25">
      <c r="A3449" s="23">
        <v>504107641</v>
      </c>
      <c r="B3449" s="23" t="s">
        <v>709</v>
      </c>
      <c r="C3449" s="24">
        <v>44083</v>
      </c>
      <c r="D3449" s="23" t="s">
        <v>1042</v>
      </c>
      <c r="E3449" s="24">
        <v>44105</v>
      </c>
      <c r="F3449" s="23">
        <v>229</v>
      </c>
      <c r="G3449" s="23">
        <v>0</v>
      </c>
      <c r="H3449" s="25"/>
    </row>
    <row r="3450" spans="1:8" x14ac:dyDescent="0.25">
      <c r="A3450" s="23">
        <v>504388291</v>
      </c>
      <c r="B3450" s="23" t="s">
        <v>709</v>
      </c>
      <c r="C3450" s="24">
        <v>44083</v>
      </c>
      <c r="D3450" s="23" t="s">
        <v>1042</v>
      </c>
      <c r="E3450" s="24">
        <v>44105</v>
      </c>
      <c r="F3450" s="23">
        <v>3</v>
      </c>
      <c r="G3450" s="23">
        <v>0</v>
      </c>
      <c r="H3450" s="25"/>
    </row>
    <row r="3451" spans="1:8" x14ac:dyDescent="0.25">
      <c r="A3451" s="23">
        <v>504126324</v>
      </c>
      <c r="B3451" s="23" t="s">
        <v>709</v>
      </c>
      <c r="C3451" s="24">
        <v>44083</v>
      </c>
      <c r="D3451" s="23" t="s">
        <v>1042</v>
      </c>
      <c r="E3451" s="24">
        <v>44105</v>
      </c>
      <c r="F3451" s="23">
        <v>38</v>
      </c>
      <c r="G3451" s="23">
        <v>0</v>
      </c>
      <c r="H3451" s="25"/>
    </row>
    <row r="3452" spans="1:8" x14ac:dyDescent="0.25">
      <c r="A3452" s="23">
        <v>504153873</v>
      </c>
      <c r="B3452" s="23" t="s">
        <v>709</v>
      </c>
      <c r="C3452" s="24">
        <v>44083</v>
      </c>
      <c r="D3452" s="23" t="s">
        <v>1042</v>
      </c>
      <c r="E3452" s="24">
        <v>44105</v>
      </c>
      <c r="F3452" s="23">
        <v>63</v>
      </c>
      <c r="G3452" s="23">
        <v>0</v>
      </c>
      <c r="H3452" s="25"/>
    </row>
    <row r="3453" spans="1:8" x14ac:dyDescent="0.25">
      <c r="A3453" s="23">
        <v>504290773</v>
      </c>
      <c r="B3453" s="23" t="s">
        <v>709</v>
      </c>
      <c r="C3453" s="24">
        <v>44083</v>
      </c>
      <c r="D3453" s="23" t="s">
        <v>1042</v>
      </c>
      <c r="E3453" s="24">
        <v>44105</v>
      </c>
      <c r="F3453" s="23">
        <v>9</v>
      </c>
      <c r="G3453" s="23">
        <v>0</v>
      </c>
      <c r="H3453" s="25"/>
    </row>
    <row r="3454" spans="1:8" x14ac:dyDescent="0.25">
      <c r="A3454" s="23">
        <v>504291055</v>
      </c>
      <c r="B3454" s="23" t="s">
        <v>709</v>
      </c>
      <c r="C3454" s="24">
        <v>44083</v>
      </c>
      <c r="D3454" s="23" t="s">
        <v>1042</v>
      </c>
      <c r="E3454" s="24">
        <v>44105</v>
      </c>
      <c r="F3454" s="23">
        <v>1</v>
      </c>
      <c r="G3454" s="23">
        <v>0</v>
      </c>
      <c r="H3454" s="25"/>
    </row>
    <row r="3455" spans="1:8" x14ac:dyDescent="0.25">
      <c r="A3455" s="23">
        <v>504256830</v>
      </c>
      <c r="B3455" s="23" t="s">
        <v>709</v>
      </c>
      <c r="C3455" s="24">
        <v>44083</v>
      </c>
      <c r="D3455" s="23" t="s">
        <v>1042</v>
      </c>
      <c r="E3455" s="24">
        <v>44105</v>
      </c>
      <c r="F3455" s="23">
        <v>89</v>
      </c>
      <c r="G3455" s="23">
        <v>10</v>
      </c>
      <c r="H3455" s="25"/>
    </row>
    <row r="3456" spans="1:8" x14ac:dyDescent="0.25">
      <c r="A3456" s="23">
        <v>504189207</v>
      </c>
      <c r="B3456" s="23" t="s">
        <v>709</v>
      </c>
      <c r="C3456" s="24">
        <v>44083</v>
      </c>
      <c r="D3456" s="23" t="s">
        <v>1042</v>
      </c>
      <c r="E3456" s="24">
        <v>44105</v>
      </c>
      <c r="F3456" s="23">
        <v>10</v>
      </c>
      <c r="G3456" s="23">
        <v>0</v>
      </c>
      <c r="H3456" s="25"/>
    </row>
    <row r="3457" spans="1:8" x14ac:dyDescent="0.25">
      <c r="A3457" s="23">
        <v>504287069</v>
      </c>
      <c r="B3457" s="23" t="s">
        <v>709</v>
      </c>
      <c r="C3457" s="24">
        <v>44083</v>
      </c>
      <c r="D3457" s="23" t="s">
        <v>1042</v>
      </c>
      <c r="E3457" s="24">
        <v>44105</v>
      </c>
      <c r="F3457" s="23">
        <v>12</v>
      </c>
      <c r="G3457" s="23">
        <v>0</v>
      </c>
      <c r="H3457" s="25"/>
    </row>
    <row r="3458" spans="1:8" x14ac:dyDescent="0.25">
      <c r="A3458" s="23">
        <v>504193571</v>
      </c>
      <c r="B3458" s="23" t="s">
        <v>709</v>
      </c>
      <c r="C3458" s="24">
        <v>44083</v>
      </c>
      <c r="D3458" s="23" t="s">
        <v>1042</v>
      </c>
      <c r="E3458" s="24">
        <v>44105</v>
      </c>
      <c r="F3458" s="23">
        <v>9</v>
      </c>
      <c r="G3458" s="23">
        <v>0</v>
      </c>
      <c r="H3458" s="25"/>
    </row>
    <row r="3459" spans="1:8" x14ac:dyDescent="0.25">
      <c r="A3459" s="23">
        <v>504193582</v>
      </c>
      <c r="B3459" s="23" t="s">
        <v>709</v>
      </c>
      <c r="C3459" s="24">
        <v>44083</v>
      </c>
      <c r="D3459" s="23" t="s">
        <v>1042</v>
      </c>
      <c r="E3459" s="24">
        <v>44105</v>
      </c>
      <c r="F3459" s="23">
        <v>37</v>
      </c>
      <c r="G3459" s="23">
        <v>0</v>
      </c>
      <c r="H3459" s="25"/>
    </row>
    <row r="3460" spans="1:8" x14ac:dyDescent="0.25">
      <c r="A3460" s="23">
        <v>504193583</v>
      </c>
      <c r="B3460" s="23" t="s">
        <v>709</v>
      </c>
      <c r="C3460" s="24">
        <v>44083</v>
      </c>
      <c r="D3460" s="23" t="s">
        <v>1042</v>
      </c>
      <c r="E3460" s="24">
        <v>44105</v>
      </c>
      <c r="F3460" s="23">
        <v>37</v>
      </c>
      <c r="G3460" s="23">
        <v>0</v>
      </c>
      <c r="H3460" s="25"/>
    </row>
    <row r="3461" spans="1:8" x14ac:dyDescent="0.25">
      <c r="A3461" s="23">
        <v>504371733</v>
      </c>
      <c r="B3461" s="23" t="s">
        <v>709</v>
      </c>
      <c r="C3461" s="24">
        <v>44083</v>
      </c>
      <c r="D3461" s="23" t="s">
        <v>1042</v>
      </c>
      <c r="E3461" s="24">
        <v>44105</v>
      </c>
      <c r="F3461" s="23">
        <v>29</v>
      </c>
      <c r="G3461" s="23">
        <v>0</v>
      </c>
      <c r="H3461" s="25"/>
    </row>
    <row r="3462" spans="1:8" x14ac:dyDescent="0.25">
      <c r="A3462" s="23">
        <v>504193581</v>
      </c>
      <c r="B3462" s="23" t="s">
        <v>709</v>
      </c>
      <c r="C3462" s="24">
        <v>44083</v>
      </c>
      <c r="D3462" s="23" t="s">
        <v>1042</v>
      </c>
      <c r="E3462" s="24">
        <v>44105</v>
      </c>
      <c r="F3462" s="23">
        <v>36</v>
      </c>
      <c r="G3462" s="23">
        <v>0</v>
      </c>
      <c r="H3462" s="25"/>
    </row>
    <row r="3463" spans="1:8" x14ac:dyDescent="0.25">
      <c r="A3463" s="23">
        <v>504314362</v>
      </c>
      <c r="B3463" s="23" t="s">
        <v>709</v>
      </c>
      <c r="C3463" s="24">
        <v>44083</v>
      </c>
      <c r="D3463" s="23" t="s">
        <v>1042</v>
      </c>
      <c r="E3463" s="24">
        <v>44105</v>
      </c>
      <c r="F3463" s="23">
        <v>19</v>
      </c>
      <c r="G3463" s="23">
        <v>0</v>
      </c>
      <c r="H3463" s="25"/>
    </row>
    <row r="3464" spans="1:8" x14ac:dyDescent="0.25">
      <c r="A3464" s="23">
        <v>504371734</v>
      </c>
      <c r="B3464" s="23" t="s">
        <v>709</v>
      </c>
      <c r="C3464" s="24">
        <v>44083</v>
      </c>
      <c r="D3464" s="23" t="s">
        <v>1042</v>
      </c>
      <c r="E3464" s="24">
        <v>44105</v>
      </c>
      <c r="F3464" s="23">
        <v>5</v>
      </c>
      <c r="G3464" s="23">
        <v>0</v>
      </c>
      <c r="H3464" s="25"/>
    </row>
    <row r="3465" spans="1:8" x14ac:dyDescent="0.25">
      <c r="A3465" s="23">
        <v>504365314</v>
      </c>
      <c r="B3465" s="23" t="s">
        <v>709</v>
      </c>
      <c r="C3465" s="24">
        <v>44083</v>
      </c>
      <c r="D3465" s="23" t="s">
        <v>1042</v>
      </c>
      <c r="E3465" s="24">
        <v>44105</v>
      </c>
      <c r="F3465" s="23">
        <v>46</v>
      </c>
      <c r="G3465" s="23">
        <v>0</v>
      </c>
      <c r="H3465" s="25"/>
    </row>
    <row r="3466" spans="1:8" x14ac:dyDescent="0.25">
      <c r="A3466" s="23">
        <v>504349682</v>
      </c>
      <c r="B3466" s="23" t="s">
        <v>709</v>
      </c>
      <c r="C3466" s="24">
        <v>44083</v>
      </c>
      <c r="D3466" s="23" t="s">
        <v>1042</v>
      </c>
      <c r="E3466" s="24">
        <v>44105</v>
      </c>
      <c r="F3466" s="23">
        <v>65</v>
      </c>
      <c r="G3466" s="23">
        <v>0</v>
      </c>
      <c r="H3466" s="25"/>
    </row>
    <row r="3467" spans="1:8" x14ac:dyDescent="0.25">
      <c r="A3467" s="23">
        <v>504349681</v>
      </c>
      <c r="B3467" s="23" t="s">
        <v>709</v>
      </c>
      <c r="C3467" s="24">
        <v>44083</v>
      </c>
      <c r="D3467" s="23" t="s">
        <v>1042</v>
      </c>
      <c r="E3467" s="24">
        <v>44105</v>
      </c>
      <c r="F3467" s="23">
        <v>90</v>
      </c>
      <c r="G3467" s="23">
        <v>0</v>
      </c>
      <c r="H3467" s="25"/>
    </row>
    <row r="3468" spans="1:8" x14ac:dyDescent="0.25">
      <c r="A3468" s="23">
        <v>504304399</v>
      </c>
      <c r="B3468" s="23" t="s">
        <v>709</v>
      </c>
      <c r="C3468" s="24">
        <v>44083</v>
      </c>
      <c r="D3468" s="23" t="s">
        <v>1042</v>
      </c>
      <c r="E3468" s="24">
        <v>44105</v>
      </c>
      <c r="F3468" s="23">
        <v>15</v>
      </c>
      <c r="G3468" s="23">
        <v>0</v>
      </c>
      <c r="H3468" s="25"/>
    </row>
    <row r="3469" spans="1:8" x14ac:dyDescent="0.25">
      <c r="A3469" s="23">
        <v>504349688</v>
      </c>
      <c r="B3469" s="23" t="s">
        <v>709</v>
      </c>
      <c r="C3469" s="24">
        <v>44083</v>
      </c>
      <c r="D3469" s="23" t="s">
        <v>1042</v>
      </c>
      <c r="E3469" s="24">
        <v>44105</v>
      </c>
      <c r="F3469" s="23">
        <v>96</v>
      </c>
      <c r="G3469" s="23">
        <v>0</v>
      </c>
      <c r="H3469" s="25"/>
    </row>
    <row r="3470" spans="1:8" x14ac:dyDescent="0.25">
      <c r="A3470" s="23">
        <v>504345096</v>
      </c>
      <c r="B3470" s="23" t="s">
        <v>709</v>
      </c>
      <c r="C3470" s="24">
        <v>44083</v>
      </c>
      <c r="D3470" s="23" t="s">
        <v>1042</v>
      </c>
      <c r="E3470" s="24">
        <v>44105</v>
      </c>
      <c r="F3470" s="23">
        <v>49</v>
      </c>
      <c r="G3470" s="23">
        <v>0</v>
      </c>
      <c r="H3470" s="25"/>
    </row>
    <row r="3471" spans="1:8" x14ac:dyDescent="0.25">
      <c r="A3471" s="23">
        <v>504375458</v>
      </c>
      <c r="B3471" s="23" t="s">
        <v>709</v>
      </c>
      <c r="C3471" s="24">
        <v>44083</v>
      </c>
      <c r="D3471" s="23" t="s">
        <v>1042</v>
      </c>
      <c r="E3471" s="24">
        <v>44105</v>
      </c>
      <c r="F3471" s="23">
        <v>163</v>
      </c>
      <c r="G3471" s="23">
        <v>0</v>
      </c>
      <c r="H3471" s="25"/>
    </row>
    <row r="3472" spans="1:8" x14ac:dyDescent="0.25">
      <c r="A3472" s="23">
        <v>504387637</v>
      </c>
      <c r="B3472" s="23" t="s">
        <v>709</v>
      </c>
      <c r="C3472" s="24">
        <v>44083</v>
      </c>
      <c r="D3472" s="23" t="s">
        <v>1042</v>
      </c>
      <c r="E3472" s="24">
        <v>44105</v>
      </c>
      <c r="F3472" s="23">
        <v>4</v>
      </c>
      <c r="G3472" s="23">
        <v>0</v>
      </c>
      <c r="H3472" s="25"/>
    </row>
    <row r="3473" spans="1:8" x14ac:dyDescent="0.25">
      <c r="A3473" s="23">
        <v>504388304</v>
      </c>
      <c r="B3473" s="23" t="s">
        <v>709</v>
      </c>
      <c r="C3473" s="24">
        <v>44083</v>
      </c>
      <c r="D3473" s="23" t="s">
        <v>1042</v>
      </c>
      <c r="E3473" s="24">
        <v>44105</v>
      </c>
      <c r="F3473" s="23">
        <v>40</v>
      </c>
      <c r="G3473" s="23">
        <v>0</v>
      </c>
      <c r="H3473" s="25"/>
    </row>
    <row r="3474" spans="1:8" x14ac:dyDescent="0.25">
      <c r="A3474" s="23">
        <v>504384719</v>
      </c>
      <c r="B3474" s="23" t="s">
        <v>709</v>
      </c>
      <c r="C3474" s="24">
        <v>44083</v>
      </c>
      <c r="D3474" s="23" t="s">
        <v>1042</v>
      </c>
      <c r="E3474" s="24">
        <v>44105</v>
      </c>
      <c r="F3474" s="23">
        <v>1</v>
      </c>
      <c r="G3474" s="23">
        <v>0</v>
      </c>
      <c r="H3474" s="25"/>
    </row>
    <row r="3475" spans="1:8" x14ac:dyDescent="0.25">
      <c r="A3475" s="23">
        <v>504389195</v>
      </c>
      <c r="B3475" s="23" t="s">
        <v>709</v>
      </c>
      <c r="C3475" s="24">
        <v>44083</v>
      </c>
      <c r="D3475" s="23" t="s">
        <v>1042</v>
      </c>
      <c r="E3475" s="24">
        <v>44105</v>
      </c>
      <c r="F3475" s="23">
        <v>36</v>
      </c>
      <c r="G3475" s="23">
        <v>0</v>
      </c>
      <c r="H3475" s="25"/>
    </row>
    <row r="3476" spans="1:8" x14ac:dyDescent="0.25">
      <c r="A3476" s="23">
        <v>504388274</v>
      </c>
      <c r="B3476" s="23" t="s">
        <v>709</v>
      </c>
      <c r="C3476" s="24">
        <v>44083</v>
      </c>
      <c r="D3476" s="23" t="s">
        <v>1042</v>
      </c>
      <c r="E3476" s="24">
        <v>44105</v>
      </c>
      <c r="F3476" s="23">
        <v>40</v>
      </c>
      <c r="G3476" s="23">
        <v>0</v>
      </c>
      <c r="H3476" s="25"/>
    </row>
    <row r="3477" spans="1:8" x14ac:dyDescent="0.25">
      <c r="A3477" s="23">
        <v>5801372235</v>
      </c>
      <c r="B3477" s="23" t="s">
        <v>709</v>
      </c>
      <c r="C3477" s="24">
        <v>44083</v>
      </c>
      <c r="D3477" s="23" t="s">
        <v>1042</v>
      </c>
      <c r="E3477" s="24">
        <v>44105</v>
      </c>
      <c r="F3477" s="23">
        <v>9</v>
      </c>
      <c r="G3477" s="23">
        <v>0</v>
      </c>
      <c r="H3477" s="25"/>
    </row>
    <row r="3478" spans="1:8" x14ac:dyDescent="0.25">
      <c r="A3478" s="23">
        <v>5801417486</v>
      </c>
      <c r="B3478" s="23" t="s">
        <v>709</v>
      </c>
      <c r="C3478" s="24">
        <v>44083</v>
      </c>
      <c r="D3478" s="23" t="s">
        <v>1042</v>
      </c>
      <c r="E3478" s="24">
        <v>44105</v>
      </c>
      <c r="F3478" s="23">
        <v>120</v>
      </c>
      <c r="G3478" s="23">
        <v>0</v>
      </c>
      <c r="H3478" s="25"/>
    </row>
    <row r="3479" spans="1:8" x14ac:dyDescent="0.25">
      <c r="A3479" s="23">
        <v>5801417485</v>
      </c>
      <c r="B3479" s="23" t="s">
        <v>709</v>
      </c>
      <c r="C3479" s="24">
        <v>44083</v>
      </c>
      <c r="D3479" s="23" t="s">
        <v>1042</v>
      </c>
      <c r="E3479" s="24">
        <v>44105</v>
      </c>
      <c r="F3479" s="23">
        <v>120</v>
      </c>
      <c r="G3479" s="23">
        <v>0</v>
      </c>
      <c r="H3479" s="25"/>
    </row>
    <row r="3480" spans="1:8" x14ac:dyDescent="0.25">
      <c r="A3480" s="23">
        <v>5801417525</v>
      </c>
      <c r="B3480" s="23" t="s">
        <v>709</v>
      </c>
      <c r="C3480" s="24">
        <v>44083</v>
      </c>
      <c r="D3480" s="23" t="s">
        <v>1042</v>
      </c>
      <c r="E3480" s="24">
        <v>44105</v>
      </c>
      <c r="F3480" s="23">
        <v>120</v>
      </c>
      <c r="G3480" s="23">
        <v>0</v>
      </c>
      <c r="H3480" s="25"/>
    </row>
    <row r="3481" spans="1:8" x14ac:dyDescent="0.25">
      <c r="A3481" s="23">
        <v>800000093</v>
      </c>
      <c r="B3481" s="23" t="s">
        <v>696</v>
      </c>
      <c r="C3481" s="24">
        <v>44083</v>
      </c>
      <c r="D3481" s="23" t="s">
        <v>1043</v>
      </c>
      <c r="E3481" s="24">
        <v>44109</v>
      </c>
      <c r="F3481" s="23">
        <v>40</v>
      </c>
      <c r="G3481" s="23">
        <v>0</v>
      </c>
      <c r="H3481" s="25"/>
    </row>
    <row r="3482" spans="1:8" x14ac:dyDescent="0.25">
      <c r="A3482" s="23">
        <v>800000094</v>
      </c>
      <c r="B3482" s="23" t="s">
        <v>696</v>
      </c>
      <c r="C3482" s="24">
        <v>44083</v>
      </c>
      <c r="D3482" s="23" t="s">
        <v>1043</v>
      </c>
      <c r="E3482" s="24">
        <v>44112</v>
      </c>
      <c r="F3482" s="23">
        <v>20</v>
      </c>
      <c r="G3482" s="23">
        <v>0</v>
      </c>
      <c r="H3482" s="25"/>
    </row>
    <row r="3483" spans="1:8" x14ac:dyDescent="0.25">
      <c r="A3483" s="23">
        <v>800000088</v>
      </c>
      <c r="B3483" s="23" t="s">
        <v>696</v>
      </c>
      <c r="C3483" s="24">
        <v>44083</v>
      </c>
      <c r="D3483" s="23" t="s">
        <v>1043</v>
      </c>
      <c r="E3483" s="24">
        <v>44112</v>
      </c>
      <c r="F3483" s="23">
        <v>25</v>
      </c>
      <c r="G3483" s="23">
        <v>0</v>
      </c>
      <c r="H3483" s="25"/>
    </row>
    <row r="3484" spans="1:8" x14ac:dyDescent="0.25">
      <c r="A3484" s="23">
        <v>800000082</v>
      </c>
      <c r="B3484" s="23" t="s">
        <v>696</v>
      </c>
      <c r="C3484" s="24">
        <v>44083</v>
      </c>
      <c r="D3484" s="23" t="s">
        <v>1043</v>
      </c>
      <c r="E3484" s="24">
        <v>44112</v>
      </c>
      <c r="F3484" s="23">
        <v>25</v>
      </c>
      <c r="G3484" s="23">
        <v>0</v>
      </c>
      <c r="H3484" s="25"/>
    </row>
    <row r="3485" spans="1:8" x14ac:dyDescent="0.25">
      <c r="A3485" s="23" t="s">
        <v>1044</v>
      </c>
      <c r="B3485" s="23" t="s">
        <v>696</v>
      </c>
      <c r="C3485" s="24">
        <v>44083</v>
      </c>
      <c r="D3485" s="23" t="s">
        <v>1043</v>
      </c>
      <c r="E3485" s="24">
        <v>44112</v>
      </c>
      <c r="F3485" s="23">
        <v>25</v>
      </c>
      <c r="G3485" s="23">
        <v>0</v>
      </c>
      <c r="H3485" s="25"/>
    </row>
    <row r="3486" spans="1:8" x14ac:dyDescent="0.25">
      <c r="A3486" s="23" t="s">
        <v>1045</v>
      </c>
      <c r="B3486" s="23" t="s">
        <v>696</v>
      </c>
      <c r="C3486" s="24">
        <v>44083</v>
      </c>
      <c r="D3486" s="23" t="s">
        <v>1043</v>
      </c>
      <c r="E3486" s="24">
        <v>44112</v>
      </c>
      <c r="F3486" s="23">
        <v>25</v>
      </c>
      <c r="G3486" s="23">
        <v>0</v>
      </c>
      <c r="H3486" s="25"/>
    </row>
    <row r="3487" spans="1:8" x14ac:dyDescent="0.25">
      <c r="A3487" s="23">
        <v>2598</v>
      </c>
      <c r="B3487" s="23" t="s">
        <v>696</v>
      </c>
      <c r="C3487" s="24">
        <v>44083</v>
      </c>
      <c r="D3487" s="23" t="s">
        <v>1043</v>
      </c>
      <c r="E3487" s="24">
        <v>44102</v>
      </c>
      <c r="F3487" s="23">
        <v>102</v>
      </c>
      <c r="G3487" s="23">
        <v>78</v>
      </c>
      <c r="H3487" s="25"/>
    </row>
    <row r="3488" spans="1:8" x14ac:dyDescent="0.25">
      <c r="A3488" s="23">
        <v>504345136</v>
      </c>
      <c r="B3488" s="23" t="s">
        <v>1046</v>
      </c>
      <c r="C3488" s="24">
        <v>44083</v>
      </c>
      <c r="D3488" s="23" t="s">
        <v>1047</v>
      </c>
      <c r="E3488" s="24">
        <v>44137</v>
      </c>
      <c r="F3488" s="23">
        <v>104</v>
      </c>
      <c r="G3488" s="23">
        <v>0</v>
      </c>
      <c r="H3488" s="25"/>
    </row>
    <row r="3489" spans="1:8" x14ac:dyDescent="0.25">
      <c r="A3489" s="23">
        <v>504345138</v>
      </c>
      <c r="B3489" s="23" t="s">
        <v>1046</v>
      </c>
      <c r="C3489" s="24">
        <v>44083</v>
      </c>
      <c r="D3489" s="23" t="s">
        <v>1047</v>
      </c>
      <c r="E3489" s="24">
        <v>44137</v>
      </c>
      <c r="F3489" s="23">
        <v>63</v>
      </c>
      <c r="G3489" s="23">
        <v>0</v>
      </c>
      <c r="H3489" s="25"/>
    </row>
    <row r="3490" spans="1:8" x14ac:dyDescent="0.25">
      <c r="A3490" s="23">
        <v>800000071</v>
      </c>
      <c r="B3490" s="23" t="s">
        <v>1048</v>
      </c>
      <c r="C3490" s="24">
        <v>44083</v>
      </c>
      <c r="D3490" s="23" t="s">
        <v>1049</v>
      </c>
      <c r="E3490" s="24">
        <v>44105</v>
      </c>
      <c r="F3490" s="23">
        <v>50</v>
      </c>
      <c r="G3490" s="23">
        <v>0</v>
      </c>
      <c r="H3490" s="25"/>
    </row>
    <row r="3491" spans="1:8" x14ac:dyDescent="0.25">
      <c r="A3491" s="23" t="s">
        <v>1050</v>
      </c>
      <c r="B3491" s="23" t="s">
        <v>1048</v>
      </c>
      <c r="C3491" s="24">
        <v>44083</v>
      </c>
      <c r="D3491" s="23" t="s">
        <v>1049</v>
      </c>
      <c r="E3491" s="24">
        <v>44105</v>
      </c>
      <c r="F3491" s="23">
        <v>100</v>
      </c>
      <c r="G3491" s="23">
        <v>0</v>
      </c>
      <c r="H3491" s="25"/>
    </row>
    <row r="3492" spans="1:8" x14ac:dyDescent="0.25">
      <c r="A3492" s="23">
        <v>48137712</v>
      </c>
      <c r="B3492" s="23" t="s">
        <v>726</v>
      </c>
      <c r="C3492" s="24">
        <v>44083</v>
      </c>
      <c r="D3492" s="23" t="s">
        <v>1051</v>
      </c>
      <c r="E3492" s="24">
        <v>44105</v>
      </c>
      <c r="F3492" s="23">
        <v>2</v>
      </c>
      <c r="G3492" s="23">
        <v>0</v>
      </c>
      <c r="H3492" s="25"/>
    </row>
    <row r="3493" spans="1:8" x14ac:dyDescent="0.25">
      <c r="A3493" s="23">
        <v>47127127</v>
      </c>
      <c r="B3493" s="23" t="s">
        <v>726</v>
      </c>
      <c r="C3493" s="24">
        <v>44083</v>
      </c>
      <c r="D3493" s="23" t="s">
        <v>1051</v>
      </c>
      <c r="E3493" s="24">
        <v>44105</v>
      </c>
      <c r="F3493" s="23">
        <v>5</v>
      </c>
      <c r="G3493" s="23">
        <v>0</v>
      </c>
      <c r="H3493" s="25"/>
    </row>
    <row r="3494" spans="1:8" x14ac:dyDescent="0.25">
      <c r="A3494" s="23">
        <v>47127095</v>
      </c>
      <c r="B3494" s="23" t="s">
        <v>726</v>
      </c>
      <c r="C3494" s="24">
        <v>44083</v>
      </c>
      <c r="D3494" s="23" t="s">
        <v>1051</v>
      </c>
      <c r="E3494" s="24">
        <v>44105</v>
      </c>
      <c r="F3494" s="23">
        <v>5</v>
      </c>
      <c r="G3494" s="23">
        <v>0</v>
      </c>
      <c r="H3494" s="25"/>
    </row>
    <row r="3495" spans="1:8" x14ac:dyDescent="0.25">
      <c r="A3495" s="23">
        <v>87396959</v>
      </c>
      <c r="B3495" s="23" t="s">
        <v>726</v>
      </c>
      <c r="C3495" s="24">
        <v>44083</v>
      </c>
      <c r="D3495" s="23" t="s">
        <v>1051</v>
      </c>
      <c r="E3495" s="24">
        <v>44105</v>
      </c>
      <c r="F3495" s="23">
        <v>3</v>
      </c>
      <c r="G3495" s="23">
        <v>0</v>
      </c>
      <c r="H3495" s="25"/>
    </row>
    <row r="3496" spans="1:8" x14ac:dyDescent="0.25">
      <c r="A3496" s="23">
        <v>87307438</v>
      </c>
      <c r="B3496" s="23" t="s">
        <v>726</v>
      </c>
      <c r="C3496" s="24">
        <v>44083</v>
      </c>
      <c r="D3496" s="23" t="s">
        <v>1051</v>
      </c>
      <c r="E3496" s="24">
        <v>44105</v>
      </c>
      <c r="F3496" s="23">
        <v>10</v>
      </c>
      <c r="G3496" s="23">
        <v>0</v>
      </c>
      <c r="H3496" s="25"/>
    </row>
    <row r="3497" spans="1:8" x14ac:dyDescent="0.25">
      <c r="A3497" s="23">
        <v>800000094</v>
      </c>
      <c r="B3497" s="23" t="s">
        <v>696</v>
      </c>
      <c r="C3497" s="24">
        <v>44083</v>
      </c>
      <c r="D3497" s="23" t="s">
        <v>1043</v>
      </c>
      <c r="E3497" s="24">
        <v>44137</v>
      </c>
      <c r="F3497" s="23">
        <v>20</v>
      </c>
      <c r="G3497" s="23"/>
      <c r="H3497" s="25"/>
    </row>
    <row r="3498" spans="1:8" x14ac:dyDescent="0.25">
      <c r="A3498" s="23">
        <v>5801934575</v>
      </c>
      <c r="B3498" s="23" t="s">
        <v>709</v>
      </c>
      <c r="C3498" s="24">
        <v>44083</v>
      </c>
      <c r="D3498" s="23" t="s">
        <v>1042</v>
      </c>
      <c r="E3498" s="24">
        <v>44105</v>
      </c>
      <c r="F3498" s="23">
        <v>1</v>
      </c>
      <c r="G3498" s="23"/>
      <c r="H3498" s="25"/>
    </row>
    <row r="3499" spans="1:8" x14ac:dyDescent="0.25">
      <c r="A3499" s="23">
        <v>5802370079</v>
      </c>
      <c r="B3499" s="23" t="s">
        <v>709</v>
      </c>
      <c r="C3499" s="24">
        <v>44083</v>
      </c>
      <c r="D3499" s="23" t="s">
        <v>1042</v>
      </c>
      <c r="E3499" s="24">
        <v>44105</v>
      </c>
      <c r="F3499" s="23">
        <v>15</v>
      </c>
      <c r="G3499" s="23"/>
      <c r="H3499" s="25"/>
    </row>
    <row r="3500" spans="1:8" x14ac:dyDescent="0.25">
      <c r="A3500" s="23">
        <v>5801826075</v>
      </c>
      <c r="B3500" s="23" t="s">
        <v>709</v>
      </c>
      <c r="C3500" s="24">
        <v>44083</v>
      </c>
      <c r="D3500" s="23" t="s">
        <v>1042</v>
      </c>
      <c r="E3500" s="24">
        <v>44105</v>
      </c>
      <c r="F3500" s="23">
        <v>4</v>
      </c>
      <c r="G3500" s="23"/>
      <c r="H3500" s="25"/>
    </row>
    <row r="3501" spans="1:8" x14ac:dyDescent="0.25">
      <c r="A3501" s="23">
        <v>5129643</v>
      </c>
      <c r="B3501" s="23" t="s">
        <v>726</v>
      </c>
      <c r="C3501" s="24">
        <v>44083</v>
      </c>
      <c r="D3501" s="23" t="s">
        <v>1051</v>
      </c>
      <c r="E3501" s="24">
        <v>44105</v>
      </c>
      <c r="F3501" s="23">
        <v>15</v>
      </c>
      <c r="G3501" s="23"/>
      <c r="H3501" s="25"/>
    </row>
    <row r="3502" spans="1:8" x14ac:dyDescent="0.25">
      <c r="A3502" s="23">
        <v>504334975</v>
      </c>
      <c r="B3502" s="23" t="s">
        <v>709</v>
      </c>
      <c r="C3502" s="24">
        <v>44083</v>
      </c>
      <c r="D3502" s="23" t="s">
        <v>1042</v>
      </c>
      <c r="E3502" s="24">
        <v>44105</v>
      </c>
      <c r="F3502" s="23">
        <v>11</v>
      </c>
      <c r="G3502" s="23"/>
      <c r="H3502" s="25"/>
    </row>
    <row r="3503" spans="1:8" x14ac:dyDescent="0.25">
      <c r="A3503" s="23">
        <v>504382743</v>
      </c>
      <c r="B3503" s="23" t="s">
        <v>709</v>
      </c>
      <c r="C3503" s="24">
        <v>44083</v>
      </c>
      <c r="D3503" s="23" t="s">
        <v>1042</v>
      </c>
      <c r="E3503" s="24">
        <v>44105</v>
      </c>
      <c r="F3503" s="23">
        <v>15</v>
      </c>
      <c r="G3503" s="23"/>
      <c r="H3503" s="25"/>
    </row>
    <row r="3504" spans="1:8" x14ac:dyDescent="0.25">
      <c r="A3504" s="23">
        <v>2992165</v>
      </c>
      <c r="B3504" s="23" t="s">
        <v>48</v>
      </c>
      <c r="C3504" s="24">
        <v>44084</v>
      </c>
      <c r="D3504" s="23" t="s">
        <v>1052</v>
      </c>
      <c r="E3504" s="24">
        <v>44148</v>
      </c>
      <c r="F3504" s="23">
        <v>6</v>
      </c>
      <c r="G3504" s="23">
        <v>0</v>
      </c>
      <c r="H3504" s="25"/>
    </row>
    <row r="3505" spans="1:8" x14ac:dyDescent="0.25">
      <c r="A3505" s="23">
        <v>16589225</v>
      </c>
      <c r="B3505" s="23" t="s">
        <v>48</v>
      </c>
      <c r="C3505" s="24">
        <v>44084</v>
      </c>
      <c r="D3505" s="23" t="s">
        <v>1052</v>
      </c>
      <c r="E3505" s="24">
        <v>44148</v>
      </c>
      <c r="F3505" s="23">
        <v>30</v>
      </c>
      <c r="G3505" s="23">
        <v>30</v>
      </c>
      <c r="H3505" s="25"/>
    </row>
    <row r="3506" spans="1:8" x14ac:dyDescent="0.25">
      <c r="A3506" s="23">
        <v>16678035</v>
      </c>
      <c r="B3506" s="23" t="s">
        <v>48</v>
      </c>
      <c r="C3506" s="24">
        <v>44084</v>
      </c>
      <c r="D3506" s="23" t="s">
        <v>1052</v>
      </c>
      <c r="E3506" s="24">
        <v>44148</v>
      </c>
      <c r="F3506" s="23">
        <v>360</v>
      </c>
      <c r="G3506" s="23">
        <v>0</v>
      </c>
      <c r="H3506" s="25"/>
    </row>
    <row r="3507" spans="1:8" x14ac:dyDescent="0.25">
      <c r="A3507" s="23">
        <v>99459176</v>
      </c>
      <c r="B3507" s="23" t="s">
        <v>48</v>
      </c>
      <c r="C3507" s="24">
        <v>44084</v>
      </c>
      <c r="D3507" s="23" t="s">
        <v>1052</v>
      </c>
      <c r="E3507" s="24">
        <v>44148</v>
      </c>
      <c r="F3507" s="23">
        <v>1760</v>
      </c>
      <c r="G3507" s="23">
        <v>0</v>
      </c>
      <c r="H3507" s="25"/>
    </row>
    <row r="3508" spans="1:8" x14ac:dyDescent="0.25">
      <c r="A3508" s="23">
        <v>98484659</v>
      </c>
      <c r="B3508" s="23" t="s">
        <v>48</v>
      </c>
      <c r="C3508" s="24">
        <v>44084</v>
      </c>
      <c r="D3508" s="23" t="s">
        <v>1052</v>
      </c>
      <c r="E3508" s="24">
        <v>44148</v>
      </c>
      <c r="F3508" s="23">
        <v>300</v>
      </c>
      <c r="G3508" s="23">
        <v>0</v>
      </c>
      <c r="H3508" s="25"/>
    </row>
    <row r="3509" spans="1:8" x14ac:dyDescent="0.25">
      <c r="A3509" s="23">
        <v>504033691</v>
      </c>
      <c r="B3509" s="23" t="s">
        <v>48</v>
      </c>
      <c r="C3509" s="24">
        <v>44084</v>
      </c>
      <c r="D3509" s="23" t="s">
        <v>1052</v>
      </c>
      <c r="E3509" s="24">
        <v>44148</v>
      </c>
      <c r="F3509" s="23">
        <v>150</v>
      </c>
      <c r="G3509" s="23">
        <v>0</v>
      </c>
      <c r="H3509" s="25"/>
    </row>
    <row r="3510" spans="1:8" x14ac:dyDescent="0.25">
      <c r="A3510" s="23">
        <v>5801696016</v>
      </c>
      <c r="B3510" s="23" t="s">
        <v>48</v>
      </c>
      <c r="C3510" s="24">
        <v>44084</v>
      </c>
      <c r="D3510" s="23" t="s">
        <v>1052</v>
      </c>
      <c r="E3510" s="24">
        <v>44148</v>
      </c>
      <c r="F3510" s="23">
        <v>240</v>
      </c>
      <c r="G3510" s="23">
        <v>0</v>
      </c>
      <c r="H3510" s="25"/>
    </row>
    <row r="3511" spans="1:8" x14ac:dyDescent="0.25">
      <c r="A3511" s="23">
        <v>5802102115</v>
      </c>
      <c r="B3511" s="23" t="s">
        <v>48</v>
      </c>
      <c r="C3511" s="24">
        <v>44084</v>
      </c>
      <c r="D3511" s="23" t="s">
        <v>1052</v>
      </c>
      <c r="E3511" s="24">
        <v>44148</v>
      </c>
      <c r="F3511" s="23">
        <v>420</v>
      </c>
      <c r="G3511" s="23">
        <v>0</v>
      </c>
      <c r="H3511" s="25"/>
    </row>
    <row r="3512" spans="1:8" x14ac:dyDescent="0.25">
      <c r="A3512" s="23">
        <v>102599600</v>
      </c>
      <c r="B3512" s="23" t="s">
        <v>61</v>
      </c>
      <c r="C3512" s="24">
        <v>44084</v>
      </c>
      <c r="D3512" s="23" t="s">
        <v>1053</v>
      </c>
      <c r="E3512" s="24">
        <v>44084</v>
      </c>
      <c r="F3512" s="23">
        <v>60</v>
      </c>
      <c r="G3512" s="23"/>
      <c r="H3512" s="25"/>
    </row>
    <row r="3513" spans="1:8" x14ac:dyDescent="0.25">
      <c r="A3513" s="23">
        <v>87553309</v>
      </c>
      <c r="B3513" s="23" t="s">
        <v>726</v>
      </c>
      <c r="C3513" s="24">
        <v>44084</v>
      </c>
      <c r="D3513" s="23" t="s">
        <v>1051</v>
      </c>
      <c r="E3513" s="24">
        <v>44105</v>
      </c>
      <c r="F3513" s="23">
        <v>15</v>
      </c>
      <c r="G3513" s="23"/>
      <c r="H3513" s="25"/>
    </row>
    <row r="3514" spans="1:8" x14ac:dyDescent="0.25">
      <c r="A3514" s="23">
        <v>47136602</v>
      </c>
      <c r="B3514" s="23" t="s">
        <v>726</v>
      </c>
      <c r="C3514" s="24">
        <v>44084</v>
      </c>
      <c r="D3514" s="23" t="s">
        <v>1051</v>
      </c>
      <c r="E3514" s="24">
        <v>44105</v>
      </c>
      <c r="F3514" s="23">
        <v>20</v>
      </c>
      <c r="G3514" s="23"/>
      <c r="H3514" s="25"/>
    </row>
    <row r="3515" spans="1:8" x14ac:dyDescent="0.25">
      <c r="A3515" s="23">
        <v>51854230</v>
      </c>
      <c r="B3515" s="23" t="s">
        <v>61</v>
      </c>
      <c r="C3515" s="24">
        <v>44084</v>
      </c>
      <c r="D3515" s="23" t="s">
        <v>1054</v>
      </c>
      <c r="E3515" s="24">
        <v>44089</v>
      </c>
      <c r="F3515" s="23">
        <v>12</v>
      </c>
      <c r="G3515" s="23"/>
      <c r="H3515" s="25"/>
    </row>
    <row r="3516" spans="1:8" x14ac:dyDescent="0.25">
      <c r="A3516" s="23">
        <v>5129643</v>
      </c>
      <c r="B3516" s="23" t="s">
        <v>61</v>
      </c>
      <c r="C3516" s="24">
        <v>44084</v>
      </c>
      <c r="D3516" s="23" t="s">
        <v>1054</v>
      </c>
      <c r="E3516" s="24">
        <v>44089</v>
      </c>
      <c r="F3516" s="23">
        <v>15</v>
      </c>
      <c r="G3516" s="23">
        <v>4</v>
      </c>
      <c r="H3516" s="25"/>
    </row>
    <row r="3517" spans="1:8" x14ac:dyDescent="0.25">
      <c r="A3517" s="23">
        <v>4700162</v>
      </c>
      <c r="B3517" s="23" t="s">
        <v>48</v>
      </c>
      <c r="C3517" s="24">
        <v>44085</v>
      </c>
      <c r="D3517" s="23" t="s">
        <v>1055</v>
      </c>
      <c r="E3517" s="24">
        <v>44151</v>
      </c>
      <c r="F3517" s="23">
        <v>750</v>
      </c>
      <c r="G3517" s="23">
        <v>0</v>
      </c>
      <c r="H3517" s="25"/>
    </row>
    <row r="3518" spans="1:8" x14ac:dyDescent="0.25">
      <c r="A3518" s="23">
        <v>16500415</v>
      </c>
      <c r="B3518" s="23" t="s">
        <v>48</v>
      </c>
      <c r="C3518" s="24">
        <v>44085</v>
      </c>
      <c r="D3518" s="23" t="s">
        <v>1055</v>
      </c>
      <c r="E3518" s="24">
        <v>44151</v>
      </c>
      <c r="F3518" s="23">
        <v>320</v>
      </c>
      <c r="G3518" s="23">
        <v>0</v>
      </c>
      <c r="H3518" s="25"/>
    </row>
    <row r="3519" spans="1:8" x14ac:dyDescent="0.25">
      <c r="A3519" s="23">
        <v>16745124</v>
      </c>
      <c r="B3519" s="23" t="s">
        <v>48</v>
      </c>
      <c r="C3519" s="24">
        <v>44085</v>
      </c>
      <c r="D3519" s="23" t="s">
        <v>1055</v>
      </c>
      <c r="E3519" s="24">
        <v>44151</v>
      </c>
      <c r="F3519" s="23">
        <v>110</v>
      </c>
      <c r="G3519" s="23">
        <v>0</v>
      </c>
      <c r="H3519" s="25"/>
    </row>
    <row r="3520" spans="1:8" x14ac:dyDescent="0.25">
      <c r="A3520" s="23">
        <v>500376911</v>
      </c>
      <c r="B3520" s="23" t="s">
        <v>48</v>
      </c>
      <c r="C3520" s="24">
        <v>44085</v>
      </c>
      <c r="D3520" s="23" t="s">
        <v>1055</v>
      </c>
      <c r="E3520" s="24">
        <v>44151</v>
      </c>
      <c r="F3520" s="23">
        <v>1040</v>
      </c>
      <c r="G3520" s="23">
        <v>0</v>
      </c>
      <c r="H3520" s="25"/>
    </row>
    <row r="3521" spans="1:8" x14ac:dyDescent="0.25">
      <c r="A3521" s="23">
        <v>98484659</v>
      </c>
      <c r="B3521" s="23" t="s">
        <v>48</v>
      </c>
      <c r="C3521" s="24">
        <v>44085</v>
      </c>
      <c r="D3521" s="23" t="s">
        <v>1055</v>
      </c>
      <c r="E3521" s="24">
        <v>44151</v>
      </c>
      <c r="F3521" s="23">
        <v>300</v>
      </c>
      <c r="G3521" s="23">
        <v>0</v>
      </c>
      <c r="H3521" s="25"/>
    </row>
    <row r="3522" spans="1:8" x14ac:dyDescent="0.25">
      <c r="A3522" s="23">
        <v>14459381</v>
      </c>
      <c r="B3522" s="23" t="s">
        <v>48</v>
      </c>
      <c r="C3522" s="24">
        <v>44088</v>
      </c>
      <c r="D3522" s="23" t="s">
        <v>1056</v>
      </c>
      <c r="E3522" s="24">
        <v>44123</v>
      </c>
      <c r="F3522" s="23">
        <v>100</v>
      </c>
      <c r="G3522" s="23">
        <v>0</v>
      </c>
      <c r="H3522" s="25"/>
    </row>
    <row r="3523" spans="1:8" x14ac:dyDescent="0.25">
      <c r="A3523" s="23">
        <v>99475978</v>
      </c>
      <c r="B3523" s="23" t="s">
        <v>48</v>
      </c>
      <c r="C3523" s="24">
        <v>44088</v>
      </c>
      <c r="D3523" s="23" t="s">
        <v>1056</v>
      </c>
      <c r="E3523" s="24">
        <v>44123</v>
      </c>
      <c r="F3523" s="23">
        <v>330</v>
      </c>
      <c r="G3523" s="23">
        <v>0</v>
      </c>
      <c r="H3523" s="25"/>
    </row>
    <row r="3524" spans="1:8" x14ac:dyDescent="0.25">
      <c r="A3524" s="23">
        <v>98484659</v>
      </c>
      <c r="B3524" s="23" t="s">
        <v>48</v>
      </c>
      <c r="C3524" s="24">
        <v>44088</v>
      </c>
      <c r="D3524" s="23" t="s">
        <v>1056</v>
      </c>
      <c r="E3524" s="24">
        <v>44123</v>
      </c>
      <c r="F3524" s="23">
        <v>300</v>
      </c>
      <c r="G3524" s="23">
        <v>0</v>
      </c>
      <c r="H3524" s="25"/>
    </row>
    <row r="3525" spans="1:8" x14ac:dyDescent="0.25">
      <c r="A3525" s="23">
        <v>504196616</v>
      </c>
      <c r="B3525" s="23" t="s">
        <v>48</v>
      </c>
      <c r="C3525" s="24">
        <v>44088</v>
      </c>
      <c r="D3525" s="23" t="s">
        <v>1056</v>
      </c>
      <c r="E3525" s="24">
        <v>44123</v>
      </c>
      <c r="F3525" s="23">
        <v>300</v>
      </c>
      <c r="G3525" s="23">
        <v>0</v>
      </c>
      <c r="H3525" s="25"/>
    </row>
    <row r="3526" spans="1:8" x14ac:dyDescent="0.25">
      <c r="A3526" s="23">
        <v>504064285</v>
      </c>
      <c r="B3526" s="23" t="s">
        <v>48</v>
      </c>
      <c r="C3526" s="24">
        <v>44088</v>
      </c>
      <c r="D3526" s="23" t="s">
        <v>1056</v>
      </c>
      <c r="E3526" s="24">
        <v>44123</v>
      </c>
      <c r="F3526" s="23">
        <v>40</v>
      </c>
      <c r="G3526" s="23">
        <v>0</v>
      </c>
      <c r="H3526" s="25"/>
    </row>
    <row r="3527" spans="1:8" x14ac:dyDescent="0.25">
      <c r="A3527" s="23">
        <v>504351882</v>
      </c>
      <c r="B3527" s="23" t="s">
        <v>48</v>
      </c>
      <c r="C3527" s="24">
        <v>44088</v>
      </c>
      <c r="D3527" s="23" t="s">
        <v>1056</v>
      </c>
      <c r="E3527" s="24">
        <v>44123</v>
      </c>
      <c r="F3527" s="23">
        <v>100</v>
      </c>
      <c r="G3527" s="23">
        <v>0</v>
      </c>
      <c r="H3527" s="25"/>
    </row>
    <row r="3528" spans="1:8" x14ac:dyDescent="0.25">
      <c r="A3528" s="23">
        <v>504341194</v>
      </c>
      <c r="B3528" s="23" t="s">
        <v>48</v>
      </c>
      <c r="C3528" s="24">
        <v>44088</v>
      </c>
      <c r="D3528" s="23" t="s">
        <v>1056</v>
      </c>
      <c r="E3528" s="24">
        <v>44123</v>
      </c>
      <c r="F3528" s="23">
        <v>150</v>
      </c>
      <c r="G3528" s="23">
        <v>0</v>
      </c>
      <c r="H3528" s="25"/>
    </row>
    <row r="3529" spans="1:8" x14ac:dyDescent="0.25">
      <c r="A3529" s="23">
        <v>5801680759</v>
      </c>
      <c r="B3529" s="23" t="s">
        <v>48</v>
      </c>
      <c r="C3529" s="24">
        <v>44088</v>
      </c>
      <c r="D3529" s="23" t="s">
        <v>1056</v>
      </c>
      <c r="E3529" s="24">
        <v>44123</v>
      </c>
      <c r="F3529" s="23">
        <v>5</v>
      </c>
      <c r="G3529" s="23">
        <v>0</v>
      </c>
      <c r="H3529" s="25"/>
    </row>
    <row r="3530" spans="1:8" x14ac:dyDescent="0.25">
      <c r="A3530" s="23">
        <v>5801472223</v>
      </c>
      <c r="B3530" s="23" t="s">
        <v>48</v>
      </c>
      <c r="C3530" s="24">
        <v>44088</v>
      </c>
      <c r="D3530" s="23" t="s">
        <v>1056</v>
      </c>
      <c r="E3530" s="24">
        <v>44123</v>
      </c>
      <c r="F3530" s="23">
        <v>480</v>
      </c>
      <c r="G3530" s="23">
        <v>0</v>
      </c>
      <c r="H3530" s="25"/>
    </row>
    <row r="3531" spans="1:8" x14ac:dyDescent="0.25">
      <c r="A3531" s="23">
        <v>4891179</v>
      </c>
      <c r="B3531" s="23" t="s">
        <v>48</v>
      </c>
      <c r="C3531" s="24">
        <v>44088</v>
      </c>
      <c r="D3531" s="23" t="s">
        <v>1057</v>
      </c>
      <c r="E3531" s="24">
        <v>44089</v>
      </c>
      <c r="F3531" s="23">
        <v>80</v>
      </c>
      <c r="G3531" s="23"/>
      <c r="H3531" s="25"/>
    </row>
    <row r="3532" spans="1:8" x14ac:dyDescent="0.25">
      <c r="A3532" s="23" t="s">
        <v>1058</v>
      </c>
      <c r="B3532" s="23" t="s">
        <v>1059</v>
      </c>
      <c r="C3532" s="24">
        <v>44089</v>
      </c>
      <c r="D3532" s="23" t="s">
        <v>1060</v>
      </c>
      <c r="E3532" s="24">
        <v>44104</v>
      </c>
      <c r="F3532" s="23">
        <v>2400</v>
      </c>
      <c r="G3532" s="23"/>
      <c r="H3532" s="25"/>
    </row>
    <row r="3533" spans="1:8" x14ac:dyDescent="0.25">
      <c r="A3533" s="23">
        <v>5801925563</v>
      </c>
      <c r="B3533" s="23" t="s">
        <v>48</v>
      </c>
      <c r="C3533" s="24">
        <v>44089</v>
      </c>
      <c r="D3533" s="23" t="s">
        <v>1061</v>
      </c>
      <c r="E3533" s="24">
        <v>44089</v>
      </c>
      <c r="F3533" s="23">
        <v>25</v>
      </c>
      <c r="G3533" s="23"/>
      <c r="H3533" s="25"/>
    </row>
    <row r="3534" spans="1:8" x14ac:dyDescent="0.25">
      <c r="A3534" s="23">
        <v>504340177</v>
      </c>
      <c r="B3534" s="23" t="s">
        <v>48</v>
      </c>
      <c r="C3534" s="24">
        <v>44089</v>
      </c>
      <c r="D3534" s="23" t="s">
        <v>1061</v>
      </c>
      <c r="E3534" s="24">
        <v>44089</v>
      </c>
      <c r="F3534" s="23">
        <v>5</v>
      </c>
      <c r="G3534" s="23"/>
      <c r="H3534" s="25"/>
    </row>
    <row r="3535" spans="1:8" x14ac:dyDescent="0.25">
      <c r="A3535" s="23">
        <v>16875173</v>
      </c>
      <c r="B3535" s="23" t="s">
        <v>48</v>
      </c>
      <c r="C3535" s="24">
        <v>44089</v>
      </c>
      <c r="D3535" s="23" t="s">
        <v>1062</v>
      </c>
      <c r="E3535" s="24">
        <v>44124</v>
      </c>
      <c r="F3535" s="23">
        <v>40</v>
      </c>
      <c r="G3535" s="23">
        <v>0</v>
      </c>
      <c r="H3535" s="25"/>
    </row>
    <row r="3536" spans="1:8" x14ac:dyDescent="0.25">
      <c r="A3536" s="23">
        <v>110683760</v>
      </c>
      <c r="B3536" s="23" t="s">
        <v>61</v>
      </c>
      <c r="C3536" s="24">
        <v>44089</v>
      </c>
      <c r="D3536" s="23" t="s">
        <v>1063</v>
      </c>
      <c r="E3536" s="24">
        <v>44092</v>
      </c>
      <c r="F3536" s="23">
        <v>200</v>
      </c>
      <c r="G3536" s="23">
        <v>0</v>
      </c>
      <c r="H3536" s="25"/>
    </row>
    <row r="3537" spans="1:8" x14ac:dyDescent="0.25">
      <c r="A3537" s="23">
        <v>98484659</v>
      </c>
      <c r="B3537" s="23" t="s">
        <v>48</v>
      </c>
      <c r="C3537" s="24">
        <v>44089</v>
      </c>
      <c r="D3537" s="23" t="s">
        <v>1062</v>
      </c>
      <c r="E3537" s="24">
        <v>44124</v>
      </c>
      <c r="F3537" s="23">
        <v>300</v>
      </c>
      <c r="G3537" s="23">
        <v>0</v>
      </c>
      <c r="H3537" s="25"/>
    </row>
    <row r="3538" spans="1:8" x14ac:dyDescent="0.25">
      <c r="A3538" s="23">
        <v>504389819</v>
      </c>
      <c r="B3538" s="23" t="s">
        <v>805</v>
      </c>
      <c r="C3538" s="24">
        <v>44089</v>
      </c>
      <c r="D3538" s="23" t="s">
        <v>1064</v>
      </c>
      <c r="E3538" s="24">
        <v>44110</v>
      </c>
      <c r="F3538" s="23">
        <v>3900</v>
      </c>
      <c r="G3538" s="23">
        <v>0</v>
      </c>
      <c r="H3538" s="25"/>
    </row>
    <row r="3539" spans="1:8" x14ac:dyDescent="0.25">
      <c r="A3539" s="23">
        <v>5801662040</v>
      </c>
      <c r="B3539" s="23" t="s">
        <v>982</v>
      </c>
      <c r="C3539" s="24">
        <v>44089</v>
      </c>
      <c r="D3539" s="23" t="s">
        <v>1065</v>
      </c>
      <c r="E3539" s="24">
        <v>44110</v>
      </c>
      <c r="F3539" s="23">
        <v>500</v>
      </c>
      <c r="G3539" s="23">
        <v>0</v>
      </c>
      <c r="H3539" s="25"/>
    </row>
    <row r="3540" spans="1:8" x14ac:dyDescent="0.25">
      <c r="A3540" s="23">
        <v>504042684</v>
      </c>
      <c r="B3540" s="23" t="s">
        <v>690</v>
      </c>
      <c r="C3540" s="24">
        <v>44089</v>
      </c>
      <c r="D3540" s="23" t="s">
        <v>1066</v>
      </c>
      <c r="E3540" s="24">
        <v>44089</v>
      </c>
      <c r="F3540" s="23">
        <v>206</v>
      </c>
      <c r="G3540" s="23">
        <v>49</v>
      </c>
      <c r="H3540" s="25"/>
    </row>
    <row r="3541" spans="1:8" x14ac:dyDescent="0.25">
      <c r="A3541" s="23">
        <v>5801592491</v>
      </c>
      <c r="B3541" s="23" t="s">
        <v>690</v>
      </c>
      <c r="C3541" s="24">
        <v>44089</v>
      </c>
      <c r="D3541" s="23" t="s">
        <v>1066</v>
      </c>
      <c r="E3541" s="24">
        <v>44089</v>
      </c>
      <c r="F3541" s="23">
        <v>1</v>
      </c>
      <c r="G3541" s="23"/>
      <c r="H3541" s="25"/>
    </row>
    <row r="3542" spans="1:8" x14ac:dyDescent="0.25">
      <c r="A3542" s="23">
        <v>5801932928</v>
      </c>
      <c r="B3542" s="23" t="s">
        <v>690</v>
      </c>
      <c r="C3542" s="24">
        <v>44089</v>
      </c>
      <c r="D3542" s="23" t="s">
        <v>1066</v>
      </c>
      <c r="E3542" s="24">
        <v>44089</v>
      </c>
      <c r="F3542" s="23">
        <v>4</v>
      </c>
      <c r="G3542" s="23"/>
      <c r="H3542" s="25"/>
    </row>
    <row r="3543" spans="1:8" x14ac:dyDescent="0.25">
      <c r="A3543" s="23">
        <v>504376530</v>
      </c>
      <c r="B3543" s="23" t="s">
        <v>690</v>
      </c>
      <c r="C3543" s="24">
        <v>44089</v>
      </c>
      <c r="D3543" s="23" t="s">
        <v>1066</v>
      </c>
      <c r="E3543" s="24">
        <v>44089</v>
      </c>
      <c r="F3543" s="23">
        <v>3</v>
      </c>
      <c r="G3543" s="23"/>
      <c r="H3543" s="25"/>
    </row>
    <row r="3544" spans="1:8" x14ac:dyDescent="0.25">
      <c r="A3544" s="23">
        <v>500054903</v>
      </c>
      <c r="B3544" s="23" t="s">
        <v>690</v>
      </c>
      <c r="C3544" s="24">
        <v>44089</v>
      </c>
      <c r="D3544" s="23" t="s">
        <v>1067</v>
      </c>
      <c r="E3544" s="24">
        <v>44089</v>
      </c>
      <c r="F3544" s="23">
        <v>150</v>
      </c>
      <c r="G3544" s="23"/>
      <c r="H3544" s="25"/>
    </row>
    <row r="3545" spans="1:8" x14ac:dyDescent="0.25">
      <c r="A3545" s="23">
        <v>500054902</v>
      </c>
      <c r="B3545" s="23" t="s">
        <v>690</v>
      </c>
      <c r="C3545" s="24">
        <v>44089</v>
      </c>
      <c r="D3545" s="23" t="s">
        <v>1067</v>
      </c>
      <c r="E3545" s="24">
        <v>44089</v>
      </c>
      <c r="F3545" s="23">
        <v>150</v>
      </c>
      <c r="G3545" s="23"/>
      <c r="H3545" s="25"/>
    </row>
    <row r="3546" spans="1:8" x14ac:dyDescent="0.25">
      <c r="A3546" s="23">
        <v>2996969</v>
      </c>
      <c r="B3546" s="23" t="s">
        <v>48</v>
      </c>
      <c r="C3546" s="24">
        <v>44090</v>
      </c>
      <c r="D3546" s="23" t="s">
        <v>1068</v>
      </c>
      <c r="E3546" s="24">
        <v>44125</v>
      </c>
      <c r="F3546" s="23">
        <v>155</v>
      </c>
      <c r="G3546" s="23">
        <v>0</v>
      </c>
      <c r="H3546" s="25"/>
    </row>
    <row r="3547" spans="1:8" x14ac:dyDescent="0.25">
      <c r="A3547" s="23">
        <v>4899079</v>
      </c>
      <c r="B3547" s="23" t="s">
        <v>805</v>
      </c>
      <c r="C3547" s="24">
        <v>44090</v>
      </c>
      <c r="D3547" s="23" t="s">
        <v>1069</v>
      </c>
      <c r="E3547" s="24">
        <v>44090</v>
      </c>
      <c r="F3547" s="23">
        <v>4500</v>
      </c>
      <c r="G3547" s="23">
        <v>0</v>
      </c>
      <c r="H3547" s="25"/>
    </row>
    <row r="3548" spans="1:8" x14ac:dyDescent="0.25">
      <c r="A3548" s="23">
        <v>2996590</v>
      </c>
      <c r="B3548" s="23" t="s">
        <v>48</v>
      </c>
      <c r="C3548" s="24">
        <v>44090</v>
      </c>
      <c r="D3548" s="23" t="s">
        <v>1068</v>
      </c>
      <c r="E3548" s="24">
        <v>44125</v>
      </c>
      <c r="F3548" s="23">
        <v>38</v>
      </c>
      <c r="G3548" s="23">
        <v>38</v>
      </c>
      <c r="H3548" s="25"/>
    </row>
    <row r="3549" spans="1:8" x14ac:dyDescent="0.25">
      <c r="A3549" s="23">
        <v>16585925</v>
      </c>
      <c r="B3549" s="23" t="s">
        <v>805</v>
      </c>
      <c r="C3549" s="24">
        <v>44090</v>
      </c>
      <c r="D3549" s="23" t="s">
        <v>1069</v>
      </c>
      <c r="E3549" s="24">
        <v>44099</v>
      </c>
      <c r="F3549" s="23">
        <v>3900</v>
      </c>
      <c r="G3549" s="23">
        <v>0</v>
      </c>
      <c r="H3549" s="25"/>
    </row>
    <row r="3550" spans="1:8" x14ac:dyDescent="0.25">
      <c r="A3550" s="23">
        <v>16290334</v>
      </c>
      <c r="B3550" s="23" t="s">
        <v>48</v>
      </c>
      <c r="C3550" s="24">
        <v>44090</v>
      </c>
      <c r="D3550" s="23" t="s">
        <v>1068</v>
      </c>
      <c r="E3550" s="24">
        <v>44125</v>
      </c>
      <c r="F3550" s="23">
        <v>360</v>
      </c>
      <c r="G3550" s="23">
        <v>0</v>
      </c>
      <c r="H3550" s="25"/>
    </row>
    <row r="3551" spans="1:8" x14ac:dyDescent="0.25">
      <c r="A3551" s="23">
        <v>17292281</v>
      </c>
      <c r="B3551" s="23" t="s">
        <v>48</v>
      </c>
      <c r="C3551" s="24">
        <v>44090</v>
      </c>
      <c r="D3551" s="23" t="s">
        <v>1068</v>
      </c>
      <c r="E3551" s="24">
        <v>44125</v>
      </c>
      <c r="F3551" s="23">
        <v>200</v>
      </c>
      <c r="G3551" s="23">
        <v>0</v>
      </c>
      <c r="H3551" s="25"/>
    </row>
    <row r="3552" spans="1:8" x14ac:dyDescent="0.25">
      <c r="A3552" s="23">
        <v>17283181</v>
      </c>
      <c r="B3552" s="23" t="s">
        <v>48</v>
      </c>
      <c r="C3552" s="24">
        <v>44090</v>
      </c>
      <c r="D3552" s="23" t="s">
        <v>1068</v>
      </c>
      <c r="E3552" s="24">
        <v>44125</v>
      </c>
      <c r="F3552" s="23">
        <v>25</v>
      </c>
      <c r="G3552" s="23">
        <v>25</v>
      </c>
      <c r="H3552" s="25"/>
    </row>
    <row r="3553" spans="1:8" x14ac:dyDescent="0.25">
      <c r="A3553" s="23">
        <v>17316992</v>
      </c>
      <c r="B3553" s="23" t="s">
        <v>48</v>
      </c>
      <c r="C3553" s="24">
        <v>44090</v>
      </c>
      <c r="D3553" s="23" t="s">
        <v>1068</v>
      </c>
      <c r="E3553" s="24">
        <v>44125</v>
      </c>
      <c r="F3553" s="23">
        <v>30</v>
      </c>
      <c r="G3553" s="23">
        <v>0</v>
      </c>
      <c r="H3553" s="25"/>
    </row>
    <row r="3554" spans="1:8" x14ac:dyDescent="0.25">
      <c r="A3554" s="23">
        <v>18137525</v>
      </c>
      <c r="B3554" s="23" t="s">
        <v>805</v>
      </c>
      <c r="C3554" s="24">
        <v>44090</v>
      </c>
      <c r="D3554" s="23" t="s">
        <v>1069</v>
      </c>
      <c r="E3554" s="24">
        <v>44090</v>
      </c>
      <c r="F3554" s="23">
        <v>11200</v>
      </c>
      <c r="G3554" s="23">
        <v>0</v>
      </c>
      <c r="H3554" s="25"/>
    </row>
    <row r="3555" spans="1:8" x14ac:dyDescent="0.25">
      <c r="A3555" s="23">
        <v>98484659</v>
      </c>
      <c r="B3555" s="23" t="s">
        <v>48</v>
      </c>
      <c r="C3555" s="24">
        <v>44090</v>
      </c>
      <c r="D3555" s="23" t="s">
        <v>1068</v>
      </c>
      <c r="E3555" s="24">
        <v>44125</v>
      </c>
      <c r="F3555" s="23">
        <v>300</v>
      </c>
      <c r="G3555" s="23">
        <v>0</v>
      </c>
      <c r="H3555" s="25"/>
    </row>
    <row r="3556" spans="1:8" x14ac:dyDescent="0.25">
      <c r="A3556" s="23">
        <v>98474305</v>
      </c>
      <c r="B3556" s="23" t="s">
        <v>48</v>
      </c>
      <c r="C3556" s="24">
        <v>44090</v>
      </c>
      <c r="D3556" s="23" t="s">
        <v>1068</v>
      </c>
      <c r="E3556" s="24">
        <v>44125</v>
      </c>
      <c r="F3556" s="23">
        <v>560</v>
      </c>
      <c r="G3556" s="23">
        <v>0</v>
      </c>
      <c r="H3556" s="25"/>
    </row>
    <row r="3557" spans="1:8" x14ac:dyDescent="0.25">
      <c r="A3557" s="23">
        <v>4971380003</v>
      </c>
      <c r="B3557" s="23" t="s">
        <v>1048</v>
      </c>
      <c r="C3557" s="24">
        <v>44090</v>
      </c>
      <c r="D3557" s="23" t="s">
        <v>1070</v>
      </c>
      <c r="E3557" s="24">
        <v>44111</v>
      </c>
      <c r="F3557" s="23">
        <v>50</v>
      </c>
      <c r="G3557" s="23">
        <v>0</v>
      </c>
      <c r="H3557" s="25"/>
    </row>
    <row r="3558" spans="1:8" x14ac:dyDescent="0.25">
      <c r="A3558" s="23">
        <v>500390920</v>
      </c>
      <c r="B3558" s="23" t="s">
        <v>48</v>
      </c>
      <c r="C3558" s="24">
        <v>44090</v>
      </c>
      <c r="D3558" s="23" t="s">
        <v>1068</v>
      </c>
      <c r="E3558" s="24">
        <v>44125</v>
      </c>
      <c r="F3558" s="23">
        <v>720</v>
      </c>
      <c r="G3558" s="23">
        <v>0</v>
      </c>
      <c r="H3558" s="25"/>
    </row>
    <row r="3559" spans="1:8" x14ac:dyDescent="0.25">
      <c r="A3559" s="23">
        <v>504087365</v>
      </c>
      <c r="B3559" s="23" t="s">
        <v>48</v>
      </c>
      <c r="C3559" s="24">
        <v>44090</v>
      </c>
      <c r="D3559" s="23" t="s">
        <v>1068</v>
      </c>
      <c r="E3559" s="24">
        <v>44125</v>
      </c>
      <c r="F3559" s="23">
        <v>600</v>
      </c>
      <c r="G3559" s="23">
        <v>0</v>
      </c>
      <c r="H3559" s="25"/>
    </row>
    <row r="3560" spans="1:8" x14ac:dyDescent="0.25">
      <c r="A3560" s="23">
        <v>504325903</v>
      </c>
      <c r="B3560" s="23" t="s">
        <v>48</v>
      </c>
      <c r="C3560" s="24">
        <v>44090</v>
      </c>
      <c r="D3560" s="23" t="s">
        <v>1068</v>
      </c>
      <c r="E3560" s="24">
        <v>44125</v>
      </c>
      <c r="F3560" s="23">
        <v>300</v>
      </c>
      <c r="G3560" s="23">
        <v>0</v>
      </c>
      <c r="H3560" s="25"/>
    </row>
    <row r="3561" spans="1:8" x14ac:dyDescent="0.25">
      <c r="A3561" s="23">
        <v>504135161</v>
      </c>
      <c r="B3561" s="23" t="s">
        <v>48</v>
      </c>
      <c r="C3561" s="24">
        <v>44090</v>
      </c>
      <c r="D3561" s="23" t="s">
        <v>1068</v>
      </c>
      <c r="E3561" s="24">
        <v>44125</v>
      </c>
      <c r="F3561" s="23">
        <v>240</v>
      </c>
      <c r="G3561" s="23">
        <v>0</v>
      </c>
      <c r="H3561" s="25"/>
    </row>
    <row r="3562" spans="1:8" x14ac:dyDescent="0.25">
      <c r="A3562" s="23">
        <v>5801484364</v>
      </c>
      <c r="B3562" s="23" t="s">
        <v>48</v>
      </c>
      <c r="C3562" s="24">
        <v>44090</v>
      </c>
      <c r="D3562" s="23" t="s">
        <v>1068</v>
      </c>
      <c r="E3562" s="24">
        <v>44125</v>
      </c>
      <c r="F3562" s="23">
        <v>300</v>
      </c>
      <c r="G3562" s="23">
        <v>0</v>
      </c>
      <c r="H3562" s="25"/>
    </row>
    <row r="3563" spans="1:8" x14ac:dyDescent="0.25">
      <c r="A3563" s="23">
        <v>504049754</v>
      </c>
      <c r="B3563" s="23" t="s">
        <v>48</v>
      </c>
      <c r="C3563" s="24">
        <v>44090</v>
      </c>
      <c r="D3563" s="23" t="s">
        <v>1068</v>
      </c>
      <c r="E3563" s="24">
        <v>44125</v>
      </c>
      <c r="F3563" s="23">
        <v>100</v>
      </c>
      <c r="G3563" s="23"/>
      <c r="H3563" s="25"/>
    </row>
    <row r="3564" spans="1:8" x14ac:dyDescent="0.25">
      <c r="A3564" s="23">
        <v>42559145</v>
      </c>
      <c r="B3564" s="23" t="s">
        <v>48</v>
      </c>
      <c r="C3564" s="24">
        <v>44090</v>
      </c>
      <c r="D3564" s="23" t="s">
        <v>1071</v>
      </c>
      <c r="E3564" s="24">
        <v>44090</v>
      </c>
      <c r="F3564" s="23">
        <v>2</v>
      </c>
      <c r="G3564" s="23">
        <v>1</v>
      </c>
      <c r="H3564" s="25"/>
    </row>
    <row r="3565" spans="1:8" x14ac:dyDescent="0.25">
      <c r="A3565" s="23">
        <v>5801592491</v>
      </c>
      <c r="B3565" s="23" t="s">
        <v>48</v>
      </c>
      <c r="C3565" s="24">
        <v>44090</v>
      </c>
      <c r="D3565" s="23" t="s">
        <v>1072</v>
      </c>
      <c r="E3565" s="24">
        <v>44090</v>
      </c>
      <c r="F3565" s="23">
        <v>1</v>
      </c>
      <c r="G3565" s="23">
        <v>0</v>
      </c>
      <c r="H3565" s="25"/>
    </row>
    <row r="3566" spans="1:8" x14ac:dyDescent="0.25">
      <c r="A3566" s="23">
        <v>17288480</v>
      </c>
      <c r="B3566" s="23" t="s">
        <v>48</v>
      </c>
      <c r="C3566" s="24">
        <v>44091</v>
      </c>
      <c r="D3566" s="23" t="s">
        <v>1073</v>
      </c>
      <c r="E3566" s="24">
        <v>44126</v>
      </c>
      <c r="F3566" s="23">
        <v>400</v>
      </c>
      <c r="G3566" s="23">
        <v>0</v>
      </c>
      <c r="H3566" s="25"/>
    </row>
    <row r="3567" spans="1:8" x14ac:dyDescent="0.25">
      <c r="A3567" s="23">
        <v>4895219</v>
      </c>
      <c r="B3567" s="23" t="s">
        <v>48</v>
      </c>
      <c r="C3567" s="24">
        <v>44091</v>
      </c>
      <c r="D3567" s="23" t="s">
        <v>1073</v>
      </c>
      <c r="E3567" s="24">
        <v>44126</v>
      </c>
      <c r="F3567" s="23">
        <v>1155</v>
      </c>
      <c r="G3567" s="23">
        <v>0</v>
      </c>
      <c r="H3567" s="25"/>
    </row>
    <row r="3568" spans="1:8" x14ac:dyDescent="0.25">
      <c r="A3568" s="23">
        <v>16587026</v>
      </c>
      <c r="B3568" s="23" t="s">
        <v>48</v>
      </c>
      <c r="C3568" s="24">
        <v>44091</v>
      </c>
      <c r="D3568" s="23" t="s">
        <v>1073</v>
      </c>
      <c r="E3568" s="24">
        <v>44126</v>
      </c>
      <c r="F3568" s="23">
        <v>310</v>
      </c>
      <c r="G3568" s="23">
        <v>310</v>
      </c>
      <c r="H3568" s="25"/>
    </row>
    <row r="3569" spans="1:8" x14ac:dyDescent="0.25">
      <c r="A3569" s="23">
        <v>98484659</v>
      </c>
      <c r="B3569" s="23" t="s">
        <v>48</v>
      </c>
      <c r="C3569" s="24">
        <v>44091</v>
      </c>
      <c r="D3569" s="23" t="s">
        <v>1073</v>
      </c>
      <c r="E3569" s="24">
        <v>44126</v>
      </c>
      <c r="F3569" s="23">
        <v>300</v>
      </c>
      <c r="G3569" s="23">
        <v>0</v>
      </c>
      <c r="H3569" s="25"/>
    </row>
    <row r="3570" spans="1:8" x14ac:dyDescent="0.25">
      <c r="A3570" s="23">
        <v>18138424</v>
      </c>
      <c r="B3570" s="23" t="s">
        <v>48</v>
      </c>
      <c r="C3570" s="24">
        <v>44091</v>
      </c>
      <c r="D3570" s="23" t="s">
        <v>1073</v>
      </c>
      <c r="E3570" s="24">
        <v>44126</v>
      </c>
      <c r="F3570" s="23">
        <v>2320</v>
      </c>
      <c r="G3570" s="23">
        <v>0</v>
      </c>
      <c r="H3570" s="25"/>
    </row>
    <row r="3571" spans="1:8" x14ac:dyDescent="0.25">
      <c r="A3571" s="23">
        <v>17288881</v>
      </c>
      <c r="B3571" s="23" t="s">
        <v>48</v>
      </c>
      <c r="C3571" s="24">
        <v>44091</v>
      </c>
      <c r="D3571" s="23" t="s">
        <v>1073</v>
      </c>
      <c r="E3571" s="24">
        <v>44126</v>
      </c>
      <c r="F3571" s="23">
        <v>300</v>
      </c>
      <c r="G3571" s="23">
        <v>300</v>
      </c>
      <c r="H3571" s="25"/>
    </row>
    <row r="3572" spans="1:8" x14ac:dyDescent="0.25">
      <c r="A3572" s="23">
        <v>99443210</v>
      </c>
      <c r="B3572" s="23" t="s">
        <v>818</v>
      </c>
      <c r="C3572" s="24">
        <v>44091</v>
      </c>
      <c r="D3572" s="23" t="s">
        <v>1074</v>
      </c>
      <c r="E3572" s="24">
        <v>44112</v>
      </c>
      <c r="F3572" s="23">
        <v>7200</v>
      </c>
      <c r="G3572" s="23">
        <v>0</v>
      </c>
      <c r="H3572" s="25"/>
    </row>
    <row r="3573" spans="1:8" x14ac:dyDescent="0.25">
      <c r="A3573" s="23">
        <v>504059000</v>
      </c>
      <c r="B3573" s="23" t="s">
        <v>48</v>
      </c>
      <c r="C3573" s="24">
        <v>44091</v>
      </c>
      <c r="D3573" s="23" t="s">
        <v>1073</v>
      </c>
      <c r="E3573" s="24">
        <v>44126</v>
      </c>
      <c r="F3573" s="23">
        <v>40</v>
      </c>
      <c r="G3573" s="23">
        <v>0</v>
      </c>
      <c r="H3573" s="25"/>
    </row>
    <row r="3574" spans="1:8" x14ac:dyDescent="0.25">
      <c r="A3574" s="23">
        <v>5801559697</v>
      </c>
      <c r="B3574" s="23" t="s">
        <v>709</v>
      </c>
      <c r="C3574" s="24">
        <v>44091</v>
      </c>
      <c r="D3574" s="23" t="s">
        <v>1075</v>
      </c>
      <c r="E3574" s="24">
        <v>44112</v>
      </c>
      <c r="F3574" s="23">
        <v>120</v>
      </c>
      <c r="G3574" s="23">
        <v>0</v>
      </c>
      <c r="H3574" s="25"/>
    </row>
    <row r="3575" spans="1:8" x14ac:dyDescent="0.25">
      <c r="A3575" s="23">
        <v>5801828579</v>
      </c>
      <c r="B3575" s="23" t="s">
        <v>48</v>
      </c>
      <c r="C3575" s="24">
        <v>44091</v>
      </c>
      <c r="D3575" s="23" t="s">
        <v>1073</v>
      </c>
      <c r="E3575" s="24">
        <v>44126</v>
      </c>
      <c r="F3575" s="23">
        <v>280</v>
      </c>
      <c r="G3575" s="23">
        <v>0</v>
      </c>
      <c r="H3575" s="25"/>
    </row>
    <row r="3576" spans="1:8" x14ac:dyDescent="0.25">
      <c r="A3576" s="23">
        <v>5801418588</v>
      </c>
      <c r="B3576" s="23" t="s">
        <v>48</v>
      </c>
      <c r="C3576" s="24">
        <v>44091</v>
      </c>
      <c r="D3576" s="23" t="s">
        <v>1073</v>
      </c>
      <c r="E3576" s="24">
        <v>44126</v>
      </c>
      <c r="F3576" s="23">
        <v>8</v>
      </c>
      <c r="G3576" s="23">
        <v>0</v>
      </c>
      <c r="H3576" s="25"/>
    </row>
    <row r="3577" spans="1:8" x14ac:dyDescent="0.25">
      <c r="A3577" s="23">
        <v>5801897396</v>
      </c>
      <c r="B3577" s="23" t="s">
        <v>48</v>
      </c>
      <c r="C3577" s="24">
        <v>44091</v>
      </c>
      <c r="D3577" s="23" t="s">
        <v>1073</v>
      </c>
      <c r="E3577" s="24">
        <v>44126</v>
      </c>
      <c r="F3577" s="23">
        <v>50</v>
      </c>
      <c r="G3577" s="23">
        <v>0</v>
      </c>
      <c r="H3577" s="25"/>
    </row>
    <row r="3578" spans="1:8" x14ac:dyDescent="0.25">
      <c r="A3578" s="23">
        <v>84344105</v>
      </c>
      <c r="B3578" s="23" t="s">
        <v>61</v>
      </c>
      <c r="C3578" s="24">
        <v>44091</v>
      </c>
      <c r="D3578" s="23" t="s">
        <v>1076</v>
      </c>
      <c r="E3578" s="24">
        <v>44096</v>
      </c>
      <c r="F3578" s="23">
        <v>4</v>
      </c>
      <c r="G3578" s="23">
        <v>1</v>
      </c>
      <c r="H3578" s="25"/>
    </row>
    <row r="3579" spans="1:8" x14ac:dyDescent="0.25">
      <c r="A3579" s="23">
        <v>5802723240</v>
      </c>
      <c r="B3579" s="23" t="s">
        <v>48</v>
      </c>
      <c r="C3579" s="24">
        <v>44091</v>
      </c>
      <c r="D3579" s="23" t="s">
        <v>1073</v>
      </c>
      <c r="E3579" s="24">
        <v>44126</v>
      </c>
      <c r="F3579" s="23">
        <v>200</v>
      </c>
      <c r="G3579" s="23"/>
      <c r="H3579" s="25"/>
    </row>
    <row r="3580" spans="1:8" x14ac:dyDescent="0.25">
      <c r="A3580" s="23">
        <v>2996968</v>
      </c>
      <c r="B3580" s="23" t="s">
        <v>48</v>
      </c>
      <c r="C3580" s="24">
        <v>44095</v>
      </c>
      <c r="D3580" s="23" t="s">
        <v>1077</v>
      </c>
      <c r="E3580" s="24">
        <v>44130</v>
      </c>
      <c r="F3580" s="23">
        <v>294</v>
      </c>
      <c r="G3580" s="23">
        <v>0</v>
      </c>
      <c r="H3580" s="25"/>
    </row>
    <row r="3581" spans="1:8" x14ac:dyDescent="0.25">
      <c r="A3581" s="23">
        <v>17284781</v>
      </c>
      <c r="B3581" s="23" t="s">
        <v>48</v>
      </c>
      <c r="C3581" s="24">
        <v>44095</v>
      </c>
      <c r="D3581" s="23" t="s">
        <v>1077</v>
      </c>
      <c r="E3581" s="24">
        <v>44130</v>
      </c>
      <c r="F3581" s="23">
        <v>360</v>
      </c>
      <c r="G3581" s="23">
        <v>0</v>
      </c>
      <c r="H3581" s="25"/>
    </row>
    <row r="3582" spans="1:8" x14ac:dyDescent="0.25">
      <c r="A3582" s="23">
        <v>16693924</v>
      </c>
      <c r="B3582" s="23" t="s">
        <v>48</v>
      </c>
      <c r="C3582" s="24">
        <v>44095</v>
      </c>
      <c r="D3582" s="23" t="s">
        <v>1077</v>
      </c>
      <c r="E3582" s="24">
        <v>44130</v>
      </c>
      <c r="F3582" s="23">
        <v>180</v>
      </c>
      <c r="G3582" s="23">
        <v>0</v>
      </c>
      <c r="H3582" s="25"/>
    </row>
    <row r="3583" spans="1:8" x14ac:dyDescent="0.25">
      <c r="A3583" s="23">
        <v>4891209</v>
      </c>
      <c r="B3583" s="23" t="s">
        <v>48</v>
      </c>
      <c r="C3583" s="24">
        <v>44095</v>
      </c>
      <c r="D3583" s="23" t="s">
        <v>1077</v>
      </c>
      <c r="E3583" s="24">
        <v>44130</v>
      </c>
      <c r="F3583" s="23">
        <v>355</v>
      </c>
      <c r="G3583" s="23">
        <v>0</v>
      </c>
      <c r="H3583" s="25"/>
    </row>
    <row r="3584" spans="1:8" x14ac:dyDescent="0.25">
      <c r="A3584" s="23">
        <v>17290081</v>
      </c>
      <c r="B3584" s="23" t="s">
        <v>48</v>
      </c>
      <c r="C3584" s="24">
        <v>44095</v>
      </c>
      <c r="D3584" s="23" t="s">
        <v>1077</v>
      </c>
      <c r="E3584" s="24">
        <v>44130</v>
      </c>
      <c r="F3584" s="23">
        <v>100</v>
      </c>
      <c r="G3584" s="23">
        <v>0</v>
      </c>
      <c r="H3584" s="25"/>
    </row>
    <row r="3585" spans="1:8" x14ac:dyDescent="0.25">
      <c r="A3585" s="23">
        <v>17285681</v>
      </c>
      <c r="B3585" s="23" t="s">
        <v>48</v>
      </c>
      <c r="C3585" s="24">
        <v>44095</v>
      </c>
      <c r="D3585" s="23" t="s">
        <v>1077</v>
      </c>
      <c r="E3585" s="24">
        <v>44130</v>
      </c>
      <c r="F3585" s="23">
        <v>430</v>
      </c>
      <c r="G3585" s="23">
        <v>0</v>
      </c>
      <c r="H3585" s="25"/>
    </row>
    <row r="3586" spans="1:8" x14ac:dyDescent="0.25">
      <c r="A3586" s="23">
        <v>17751680</v>
      </c>
      <c r="B3586" s="23" t="s">
        <v>48</v>
      </c>
      <c r="C3586" s="24">
        <v>44095</v>
      </c>
      <c r="D3586" s="23" t="s">
        <v>1077</v>
      </c>
      <c r="E3586" s="24">
        <v>44130</v>
      </c>
      <c r="F3586" s="23">
        <v>300</v>
      </c>
      <c r="G3586" s="23">
        <v>0</v>
      </c>
      <c r="H3586" s="25"/>
    </row>
    <row r="3587" spans="1:8" x14ac:dyDescent="0.25">
      <c r="A3587" s="23">
        <v>41031568</v>
      </c>
      <c r="B3587" s="23" t="s">
        <v>48</v>
      </c>
      <c r="C3587" s="24">
        <v>44095</v>
      </c>
      <c r="D3587" s="23" t="s">
        <v>1077</v>
      </c>
      <c r="E3587" s="24">
        <v>44130</v>
      </c>
      <c r="F3587" s="23">
        <v>80</v>
      </c>
      <c r="G3587" s="23">
        <v>80</v>
      </c>
      <c r="H3587" s="25"/>
    </row>
    <row r="3588" spans="1:8" x14ac:dyDescent="0.25">
      <c r="A3588" s="23">
        <v>42541851</v>
      </c>
      <c r="B3588" s="23" t="s">
        <v>48</v>
      </c>
      <c r="C3588" s="24">
        <v>44095</v>
      </c>
      <c r="D3588" s="23" t="s">
        <v>1077</v>
      </c>
      <c r="E3588" s="24">
        <v>44130</v>
      </c>
      <c r="F3588" s="23">
        <v>14</v>
      </c>
      <c r="G3588" s="23">
        <v>0</v>
      </c>
      <c r="H3588" s="25"/>
    </row>
    <row r="3589" spans="1:8" x14ac:dyDescent="0.25">
      <c r="A3589" s="23">
        <v>97104163</v>
      </c>
      <c r="B3589" s="23" t="s">
        <v>48</v>
      </c>
      <c r="C3589" s="24">
        <v>44095</v>
      </c>
      <c r="D3589" s="23" t="s">
        <v>1077</v>
      </c>
      <c r="E3589" s="24">
        <v>44130</v>
      </c>
      <c r="F3589" s="23">
        <v>10</v>
      </c>
      <c r="G3589" s="23">
        <v>0</v>
      </c>
      <c r="H3589" s="25"/>
    </row>
    <row r="3590" spans="1:8" x14ac:dyDescent="0.25">
      <c r="A3590" s="23">
        <v>98484659</v>
      </c>
      <c r="B3590" s="23" t="s">
        <v>48</v>
      </c>
      <c r="C3590" s="24">
        <v>44095</v>
      </c>
      <c r="D3590" s="23" t="s">
        <v>1077</v>
      </c>
      <c r="E3590" s="24">
        <v>44130</v>
      </c>
      <c r="F3590" s="23">
        <v>300</v>
      </c>
      <c r="G3590" s="23">
        <v>0</v>
      </c>
      <c r="H3590" s="25"/>
    </row>
    <row r="3591" spans="1:8" x14ac:dyDescent="0.25">
      <c r="A3591" s="23">
        <v>99452273</v>
      </c>
      <c r="B3591" s="23" t="s">
        <v>48</v>
      </c>
      <c r="C3591" s="24">
        <v>44095</v>
      </c>
      <c r="D3591" s="23" t="s">
        <v>1077</v>
      </c>
      <c r="E3591" s="24">
        <v>44130</v>
      </c>
      <c r="F3591" s="23">
        <v>295</v>
      </c>
      <c r="G3591" s="23">
        <v>0</v>
      </c>
      <c r="H3591" s="25"/>
    </row>
    <row r="3592" spans="1:8" x14ac:dyDescent="0.25">
      <c r="A3592" s="23">
        <v>99489022</v>
      </c>
      <c r="B3592" s="23" t="s">
        <v>48</v>
      </c>
      <c r="C3592" s="24">
        <v>44095</v>
      </c>
      <c r="D3592" s="23" t="s">
        <v>1077</v>
      </c>
      <c r="E3592" s="24">
        <v>44130</v>
      </c>
      <c r="F3592" s="23">
        <v>420</v>
      </c>
      <c r="G3592" s="23">
        <v>0</v>
      </c>
      <c r="H3592" s="25"/>
    </row>
    <row r="3593" spans="1:8" x14ac:dyDescent="0.25">
      <c r="A3593" s="23">
        <v>504016052</v>
      </c>
      <c r="B3593" s="23" t="s">
        <v>1078</v>
      </c>
      <c r="C3593" s="24">
        <v>44095</v>
      </c>
      <c r="D3593" s="23" t="s">
        <v>1079</v>
      </c>
      <c r="E3593" s="24">
        <v>44095</v>
      </c>
      <c r="F3593" s="23">
        <v>2440</v>
      </c>
      <c r="G3593" s="23">
        <v>0</v>
      </c>
      <c r="H3593" s="25"/>
    </row>
    <row r="3594" spans="1:8" x14ac:dyDescent="0.25">
      <c r="A3594" s="23">
        <v>504154202</v>
      </c>
      <c r="B3594" s="23" t="s">
        <v>48</v>
      </c>
      <c r="C3594" s="24">
        <v>44095</v>
      </c>
      <c r="D3594" s="23" t="s">
        <v>1077</v>
      </c>
      <c r="E3594" s="24">
        <v>44130</v>
      </c>
      <c r="F3594" s="23">
        <v>720</v>
      </c>
      <c r="G3594" s="23">
        <v>0</v>
      </c>
      <c r="H3594" s="25"/>
    </row>
    <row r="3595" spans="1:8" x14ac:dyDescent="0.25">
      <c r="A3595" s="23">
        <v>5801395344</v>
      </c>
      <c r="B3595" s="23" t="s">
        <v>48</v>
      </c>
      <c r="C3595" s="24">
        <v>44095</v>
      </c>
      <c r="D3595" s="23" t="s">
        <v>1077</v>
      </c>
      <c r="E3595" s="24">
        <v>44130</v>
      </c>
      <c r="F3595" s="23">
        <v>204</v>
      </c>
      <c r="G3595" s="23">
        <v>0</v>
      </c>
      <c r="H3595" s="25"/>
    </row>
    <row r="3596" spans="1:8" x14ac:dyDescent="0.25">
      <c r="A3596" s="23">
        <v>504124646</v>
      </c>
      <c r="B3596" s="23" t="s">
        <v>709</v>
      </c>
      <c r="C3596" s="24">
        <v>44095</v>
      </c>
      <c r="D3596" s="23" t="s">
        <v>1080</v>
      </c>
      <c r="E3596" s="24">
        <v>44095</v>
      </c>
      <c r="F3596" s="23">
        <v>1</v>
      </c>
      <c r="G3596" s="23"/>
      <c r="H3596" s="25"/>
    </row>
    <row r="3597" spans="1:8" x14ac:dyDescent="0.25">
      <c r="A3597" s="23">
        <v>99435001</v>
      </c>
      <c r="B3597" s="23" t="s">
        <v>709</v>
      </c>
      <c r="C3597" s="24">
        <v>44095</v>
      </c>
      <c r="D3597" s="23" t="s">
        <v>1080</v>
      </c>
      <c r="E3597" s="24">
        <v>44095</v>
      </c>
      <c r="F3597" s="23">
        <v>3</v>
      </c>
      <c r="G3597" s="23"/>
      <c r="H3597" s="25"/>
    </row>
    <row r="3598" spans="1:8" x14ac:dyDescent="0.25">
      <c r="A3598" s="23">
        <v>504293730</v>
      </c>
      <c r="B3598" s="23" t="s">
        <v>709</v>
      </c>
      <c r="C3598" s="24">
        <v>44095</v>
      </c>
      <c r="D3598" s="23" t="s">
        <v>1080</v>
      </c>
      <c r="E3598" s="24">
        <v>44095</v>
      </c>
      <c r="F3598" s="23">
        <v>1</v>
      </c>
      <c r="G3598" s="23"/>
      <c r="H3598" s="25"/>
    </row>
    <row r="3599" spans="1:8" x14ac:dyDescent="0.25">
      <c r="A3599" s="23">
        <v>83991494</v>
      </c>
      <c r="B3599" s="23" t="s">
        <v>61</v>
      </c>
      <c r="C3599" s="24">
        <v>44095</v>
      </c>
      <c r="D3599" s="23" t="s">
        <v>1081</v>
      </c>
      <c r="E3599" s="24">
        <v>44099</v>
      </c>
      <c r="F3599" s="23">
        <v>1</v>
      </c>
      <c r="G3599" s="23">
        <v>0</v>
      </c>
      <c r="H3599" s="25"/>
    </row>
    <row r="3600" spans="1:8" x14ac:dyDescent="0.25">
      <c r="A3600" s="23">
        <v>87553310</v>
      </c>
      <c r="B3600" s="23" t="s">
        <v>61</v>
      </c>
      <c r="C3600" s="24">
        <v>44095</v>
      </c>
      <c r="D3600" s="23" t="s">
        <v>1081</v>
      </c>
      <c r="E3600" s="24">
        <v>44099</v>
      </c>
      <c r="F3600" s="23">
        <v>5</v>
      </c>
      <c r="G3600" s="23">
        <v>3</v>
      </c>
      <c r="H3600" s="25"/>
    </row>
    <row r="3601" spans="1:8" x14ac:dyDescent="0.25">
      <c r="A3601" s="23">
        <v>87553312</v>
      </c>
      <c r="B3601" s="23" t="s">
        <v>61</v>
      </c>
      <c r="C3601" s="24">
        <v>44095</v>
      </c>
      <c r="D3601" s="23" t="s">
        <v>1081</v>
      </c>
      <c r="E3601" s="24">
        <v>44099</v>
      </c>
      <c r="F3601" s="23">
        <v>7</v>
      </c>
      <c r="G3601" s="23">
        <v>0</v>
      </c>
      <c r="H3601" s="25"/>
    </row>
    <row r="3602" spans="1:8" x14ac:dyDescent="0.25">
      <c r="A3602" s="23">
        <v>87553311</v>
      </c>
      <c r="B3602" s="23" t="s">
        <v>61</v>
      </c>
      <c r="C3602" s="24">
        <v>44095</v>
      </c>
      <c r="D3602" s="23" t="s">
        <v>1081</v>
      </c>
      <c r="E3602" s="24">
        <v>44099</v>
      </c>
      <c r="F3602" s="23">
        <v>4</v>
      </c>
      <c r="G3602" s="23">
        <v>0</v>
      </c>
      <c r="H3602" s="25"/>
    </row>
    <row r="3603" spans="1:8" x14ac:dyDescent="0.25">
      <c r="A3603" s="23">
        <v>87342603</v>
      </c>
      <c r="B3603" s="23" t="s">
        <v>61</v>
      </c>
      <c r="C3603" s="24">
        <v>44095</v>
      </c>
      <c r="D3603" s="23" t="s">
        <v>1081</v>
      </c>
      <c r="E3603" s="24">
        <v>44099</v>
      </c>
      <c r="F3603" s="23">
        <v>4</v>
      </c>
      <c r="G3603" s="23">
        <v>1</v>
      </c>
      <c r="H3603" s="25"/>
    </row>
    <row r="3604" spans="1:8" x14ac:dyDescent="0.25">
      <c r="A3604" s="23">
        <v>87340282</v>
      </c>
      <c r="B3604" s="23" t="s">
        <v>61</v>
      </c>
      <c r="C3604" s="24">
        <v>44095</v>
      </c>
      <c r="D3604" s="23" t="s">
        <v>1081</v>
      </c>
      <c r="E3604" s="24">
        <v>44099</v>
      </c>
      <c r="F3604" s="23">
        <v>1</v>
      </c>
      <c r="G3604" s="23">
        <v>0</v>
      </c>
      <c r="H3604" s="25"/>
    </row>
    <row r="3605" spans="1:8" x14ac:dyDescent="0.25">
      <c r="A3605" s="23">
        <v>87701173</v>
      </c>
      <c r="B3605" s="23" t="s">
        <v>61</v>
      </c>
      <c r="C3605" s="24">
        <v>44095</v>
      </c>
      <c r="D3605" s="23" t="s">
        <v>1081</v>
      </c>
      <c r="E3605" s="24">
        <v>44099</v>
      </c>
      <c r="F3605" s="23">
        <v>1</v>
      </c>
      <c r="G3605" s="23">
        <v>0</v>
      </c>
      <c r="H3605" s="25"/>
    </row>
    <row r="3606" spans="1:8" x14ac:dyDescent="0.25">
      <c r="A3606" s="23">
        <v>87528476</v>
      </c>
      <c r="B3606" s="23" t="s">
        <v>61</v>
      </c>
      <c r="C3606" s="24">
        <v>44095</v>
      </c>
      <c r="D3606" s="23" t="s">
        <v>1081</v>
      </c>
      <c r="E3606" s="24">
        <v>44099</v>
      </c>
      <c r="F3606" s="23">
        <v>1</v>
      </c>
      <c r="G3606" s="23">
        <v>0</v>
      </c>
      <c r="H3606" s="25"/>
    </row>
    <row r="3607" spans="1:8" x14ac:dyDescent="0.25">
      <c r="A3607" s="23">
        <v>87802780</v>
      </c>
      <c r="B3607" s="23" t="s">
        <v>61</v>
      </c>
      <c r="C3607" s="24">
        <v>44095</v>
      </c>
      <c r="D3607" s="23" t="s">
        <v>1081</v>
      </c>
      <c r="E3607" s="24">
        <v>44099</v>
      </c>
      <c r="F3607" s="23">
        <v>1</v>
      </c>
      <c r="G3607" s="23">
        <v>0</v>
      </c>
      <c r="H3607" s="25"/>
    </row>
    <row r="3608" spans="1:8" x14ac:dyDescent="0.25">
      <c r="A3608" s="23">
        <v>87801956</v>
      </c>
      <c r="B3608" s="23" t="s">
        <v>61</v>
      </c>
      <c r="C3608" s="24">
        <v>44095</v>
      </c>
      <c r="D3608" s="23" t="s">
        <v>1081</v>
      </c>
      <c r="E3608" s="24">
        <v>44099</v>
      </c>
      <c r="F3608" s="23">
        <v>1</v>
      </c>
      <c r="G3608" s="23">
        <v>0</v>
      </c>
      <c r="H3608" s="25"/>
    </row>
    <row r="3609" spans="1:8" x14ac:dyDescent="0.25">
      <c r="A3609" s="23" t="s">
        <v>1082</v>
      </c>
      <c r="B3609" s="23" t="s">
        <v>61</v>
      </c>
      <c r="C3609" s="24">
        <v>44095</v>
      </c>
      <c r="D3609" s="23" t="s">
        <v>1081</v>
      </c>
      <c r="E3609" s="24">
        <v>44099</v>
      </c>
      <c r="F3609" s="23">
        <v>8</v>
      </c>
      <c r="G3609" s="23">
        <v>1</v>
      </c>
      <c r="H3609" s="25"/>
    </row>
    <row r="3610" spans="1:8" x14ac:dyDescent="0.25">
      <c r="A3610" s="23">
        <v>4892742</v>
      </c>
      <c r="B3610" s="23" t="s">
        <v>61</v>
      </c>
      <c r="C3610" s="24">
        <v>44095</v>
      </c>
      <c r="D3610" s="23" t="s">
        <v>1081</v>
      </c>
      <c r="E3610" s="24">
        <v>44099</v>
      </c>
      <c r="F3610" s="23">
        <v>30</v>
      </c>
      <c r="G3610" s="23">
        <v>20</v>
      </c>
      <c r="H3610" s="25"/>
    </row>
    <row r="3611" spans="1:8" x14ac:dyDescent="0.25">
      <c r="A3611" s="23">
        <v>8097847</v>
      </c>
      <c r="B3611" s="23" t="s">
        <v>61</v>
      </c>
      <c r="C3611" s="24">
        <v>44095</v>
      </c>
      <c r="D3611" s="23" t="s">
        <v>1081</v>
      </c>
      <c r="E3611" s="24">
        <v>44099</v>
      </c>
      <c r="F3611" s="23">
        <v>6</v>
      </c>
      <c r="G3611" s="23">
        <v>0</v>
      </c>
      <c r="H3611" s="25"/>
    </row>
    <row r="3612" spans="1:8" x14ac:dyDescent="0.25">
      <c r="A3612" s="23">
        <v>47126212</v>
      </c>
      <c r="B3612" s="23" t="s">
        <v>61</v>
      </c>
      <c r="C3612" s="24">
        <v>44095</v>
      </c>
      <c r="D3612" s="23" t="s">
        <v>1081</v>
      </c>
      <c r="E3612" s="24">
        <v>44099</v>
      </c>
      <c r="F3612" s="23">
        <v>6</v>
      </c>
      <c r="G3612" s="23">
        <v>1</v>
      </c>
      <c r="H3612" s="25"/>
    </row>
    <row r="3613" spans="1:8" x14ac:dyDescent="0.25">
      <c r="A3613" s="23">
        <v>504041315</v>
      </c>
      <c r="B3613" s="23" t="s">
        <v>61</v>
      </c>
      <c r="C3613" s="24">
        <v>44095</v>
      </c>
      <c r="D3613" s="23" t="s">
        <v>1081</v>
      </c>
      <c r="E3613" s="24">
        <v>44099</v>
      </c>
      <c r="F3613" s="23">
        <v>1</v>
      </c>
      <c r="G3613" s="23">
        <v>0</v>
      </c>
      <c r="H3613" s="25"/>
    </row>
    <row r="3614" spans="1:8" x14ac:dyDescent="0.25">
      <c r="A3614" s="23">
        <v>504001460</v>
      </c>
      <c r="B3614" s="23" t="s">
        <v>61</v>
      </c>
      <c r="C3614" s="24">
        <v>44095</v>
      </c>
      <c r="D3614" s="23" t="s">
        <v>1081</v>
      </c>
      <c r="E3614" s="24">
        <v>44099</v>
      </c>
      <c r="F3614" s="23">
        <v>12</v>
      </c>
      <c r="G3614" s="23">
        <v>0</v>
      </c>
      <c r="H3614" s="25"/>
    </row>
    <row r="3615" spans="1:8" x14ac:dyDescent="0.25">
      <c r="A3615" s="23">
        <v>504347962</v>
      </c>
      <c r="B3615" s="23" t="s">
        <v>61</v>
      </c>
      <c r="C3615" s="24">
        <v>44095</v>
      </c>
      <c r="D3615" s="23" t="s">
        <v>1081</v>
      </c>
      <c r="E3615" s="24">
        <v>44099</v>
      </c>
      <c r="F3615" s="23">
        <v>12</v>
      </c>
      <c r="G3615" s="23">
        <v>0</v>
      </c>
      <c r="H3615" s="25"/>
    </row>
    <row r="3616" spans="1:8" x14ac:dyDescent="0.25">
      <c r="A3616" s="23">
        <v>5187424</v>
      </c>
      <c r="B3616" s="23" t="s">
        <v>61</v>
      </c>
      <c r="C3616" s="24">
        <v>44095</v>
      </c>
      <c r="D3616" s="23" t="s">
        <v>1081</v>
      </c>
      <c r="E3616" s="24">
        <v>44099</v>
      </c>
      <c r="F3616" s="23">
        <v>28</v>
      </c>
      <c r="G3616" s="23">
        <v>1</v>
      </c>
      <c r="H3616" s="25"/>
    </row>
    <row r="3617" spans="1:8" x14ac:dyDescent="0.25">
      <c r="A3617" s="23">
        <v>5187425</v>
      </c>
      <c r="B3617" s="23" t="s">
        <v>61</v>
      </c>
      <c r="C3617" s="24">
        <v>44095</v>
      </c>
      <c r="D3617" s="23" t="s">
        <v>1081</v>
      </c>
      <c r="E3617" s="24">
        <v>44099</v>
      </c>
      <c r="F3617" s="23">
        <v>2</v>
      </c>
      <c r="G3617" s="23">
        <v>0</v>
      </c>
      <c r="H3617" s="25"/>
    </row>
    <row r="3618" spans="1:8" x14ac:dyDescent="0.25">
      <c r="A3618" s="23">
        <v>5186886</v>
      </c>
      <c r="B3618" s="23" t="s">
        <v>61</v>
      </c>
      <c r="C3618" s="24">
        <v>44095</v>
      </c>
      <c r="D3618" s="23" t="s">
        <v>1081</v>
      </c>
      <c r="E3618" s="24">
        <v>44099</v>
      </c>
      <c r="F3618" s="23">
        <v>4</v>
      </c>
      <c r="G3618" s="23">
        <v>1</v>
      </c>
      <c r="H3618" s="25"/>
    </row>
    <row r="3619" spans="1:8" x14ac:dyDescent="0.25">
      <c r="A3619" s="23">
        <v>84286199</v>
      </c>
      <c r="B3619" s="23" t="s">
        <v>61</v>
      </c>
      <c r="C3619" s="24">
        <v>44095</v>
      </c>
      <c r="D3619" s="23" t="s">
        <v>1081</v>
      </c>
      <c r="E3619" s="24">
        <v>44099</v>
      </c>
      <c r="F3619" s="23">
        <v>6</v>
      </c>
      <c r="G3619" s="23">
        <v>6</v>
      </c>
      <c r="H3619" s="25"/>
    </row>
    <row r="3620" spans="1:8" x14ac:dyDescent="0.25">
      <c r="A3620" s="23">
        <v>84282786</v>
      </c>
      <c r="B3620" s="23" t="s">
        <v>61</v>
      </c>
      <c r="C3620" s="24">
        <v>44095</v>
      </c>
      <c r="D3620" s="23" t="s">
        <v>1081</v>
      </c>
      <c r="E3620" s="24">
        <v>44099</v>
      </c>
      <c r="F3620" s="23">
        <v>1</v>
      </c>
      <c r="G3620" s="23">
        <v>0</v>
      </c>
      <c r="H3620" s="25"/>
    </row>
    <row r="3621" spans="1:8" x14ac:dyDescent="0.25">
      <c r="A3621" s="23">
        <v>81871481</v>
      </c>
      <c r="B3621" s="23" t="s">
        <v>61</v>
      </c>
      <c r="C3621" s="24">
        <v>44095</v>
      </c>
      <c r="D3621" s="23" t="s">
        <v>1081</v>
      </c>
      <c r="E3621" s="24">
        <v>44099</v>
      </c>
      <c r="F3621" s="23">
        <v>1</v>
      </c>
      <c r="G3621" s="23">
        <v>0</v>
      </c>
      <c r="H3621" s="25"/>
    </row>
    <row r="3622" spans="1:8" x14ac:dyDescent="0.25">
      <c r="A3622" s="23">
        <v>1467030308</v>
      </c>
      <c r="B3622" s="23" t="s">
        <v>704</v>
      </c>
      <c r="C3622" s="24">
        <v>44095</v>
      </c>
      <c r="D3622" s="23" t="s">
        <v>1083</v>
      </c>
      <c r="E3622" s="24">
        <v>44103</v>
      </c>
      <c r="F3622" s="23">
        <v>1</v>
      </c>
      <c r="G3622" s="23">
        <v>0</v>
      </c>
      <c r="H3622" s="25"/>
    </row>
    <row r="3623" spans="1:8" x14ac:dyDescent="0.25">
      <c r="A3623" s="23">
        <v>504300401</v>
      </c>
      <c r="B3623" s="23" t="s">
        <v>48</v>
      </c>
      <c r="C3623" s="24">
        <v>44095</v>
      </c>
      <c r="D3623" s="23" t="s">
        <v>1084</v>
      </c>
      <c r="E3623" s="24">
        <v>44144</v>
      </c>
      <c r="F3623" s="23">
        <v>20</v>
      </c>
      <c r="G3623" s="23"/>
      <c r="H3623" s="25"/>
    </row>
    <row r="3624" spans="1:8" x14ac:dyDescent="0.25">
      <c r="A3624" s="23">
        <v>504093025</v>
      </c>
      <c r="B3624" s="23" t="s">
        <v>48</v>
      </c>
      <c r="C3624" s="24">
        <v>44096</v>
      </c>
      <c r="D3624" s="23" t="s">
        <v>1085</v>
      </c>
      <c r="E3624" s="24">
        <v>44103</v>
      </c>
      <c r="F3624" s="23">
        <v>1</v>
      </c>
      <c r="G3624" s="23">
        <v>1</v>
      </c>
      <c r="H3624" s="25"/>
    </row>
    <row r="3625" spans="1:8" x14ac:dyDescent="0.25">
      <c r="A3625" s="23" t="s">
        <v>1086</v>
      </c>
      <c r="B3625" s="23" t="s">
        <v>763</v>
      </c>
      <c r="C3625" s="24">
        <v>44096</v>
      </c>
      <c r="D3625" s="23" t="s">
        <v>1087</v>
      </c>
      <c r="E3625" s="24">
        <v>44096</v>
      </c>
      <c r="F3625" s="23">
        <v>1000</v>
      </c>
      <c r="G3625" s="23">
        <v>0</v>
      </c>
      <c r="H3625" s="25"/>
    </row>
    <row r="3626" spans="1:8" x14ac:dyDescent="0.25">
      <c r="A3626" s="23" t="s">
        <v>1088</v>
      </c>
      <c r="B3626" s="23" t="s">
        <v>763</v>
      </c>
      <c r="C3626" s="24">
        <v>44096</v>
      </c>
      <c r="D3626" s="23" t="s">
        <v>1087</v>
      </c>
      <c r="E3626" s="24">
        <v>44105</v>
      </c>
      <c r="F3626" s="23">
        <v>1000</v>
      </c>
      <c r="G3626" s="23">
        <v>0</v>
      </c>
      <c r="H3626" s="25"/>
    </row>
    <row r="3627" spans="1:8" x14ac:dyDescent="0.25">
      <c r="A3627" s="23">
        <v>2996966</v>
      </c>
      <c r="B3627" s="23" t="s">
        <v>48</v>
      </c>
      <c r="C3627" s="24">
        <v>44096</v>
      </c>
      <c r="D3627" s="23" t="s">
        <v>1089</v>
      </c>
      <c r="E3627" s="24">
        <v>44131</v>
      </c>
      <c r="F3627" s="23">
        <v>40</v>
      </c>
      <c r="G3627" s="23">
        <v>0</v>
      </c>
      <c r="H3627" s="25"/>
    </row>
    <row r="3628" spans="1:8" x14ac:dyDescent="0.25">
      <c r="A3628" s="23">
        <v>10260160</v>
      </c>
      <c r="B3628" s="23" t="s">
        <v>48</v>
      </c>
      <c r="C3628" s="24">
        <v>44096</v>
      </c>
      <c r="D3628" s="23" t="s">
        <v>1089</v>
      </c>
      <c r="E3628" s="24">
        <v>44131</v>
      </c>
      <c r="F3628" s="23">
        <v>960</v>
      </c>
      <c r="G3628" s="23">
        <v>0</v>
      </c>
      <c r="H3628" s="25"/>
    </row>
    <row r="3629" spans="1:8" x14ac:dyDescent="0.25">
      <c r="A3629" s="23">
        <v>16593224</v>
      </c>
      <c r="B3629" s="23" t="s">
        <v>818</v>
      </c>
      <c r="C3629" s="24">
        <v>44096</v>
      </c>
      <c r="D3629" s="23" t="s">
        <v>1090</v>
      </c>
      <c r="E3629" s="24">
        <v>44117</v>
      </c>
      <c r="F3629" s="23">
        <v>1800</v>
      </c>
      <c r="G3629" s="23">
        <v>0</v>
      </c>
      <c r="H3629" s="25"/>
    </row>
    <row r="3630" spans="1:8" x14ac:dyDescent="0.25">
      <c r="A3630" s="23">
        <v>16708834</v>
      </c>
      <c r="B3630" s="23" t="s">
        <v>48</v>
      </c>
      <c r="C3630" s="24">
        <v>44096</v>
      </c>
      <c r="D3630" s="23" t="s">
        <v>1089</v>
      </c>
      <c r="E3630" s="24">
        <v>44131</v>
      </c>
      <c r="F3630" s="23">
        <v>120</v>
      </c>
      <c r="G3630" s="23">
        <v>0</v>
      </c>
      <c r="H3630" s="25"/>
    </row>
    <row r="3631" spans="1:8" x14ac:dyDescent="0.25">
      <c r="A3631" s="23">
        <v>16709434</v>
      </c>
      <c r="B3631" s="23" t="s">
        <v>48</v>
      </c>
      <c r="C3631" s="24">
        <v>44096</v>
      </c>
      <c r="D3631" s="23" t="s">
        <v>1089</v>
      </c>
      <c r="E3631" s="24">
        <v>44131</v>
      </c>
      <c r="F3631" s="23">
        <v>10</v>
      </c>
      <c r="G3631" s="23">
        <v>0</v>
      </c>
      <c r="H3631" s="25"/>
    </row>
    <row r="3632" spans="1:8" x14ac:dyDescent="0.25">
      <c r="A3632" s="23">
        <v>17094916</v>
      </c>
      <c r="B3632" s="23" t="s">
        <v>48</v>
      </c>
      <c r="C3632" s="24">
        <v>44096</v>
      </c>
      <c r="D3632" s="23" t="s">
        <v>1089</v>
      </c>
      <c r="E3632" s="24">
        <v>44131</v>
      </c>
      <c r="F3632" s="23">
        <v>2040</v>
      </c>
      <c r="G3632" s="23">
        <v>0</v>
      </c>
      <c r="H3632" s="25"/>
    </row>
    <row r="3633" spans="1:8" x14ac:dyDescent="0.25">
      <c r="A3633" s="23">
        <v>16992611</v>
      </c>
      <c r="B3633" s="23" t="s">
        <v>48</v>
      </c>
      <c r="C3633" s="24">
        <v>44096</v>
      </c>
      <c r="D3633" s="23" t="s">
        <v>1089</v>
      </c>
      <c r="E3633" s="24">
        <v>44131</v>
      </c>
      <c r="F3633" s="23">
        <v>390</v>
      </c>
      <c r="G3633" s="23">
        <v>0</v>
      </c>
      <c r="H3633" s="25"/>
    </row>
    <row r="3634" spans="1:8" x14ac:dyDescent="0.25">
      <c r="A3634" s="23">
        <v>17091174</v>
      </c>
      <c r="B3634" s="23" t="s">
        <v>48</v>
      </c>
      <c r="C3634" s="24">
        <v>44096</v>
      </c>
      <c r="D3634" s="23" t="s">
        <v>1089</v>
      </c>
      <c r="E3634" s="24">
        <v>44131</v>
      </c>
      <c r="F3634" s="23">
        <v>6000</v>
      </c>
      <c r="G3634" s="23">
        <v>0</v>
      </c>
      <c r="H3634" s="25"/>
    </row>
    <row r="3635" spans="1:8" x14ac:dyDescent="0.25">
      <c r="A3635" s="23">
        <v>98484659</v>
      </c>
      <c r="B3635" s="23" t="s">
        <v>48</v>
      </c>
      <c r="C3635" s="24">
        <v>44096</v>
      </c>
      <c r="D3635" s="23" t="s">
        <v>1089</v>
      </c>
      <c r="E3635" s="24">
        <v>44131</v>
      </c>
      <c r="F3635" s="23">
        <v>300</v>
      </c>
      <c r="G3635" s="23">
        <v>0</v>
      </c>
      <c r="H3635" s="25"/>
    </row>
    <row r="3636" spans="1:8" x14ac:dyDescent="0.25">
      <c r="A3636" s="23">
        <v>500354583</v>
      </c>
      <c r="B3636" s="23" t="s">
        <v>48</v>
      </c>
      <c r="C3636" s="24">
        <v>44096</v>
      </c>
      <c r="D3636" s="23" t="s">
        <v>1089</v>
      </c>
      <c r="E3636" s="24">
        <v>44131</v>
      </c>
      <c r="F3636" s="23">
        <v>470</v>
      </c>
      <c r="G3636" s="23">
        <v>0</v>
      </c>
      <c r="H3636" s="25"/>
    </row>
    <row r="3637" spans="1:8" x14ac:dyDescent="0.25">
      <c r="A3637" s="23">
        <v>504313892</v>
      </c>
      <c r="B3637" s="23" t="s">
        <v>48</v>
      </c>
      <c r="C3637" s="24">
        <v>44096</v>
      </c>
      <c r="D3637" s="23" t="s">
        <v>1089</v>
      </c>
      <c r="E3637" s="24">
        <v>44131</v>
      </c>
      <c r="F3637" s="23">
        <v>85</v>
      </c>
      <c r="G3637" s="23">
        <v>0</v>
      </c>
      <c r="H3637" s="25"/>
    </row>
    <row r="3638" spans="1:8" x14ac:dyDescent="0.25">
      <c r="A3638" s="23">
        <v>5802102052</v>
      </c>
      <c r="B3638" s="23" t="s">
        <v>48</v>
      </c>
      <c r="C3638" s="24">
        <v>44096</v>
      </c>
      <c r="D3638" s="23" t="s">
        <v>1089</v>
      </c>
      <c r="E3638" s="24">
        <v>44131</v>
      </c>
      <c r="F3638" s="23">
        <v>480</v>
      </c>
      <c r="G3638" s="23">
        <v>0</v>
      </c>
      <c r="H3638" s="25"/>
    </row>
    <row r="3639" spans="1:8" x14ac:dyDescent="0.25">
      <c r="A3639" s="23">
        <v>5801601406</v>
      </c>
      <c r="B3639" s="23" t="s">
        <v>48</v>
      </c>
      <c r="C3639" s="24">
        <v>44096</v>
      </c>
      <c r="D3639" s="23" t="s">
        <v>1089</v>
      </c>
      <c r="E3639" s="24">
        <v>44131</v>
      </c>
      <c r="F3639" s="23">
        <v>99</v>
      </c>
      <c r="G3639" s="23">
        <v>0</v>
      </c>
      <c r="H3639" s="25"/>
    </row>
    <row r="3640" spans="1:8" x14ac:dyDescent="0.25">
      <c r="A3640" s="23">
        <v>500086465</v>
      </c>
      <c r="B3640" s="23" t="s">
        <v>732</v>
      </c>
      <c r="C3640" s="24">
        <v>44096</v>
      </c>
      <c r="D3640" s="23" t="s">
        <v>1091</v>
      </c>
      <c r="E3640" s="24">
        <v>44103</v>
      </c>
      <c r="F3640" s="23">
        <v>300</v>
      </c>
      <c r="G3640" s="23"/>
      <c r="H3640" s="25"/>
    </row>
    <row r="3641" spans="1:8" x14ac:dyDescent="0.25">
      <c r="A3641" s="23">
        <v>16592625</v>
      </c>
      <c r="B3641" s="23" t="s">
        <v>805</v>
      </c>
      <c r="C3641" s="24">
        <v>44097</v>
      </c>
      <c r="D3641" s="23" t="s">
        <v>1092</v>
      </c>
      <c r="E3641" s="24">
        <v>44106</v>
      </c>
      <c r="F3641" s="23">
        <v>2500</v>
      </c>
      <c r="G3641" s="23">
        <v>0</v>
      </c>
      <c r="H3641" s="25"/>
    </row>
    <row r="3642" spans="1:8" x14ac:dyDescent="0.25">
      <c r="A3642" s="23">
        <v>16674934</v>
      </c>
      <c r="B3642" s="23" t="s">
        <v>805</v>
      </c>
      <c r="C3642" s="24">
        <v>44097</v>
      </c>
      <c r="D3642" s="23" t="s">
        <v>1092</v>
      </c>
      <c r="E3642" s="24">
        <v>44118</v>
      </c>
      <c r="F3642" s="23">
        <v>1500</v>
      </c>
      <c r="G3642" s="23">
        <v>0</v>
      </c>
      <c r="H3642" s="25"/>
    </row>
    <row r="3643" spans="1:8" x14ac:dyDescent="0.25">
      <c r="A3643" s="23">
        <v>17292381</v>
      </c>
      <c r="B3643" s="23" t="s">
        <v>48</v>
      </c>
      <c r="C3643" s="24">
        <v>44097</v>
      </c>
      <c r="D3643" s="23" t="s">
        <v>1093</v>
      </c>
      <c r="E3643" s="24">
        <v>44132</v>
      </c>
      <c r="F3643" s="23">
        <v>290</v>
      </c>
      <c r="G3643" s="23">
        <v>0</v>
      </c>
      <c r="H3643" s="25"/>
    </row>
    <row r="3644" spans="1:8" x14ac:dyDescent="0.25">
      <c r="A3644" s="23">
        <v>16586225</v>
      </c>
      <c r="B3644" s="23" t="s">
        <v>805</v>
      </c>
      <c r="C3644" s="24">
        <v>44097</v>
      </c>
      <c r="D3644" s="23" t="s">
        <v>1092</v>
      </c>
      <c r="E3644" s="24">
        <v>44106</v>
      </c>
      <c r="F3644" s="23">
        <v>2400</v>
      </c>
      <c r="G3644" s="23">
        <v>0</v>
      </c>
      <c r="H3644" s="25"/>
    </row>
    <row r="3645" spans="1:8" x14ac:dyDescent="0.25">
      <c r="A3645" s="23">
        <v>98484659</v>
      </c>
      <c r="B3645" s="23" t="s">
        <v>48</v>
      </c>
      <c r="C3645" s="24">
        <v>44097</v>
      </c>
      <c r="D3645" s="23" t="s">
        <v>1093</v>
      </c>
      <c r="E3645" s="24">
        <v>44132</v>
      </c>
      <c r="F3645" s="23">
        <v>300</v>
      </c>
      <c r="G3645" s="23">
        <v>0</v>
      </c>
      <c r="H3645" s="25"/>
    </row>
    <row r="3646" spans="1:8" x14ac:dyDescent="0.25">
      <c r="A3646" s="23">
        <v>98451118</v>
      </c>
      <c r="B3646" s="23" t="s">
        <v>61</v>
      </c>
      <c r="C3646" s="24">
        <v>44097</v>
      </c>
      <c r="D3646" s="23" t="s">
        <v>1094</v>
      </c>
      <c r="E3646" s="24">
        <v>44102</v>
      </c>
      <c r="F3646" s="23">
        <v>60</v>
      </c>
      <c r="G3646" s="23">
        <v>60</v>
      </c>
      <c r="H3646" s="25"/>
    </row>
    <row r="3647" spans="1:8" x14ac:dyDescent="0.25">
      <c r="A3647" s="23">
        <v>98474303</v>
      </c>
      <c r="B3647" s="23" t="s">
        <v>48</v>
      </c>
      <c r="C3647" s="24">
        <v>44097</v>
      </c>
      <c r="D3647" s="23" t="s">
        <v>1093</v>
      </c>
      <c r="E3647" s="24">
        <v>44132</v>
      </c>
      <c r="F3647" s="23">
        <v>1000</v>
      </c>
      <c r="G3647" s="23">
        <v>0</v>
      </c>
      <c r="H3647" s="25"/>
    </row>
    <row r="3648" spans="1:8" x14ac:dyDescent="0.25">
      <c r="A3648" s="23">
        <v>504087515</v>
      </c>
      <c r="B3648" s="23" t="s">
        <v>48</v>
      </c>
      <c r="C3648" s="24">
        <v>44097</v>
      </c>
      <c r="D3648" s="23" t="s">
        <v>1093</v>
      </c>
      <c r="E3648" s="24">
        <v>44132</v>
      </c>
      <c r="F3648" s="23">
        <v>260</v>
      </c>
      <c r="G3648" s="23">
        <v>0</v>
      </c>
      <c r="H3648" s="25"/>
    </row>
    <row r="3649" spans="1:8" x14ac:dyDescent="0.25">
      <c r="A3649" s="23">
        <v>504021335</v>
      </c>
      <c r="B3649" s="23" t="s">
        <v>48</v>
      </c>
      <c r="C3649" s="24">
        <v>44097</v>
      </c>
      <c r="D3649" s="23" t="s">
        <v>1093</v>
      </c>
      <c r="E3649" s="24">
        <v>44132</v>
      </c>
      <c r="F3649" s="23">
        <v>304</v>
      </c>
      <c r="G3649" s="23">
        <v>0</v>
      </c>
      <c r="H3649" s="25"/>
    </row>
    <row r="3650" spans="1:8" x14ac:dyDescent="0.25">
      <c r="A3650" s="23">
        <v>500361558</v>
      </c>
      <c r="B3650" s="23" t="s">
        <v>48</v>
      </c>
      <c r="C3650" s="24">
        <v>44097</v>
      </c>
      <c r="D3650" s="23" t="s">
        <v>1093</v>
      </c>
      <c r="E3650" s="24">
        <v>44132</v>
      </c>
      <c r="F3650" s="23">
        <v>15</v>
      </c>
      <c r="G3650" s="23">
        <v>0</v>
      </c>
      <c r="H3650" s="25"/>
    </row>
    <row r="3651" spans="1:8" x14ac:dyDescent="0.25">
      <c r="A3651" s="23">
        <v>504089123</v>
      </c>
      <c r="B3651" s="23" t="s">
        <v>48</v>
      </c>
      <c r="C3651" s="24">
        <v>44097</v>
      </c>
      <c r="D3651" s="23" t="s">
        <v>1093</v>
      </c>
      <c r="E3651" s="24">
        <v>44132</v>
      </c>
      <c r="F3651" s="23">
        <v>536</v>
      </c>
      <c r="G3651" s="23">
        <v>0</v>
      </c>
      <c r="H3651" s="25"/>
    </row>
    <row r="3652" spans="1:8" x14ac:dyDescent="0.25">
      <c r="A3652" s="23">
        <v>5801922494</v>
      </c>
      <c r="B3652" s="23" t="s">
        <v>48</v>
      </c>
      <c r="C3652" s="24">
        <v>44097</v>
      </c>
      <c r="D3652" s="23" t="s">
        <v>1093</v>
      </c>
      <c r="E3652" s="24">
        <v>44132</v>
      </c>
      <c r="F3652" s="23">
        <v>52</v>
      </c>
      <c r="G3652" s="23">
        <v>0</v>
      </c>
      <c r="H3652" s="25"/>
    </row>
    <row r="3653" spans="1:8" x14ac:dyDescent="0.25">
      <c r="A3653" s="23">
        <v>5801841072</v>
      </c>
      <c r="B3653" s="23" t="s">
        <v>48</v>
      </c>
      <c r="C3653" s="24">
        <v>44097</v>
      </c>
      <c r="D3653" s="23" t="s">
        <v>1093</v>
      </c>
      <c r="E3653" s="24">
        <v>44132</v>
      </c>
      <c r="F3653" s="23">
        <v>88</v>
      </c>
      <c r="G3653" s="23">
        <v>0</v>
      </c>
      <c r="H3653" s="25"/>
    </row>
    <row r="3654" spans="1:8" x14ac:dyDescent="0.25">
      <c r="A3654" s="23">
        <v>10519421</v>
      </c>
      <c r="B3654" s="23" t="s">
        <v>48</v>
      </c>
      <c r="C3654" s="24">
        <v>44097</v>
      </c>
      <c r="D3654" s="23" t="s">
        <v>1095</v>
      </c>
      <c r="E3654" s="24">
        <v>44133</v>
      </c>
      <c r="F3654" s="23">
        <v>3</v>
      </c>
      <c r="G3654" s="23">
        <v>0</v>
      </c>
      <c r="H3654" s="25"/>
    </row>
    <row r="3655" spans="1:8" x14ac:dyDescent="0.25">
      <c r="A3655" s="23">
        <v>98424575</v>
      </c>
      <c r="B3655" s="23" t="s">
        <v>48</v>
      </c>
      <c r="C3655" s="24">
        <v>44097</v>
      </c>
      <c r="D3655" s="23" t="s">
        <v>1095</v>
      </c>
      <c r="E3655" s="24">
        <v>44133</v>
      </c>
      <c r="F3655" s="23">
        <v>2</v>
      </c>
      <c r="G3655" s="23">
        <v>0</v>
      </c>
      <c r="H3655" s="25"/>
    </row>
    <row r="3656" spans="1:8" x14ac:dyDescent="0.25">
      <c r="A3656" s="23">
        <v>99437195</v>
      </c>
      <c r="B3656" s="23" t="s">
        <v>48</v>
      </c>
      <c r="C3656" s="24">
        <v>44097</v>
      </c>
      <c r="D3656" s="23" t="s">
        <v>1095</v>
      </c>
      <c r="E3656" s="24">
        <v>44133</v>
      </c>
      <c r="F3656" s="23">
        <v>1</v>
      </c>
      <c r="G3656" s="23">
        <v>0</v>
      </c>
      <c r="H3656" s="25"/>
    </row>
    <row r="3657" spans="1:8" x14ac:dyDescent="0.25">
      <c r="A3657" s="23">
        <v>500310440</v>
      </c>
      <c r="B3657" s="23" t="s">
        <v>48</v>
      </c>
      <c r="C3657" s="24">
        <v>44097</v>
      </c>
      <c r="D3657" s="23" t="s">
        <v>1095</v>
      </c>
      <c r="E3657" s="24">
        <v>44133</v>
      </c>
      <c r="F3657" s="23">
        <v>1</v>
      </c>
      <c r="G3657" s="23">
        <v>0</v>
      </c>
      <c r="H3657" s="25"/>
    </row>
    <row r="3658" spans="1:8" x14ac:dyDescent="0.25">
      <c r="A3658" s="23">
        <v>504064372</v>
      </c>
      <c r="B3658" s="23" t="s">
        <v>48</v>
      </c>
      <c r="C3658" s="24">
        <v>44097</v>
      </c>
      <c r="D3658" s="23" t="s">
        <v>1095</v>
      </c>
      <c r="E3658" s="24">
        <v>44133</v>
      </c>
      <c r="F3658" s="23">
        <v>4</v>
      </c>
      <c r="G3658" s="23">
        <v>0</v>
      </c>
      <c r="H3658" s="25"/>
    </row>
    <row r="3659" spans="1:8" x14ac:dyDescent="0.25">
      <c r="A3659" s="23">
        <v>16511311</v>
      </c>
      <c r="B3659" s="23" t="s">
        <v>48</v>
      </c>
      <c r="C3659" s="24">
        <v>44097</v>
      </c>
      <c r="D3659" s="23" t="s">
        <v>1095</v>
      </c>
      <c r="E3659" s="24">
        <v>44133</v>
      </c>
      <c r="F3659" s="23">
        <v>31</v>
      </c>
      <c r="G3659" s="23">
        <v>0</v>
      </c>
      <c r="H3659" s="25"/>
    </row>
    <row r="3660" spans="1:8" x14ac:dyDescent="0.25">
      <c r="A3660" s="23">
        <v>500377613</v>
      </c>
      <c r="B3660" s="23" t="s">
        <v>48</v>
      </c>
      <c r="C3660" s="24">
        <v>44097</v>
      </c>
      <c r="D3660" s="23" t="s">
        <v>1095</v>
      </c>
      <c r="E3660" s="24">
        <v>44133</v>
      </c>
      <c r="F3660" s="23">
        <v>12</v>
      </c>
      <c r="G3660" s="23">
        <v>0</v>
      </c>
      <c r="H3660" s="25"/>
    </row>
    <row r="3661" spans="1:8" x14ac:dyDescent="0.25">
      <c r="A3661" s="23">
        <v>500377614</v>
      </c>
      <c r="B3661" s="23" t="s">
        <v>48</v>
      </c>
      <c r="C3661" s="24">
        <v>44097</v>
      </c>
      <c r="D3661" s="23" t="s">
        <v>1095</v>
      </c>
      <c r="E3661" s="24">
        <v>44133</v>
      </c>
      <c r="F3661" s="23">
        <v>11</v>
      </c>
      <c r="G3661" s="23">
        <v>0</v>
      </c>
      <c r="H3661" s="25"/>
    </row>
    <row r="3662" spans="1:8" x14ac:dyDescent="0.25">
      <c r="A3662" s="23">
        <v>99435001</v>
      </c>
      <c r="B3662" s="23" t="s">
        <v>48</v>
      </c>
      <c r="C3662" s="24">
        <v>44097</v>
      </c>
      <c r="D3662" s="23" t="s">
        <v>1095</v>
      </c>
      <c r="E3662" s="24">
        <v>44133</v>
      </c>
      <c r="F3662" s="23">
        <v>13</v>
      </c>
      <c r="G3662" s="23">
        <v>0</v>
      </c>
      <c r="H3662" s="25"/>
    </row>
    <row r="3663" spans="1:8" x14ac:dyDescent="0.25">
      <c r="A3663" s="23">
        <v>98424122</v>
      </c>
      <c r="B3663" s="23" t="s">
        <v>48</v>
      </c>
      <c r="C3663" s="24">
        <v>44097</v>
      </c>
      <c r="D3663" s="23" t="s">
        <v>1095</v>
      </c>
      <c r="E3663" s="24">
        <v>44133</v>
      </c>
      <c r="F3663" s="23">
        <v>5</v>
      </c>
      <c r="G3663" s="23">
        <v>0</v>
      </c>
      <c r="H3663" s="25"/>
    </row>
    <row r="3664" spans="1:8" x14ac:dyDescent="0.25">
      <c r="A3664" s="23">
        <v>5801487255</v>
      </c>
      <c r="B3664" s="23" t="s">
        <v>48</v>
      </c>
      <c r="C3664" s="24">
        <v>44097</v>
      </c>
      <c r="D3664" s="23" t="s">
        <v>1095</v>
      </c>
      <c r="E3664" s="24">
        <v>44133</v>
      </c>
      <c r="F3664" s="23">
        <v>8</v>
      </c>
      <c r="G3664" s="23">
        <v>0</v>
      </c>
      <c r="H3664" s="25"/>
    </row>
    <row r="3665" spans="1:8" x14ac:dyDescent="0.25">
      <c r="A3665" s="23">
        <v>504292795</v>
      </c>
      <c r="B3665" s="23" t="s">
        <v>48</v>
      </c>
      <c r="C3665" s="24">
        <v>44097</v>
      </c>
      <c r="D3665" s="23" t="s">
        <v>1095</v>
      </c>
      <c r="E3665" s="24">
        <v>44133</v>
      </c>
      <c r="F3665" s="23">
        <v>8</v>
      </c>
      <c r="G3665" s="23">
        <v>0</v>
      </c>
      <c r="H3665" s="25"/>
    </row>
    <row r="3666" spans="1:8" x14ac:dyDescent="0.25">
      <c r="A3666" s="23">
        <v>504143026</v>
      </c>
      <c r="B3666" s="23" t="s">
        <v>48</v>
      </c>
      <c r="C3666" s="24">
        <v>44097</v>
      </c>
      <c r="D3666" s="23" t="s">
        <v>1095</v>
      </c>
      <c r="E3666" s="24">
        <v>44133</v>
      </c>
      <c r="F3666" s="23">
        <v>13</v>
      </c>
      <c r="G3666" s="23">
        <v>0</v>
      </c>
      <c r="H3666" s="25"/>
    </row>
    <row r="3667" spans="1:8" x14ac:dyDescent="0.25">
      <c r="A3667" s="23">
        <v>504074915</v>
      </c>
      <c r="B3667" s="23" t="s">
        <v>48</v>
      </c>
      <c r="C3667" s="24">
        <v>44097</v>
      </c>
      <c r="D3667" s="23" t="s">
        <v>1095</v>
      </c>
      <c r="E3667" s="24">
        <v>44133</v>
      </c>
      <c r="F3667" s="23">
        <v>5</v>
      </c>
      <c r="G3667" s="23">
        <v>0</v>
      </c>
      <c r="H3667" s="25"/>
    </row>
    <row r="3668" spans="1:8" x14ac:dyDescent="0.25">
      <c r="A3668" s="23">
        <v>504005577</v>
      </c>
      <c r="B3668" s="23" t="s">
        <v>48</v>
      </c>
      <c r="C3668" s="24">
        <v>44097</v>
      </c>
      <c r="D3668" s="23" t="s">
        <v>1095</v>
      </c>
      <c r="E3668" s="24">
        <v>44133</v>
      </c>
      <c r="F3668" s="23">
        <v>11</v>
      </c>
      <c r="G3668" s="23">
        <v>0</v>
      </c>
      <c r="H3668" s="25"/>
    </row>
    <row r="3669" spans="1:8" x14ac:dyDescent="0.25">
      <c r="A3669" s="23">
        <v>98424121</v>
      </c>
      <c r="B3669" s="23" t="s">
        <v>48</v>
      </c>
      <c r="C3669" s="24">
        <v>44097</v>
      </c>
      <c r="D3669" s="23" t="s">
        <v>1095</v>
      </c>
      <c r="E3669" s="24">
        <v>44133</v>
      </c>
      <c r="F3669" s="23">
        <v>8</v>
      </c>
      <c r="G3669" s="23">
        <v>0</v>
      </c>
      <c r="H3669" s="25"/>
    </row>
    <row r="3670" spans="1:8" x14ac:dyDescent="0.25">
      <c r="A3670" s="23">
        <v>5801487245</v>
      </c>
      <c r="B3670" s="23" t="s">
        <v>48</v>
      </c>
      <c r="C3670" s="24">
        <v>44097</v>
      </c>
      <c r="D3670" s="23" t="s">
        <v>1095</v>
      </c>
      <c r="E3670" s="24">
        <v>44133</v>
      </c>
      <c r="F3670" s="23">
        <v>4</v>
      </c>
      <c r="G3670" s="23">
        <v>1</v>
      </c>
      <c r="H3670" s="25"/>
    </row>
    <row r="3671" spans="1:8" x14ac:dyDescent="0.25">
      <c r="A3671" s="23">
        <v>17094814</v>
      </c>
      <c r="B3671" s="23" t="s">
        <v>48</v>
      </c>
      <c r="C3671" s="24">
        <v>44097</v>
      </c>
      <c r="D3671" s="23" t="s">
        <v>1095</v>
      </c>
      <c r="E3671" s="24">
        <v>44133</v>
      </c>
      <c r="F3671" s="23">
        <v>50</v>
      </c>
      <c r="G3671" s="23">
        <v>0</v>
      </c>
      <c r="H3671" s="25"/>
    </row>
    <row r="3672" spans="1:8" x14ac:dyDescent="0.25">
      <c r="A3672" s="23">
        <v>504005079</v>
      </c>
      <c r="B3672" s="23" t="s">
        <v>48</v>
      </c>
      <c r="C3672" s="24">
        <v>44097</v>
      </c>
      <c r="D3672" s="23" t="s">
        <v>1095</v>
      </c>
      <c r="E3672" s="24">
        <v>44133</v>
      </c>
      <c r="F3672" s="23">
        <v>3</v>
      </c>
      <c r="G3672" s="23">
        <v>0</v>
      </c>
      <c r="H3672" s="25"/>
    </row>
    <row r="3673" spans="1:8" x14ac:dyDescent="0.25">
      <c r="A3673" s="23">
        <v>4705827</v>
      </c>
      <c r="B3673" s="23" t="s">
        <v>48</v>
      </c>
      <c r="C3673" s="24">
        <v>44097</v>
      </c>
      <c r="D3673" s="23" t="s">
        <v>1095</v>
      </c>
      <c r="E3673" s="24">
        <v>44133</v>
      </c>
      <c r="F3673" s="23">
        <v>1</v>
      </c>
      <c r="G3673" s="23">
        <v>1</v>
      </c>
      <c r="H3673" s="25"/>
    </row>
    <row r="3674" spans="1:8" x14ac:dyDescent="0.25">
      <c r="A3674" s="23">
        <v>504375319</v>
      </c>
      <c r="B3674" s="23" t="s">
        <v>48</v>
      </c>
      <c r="C3674" s="24">
        <v>44097</v>
      </c>
      <c r="D3674" s="23" t="s">
        <v>1095</v>
      </c>
      <c r="E3674" s="24">
        <v>44133</v>
      </c>
      <c r="F3674" s="23">
        <v>3</v>
      </c>
      <c r="G3674" s="23">
        <v>0</v>
      </c>
      <c r="H3674" s="25"/>
    </row>
    <row r="3675" spans="1:8" x14ac:dyDescent="0.25">
      <c r="A3675" s="23">
        <v>17091674</v>
      </c>
      <c r="B3675" s="23" t="s">
        <v>48</v>
      </c>
      <c r="C3675" s="24">
        <v>44097</v>
      </c>
      <c r="D3675" s="23" t="s">
        <v>1095</v>
      </c>
      <c r="E3675" s="24">
        <v>44133</v>
      </c>
      <c r="F3675" s="23">
        <v>10</v>
      </c>
      <c r="G3675" s="23">
        <v>0</v>
      </c>
      <c r="H3675" s="25"/>
    </row>
    <row r="3676" spans="1:8" x14ac:dyDescent="0.25">
      <c r="A3676" s="23">
        <v>504167142</v>
      </c>
      <c r="B3676" s="23" t="s">
        <v>48</v>
      </c>
      <c r="C3676" s="24">
        <v>44097</v>
      </c>
      <c r="D3676" s="23" t="s">
        <v>1095</v>
      </c>
      <c r="E3676" s="24">
        <v>44133</v>
      </c>
      <c r="F3676" s="23">
        <v>2</v>
      </c>
      <c r="G3676" s="23">
        <v>0</v>
      </c>
      <c r="H3676" s="25"/>
    </row>
    <row r="3677" spans="1:8" x14ac:dyDescent="0.25">
      <c r="A3677" s="23">
        <v>504148520</v>
      </c>
      <c r="B3677" s="23" t="s">
        <v>48</v>
      </c>
      <c r="C3677" s="24">
        <v>44097</v>
      </c>
      <c r="D3677" s="23" t="s">
        <v>1095</v>
      </c>
      <c r="E3677" s="24">
        <v>44133</v>
      </c>
      <c r="F3677" s="23">
        <v>3</v>
      </c>
      <c r="G3677" s="23">
        <v>0</v>
      </c>
      <c r="H3677" s="25"/>
    </row>
    <row r="3678" spans="1:8" x14ac:dyDescent="0.25">
      <c r="A3678" s="23">
        <v>504027916</v>
      </c>
      <c r="B3678" s="23" t="s">
        <v>48</v>
      </c>
      <c r="C3678" s="24">
        <v>44097</v>
      </c>
      <c r="D3678" s="23" t="s">
        <v>1095</v>
      </c>
      <c r="E3678" s="24">
        <v>44133</v>
      </c>
      <c r="F3678" s="23">
        <v>1</v>
      </c>
      <c r="G3678" s="23">
        <v>0</v>
      </c>
      <c r="H3678" s="25"/>
    </row>
    <row r="3679" spans="1:8" x14ac:dyDescent="0.25">
      <c r="A3679" s="23">
        <v>504076044</v>
      </c>
      <c r="B3679" s="23" t="s">
        <v>48</v>
      </c>
      <c r="C3679" s="24">
        <v>44097</v>
      </c>
      <c r="D3679" s="23" t="s">
        <v>1095</v>
      </c>
      <c r="E3679" s="24">
        <v>44133</v>
      </c>
      <c r="F3679" s="23">
        <v>1</v>
      </c>
      <c r="G3679" s="23">
        <v>0</v>
      </c>
      <c r="H3679" s="25"/>
    </row>
    <row r="3680" spans="1:8" x14ac:dyDescent="0.25">
      <c r="A3680" s="23">
        <v>17764991</v>
      </c>
      <c r="B3680" s="23" t="s">
        <v>48</v>
      </c>
      <c r="C3680" s="24">
        <v>44097</v>
      </c>
      <c r="D3680" s="23" t="s">
        <v>1095</v>
      </c>
      <c r="E3680" s="24">
        <v>44133</v>
      </c>
      <c r="F3680" s="23">
        <v>5</v>
      </c>
      <c r="G3680" s="23">
        <v>0</v>
      </c>
      <c r="H3680" s="25"/>
    </row>
    <row r="3681" spans="1:8" x14ac:dyDescent="0.25">
      <c r="A3681" s="23">
        <v>504127531</v>
      </c>
      <c r="B3681" s="23" t="s">
        <v>690</v>
      </c>
      <c r="C3681" s="24">
        <v>44097</v>
      </c>
      <c r="D3681" s="23" t="s">
        <v>1096</v>
      </c>
      <c r="E3681" s="24">
        <v>44133</v>
      </c>
      <c r="F3681" s="23">
        <v>56</v>
      </c>
      <c r="G3681" s="23">
        <v>1</v>
      </c>
      <c r="H3681" s="25"/>
    </row>
    <row r="3682" spans="1:8" x14ac:dyDescent="0.25">
      <c r="A3682" s="23">
        <v>504264463</v>
      </c>
      <c r="B3682" s="23" t="s">
        <v>690</v>
      </c>
      <c r="C3682" s="24">
        <v>44097</v>
      </c>
      <c r="D3682" s="23" t="s">
        <v>1096</v>
      </c>
      <c r="E3682" s="24">
        <v>44133</v>
      </c>
      <c r="F3682" s="23">
        <v>1</v>
      </c>
      <c r="G3682" s="23">
        <v>1</v>
      </c>
      <c r="H3682" s="25"/>
    </row>
    <row r="3683" spans="1:8" x14ac:dyDescent="0.25">
      <c r="A3683" s="23">
        <v>504126985</v>
      </c>
      <c r="B3683" s="23" t="s">
        <v>690</v>
      </c>
      <c r="C3683" s="24">
        <v>44097</v>
      </c>
      <c r="D3683" s="23" t="s">
        <v>1096</v>
      </c>
      <c r="E3683" s="24">
        <v>44133</v>
      </c>
      <c r="F3683" s="23">
        <v>97</v>
      </c>
      <c r="G3683" s="23">
        <v>4</v>
      </c>
      <c r="H3683" s="25"/>
    </row>
    <row r="3684" spans="1:8" x14ac:dyDescent="0.25">
      <c r="A3684" s="23">
        <v>504126983</v>
      </c>
      <c r="B3684" s="23" t="s">
        <v>690</v>
      </c>
      <c r="C3684" s="24">
        <v>44097</v>
      </c>
      <c r="D3684" s="23" t="s">
        <v>1096</v>
      </c>
      <c r="E3684" s="24">
        <v>44133</v>
      </c>
      <c r="F3684" s="23">
        <v>98</v>
      </c>
      <c r="G3684" s="23">
        <v>43</v>
      </c>
      <c r="H3684" s="25"/>
    </row>
    <row r="3685" spans="1:8" x14ac:dyDescent="0.25">
      <c r="A3685" s="23">
        <v>504126981</v>
      </c>
      <c r="B3685" s="23" t="s">
        <v>690</v>
      </c>
      <c r="C3685" s="24">
        <v>44097</v>
      </c>
      <c r="D3685" s="23" t="s">
        <v>1096</v>
      </c>
      <c r="E3685" s="24">
        <v>44133</v>
      </c>
      <c r="F3685" s="23">
        <v>59</v>
      </c>
      <c r="G3685" s="23">
        <v>45</v>
      </c>
      <c r="H3685" s="25"/>
    </row>
    <row r="3686" spans="1:8" x14ac:dyDescent="0.25">
      <c r="A3686" s="23">
        <v>504149689</v>
      </c>
      <c r="B3686" s="23" t="s">
        <v>690</v>
      </c>
      <c r="C3686" s="24">
        <v>44097</v>
      </c>
      <c r="D3686" s="23" t="s">
        <v>1096</v>
      </c>
      <c r="E3686" s="24">
        <v>44133</v>
      </c>
      <c r="F3686" s="23">
        <v>13</v>
      </c>
      <c r="G3686" s="23">
        <v>2</v>
      </c>
      <c r="H3686" s="25"/>
    </row>
    <row r="3687" spans="1:8" x14ac:dyDescent="0.25">
      <c r="A3687" s="23">
        <v>504126986</v>
      </c>
      <c r="B3687" s="23" t="s">
        <v>690</v>
      </c>
      <c r="C3687" s="24">
        <v>44097</v>
      </c>
      <c r="D3687" s="23" t="s">
        <v>1096</v>
      </c>
      <c r="E3687" s="24">
        <v>44133</v>
      </c>
      <c r="F3687" s="23">
        <v>101</v>
      </c>
      <c r="G3687" s="23">
        <v>32</v>
      </c>
      <c r="H3687" s="25"/>
    </row>
    <row r="3688" spans="1:8" x14ac:dyDescent="0.25">
      <c r="A3688" s="23">
        <v>504374044</v>
      </c>
      <c r="B3688" s="23" t="s">
        <v>690</v>
      </c>
      <c r="C3688" s="24">
        <v>44097</v>
      </c>
      <c r="D3688" s="23" t="s">
        <v>1096</v>
      </c>
      <c r="E3688" s="24">
        <v>44133</v>
      </c>
      <c r="F3688" s="23">
        <v>9</v>
      </c>
      <c r="G3688" s="23">
        <v>1</v>
      </c>
      <c r="H3688" s="25"/>
    </row>
    <row r="3689" spans="1:8" x14ac:dyDescent="0.25">
      <c r="A3689" s="23">
        <v>504381662</v>
      </c>
      <c r="B3689" s="23" t="s">
        <v>690</v>
      </c>
      <c r="C3689" s="24">
        <v>44097</v>
      </c>
      <c r="D3689" s="23" t="s">
        <v>1096</v>
      </c>
      <c r="E3689" s="24">
        <v>44133</v>
      </c>
      <c r="F3689" s="23">
        <v>14</v>
      </c>
      <c r="G3689" s="23">
        <v>0</v>
      </c>
      <c r="H3689" s="25"/>
    </row>
    <row r="3690" spans="1:8" x14ac:dyDescent="0.25">
      <c r="A3690" s="23">
        <v>504381666</v>
      </c>
      <c r="B3690" s="23" t="s">
        <v>690</v>
      </c>
      <c r="C3690" s="24">
        <v>44097</v>
      </c>
      <c r="D3690" s="23" t="s">
        <v>1096</v>
      </c>
      <c r="E3690" s="24">
        <v>44133</v>
      </c>
      <c r="F3690" s="23">
        <v>10</v>
      </c>
      <c r="G3690" s="23">
        <v>0</v>
      </c>
      <c r="H3690" s="25"/>
    </row>
    <row r="3691" spans="1:8" x14ac:dyDescent="0.25">
      <c r="A3691" s="23">
        <v>504301046</v>
      </c>
      <c r="B3691" s="23" t="s">
        <v>690</v>
      </c>
      <c r="C3691" s="24">
        <v>44097</v>
      </c>
      <c r="D3691" s="23" t="s">
        <v>1096</v>
      </c>
      <c r="E3691" s="24">
        <v>44133</v>
      </c>
      <c r="F3691" s="23">
        <v>6</v>
      </c>
      <c r="G3691" s="23">
        <v>6</v>
      </c>
      <c r="H3691" s="25"/>
    </row>
    <row r="3692" spans="1:8" x14ac:dyDescent="0.25">
      <c r="A3692" s="23">
        <v>504358313</v>
      </c>
      <c r="B3692" s="23" t="s">
        <v>690</v>
      </c>
      <c r="C3692" s="24">
        <v>44097</v>
      </c>
      <c r="D3692" s="23" t="s">
        <v>1096</v>
      </c>
      <c r="E3692" s="24">
        <v>44133</v>
      </c>
      <c r="F3692" s="23">
        <v>62</v>
      </c>
      <c r="G3692" s="23">
        <v>60</v>
      </c>
      <c r="H3692" s="25"/>
    </row>
    <row r="3693" spans="1:8" x14ac:dyDescent="0.25">
      <c r="A3693" s="23">
        <v>504383029</v>
      </c>
      <c r="B3693" s="23" t="s">
        <v>690</v>
      </c>
      <c r="C3693" s="24">
        <v>44097</v>
      </c>
      <c r="D3693" s="23" t="s">
        <v>1096</v>
      </c>
      <c r="E3693" s="24">
        <v>44133</v>
      </c>
      <c r="F3693" s="23">
        <v>10</v>
      </c>
      <c r="G3693" s="23">
        <v>0</v>
      </c>
      <c r="H3693" s="25"/>
    </row>
    <row r="3694" spans="1:8" x14ac:dyDescent="0.25">
      <c r="A3694" s="23">
        <v>504381667</v>
      </c>
      <c r="B3694" s="23" t="s">
        <v>690</v>
      </c>
      <c r="C3694" s="24">
        <v>44097</v>
      </c>
      <c r="D3694" s="23" t="s">
        <v>1096</v>
      </c>
      <c r="E3694" s="24">
        <v>44133</v>
      </c>
      <c r="F3694" s="23">
        <v>1</v>
      </c>
      <c r="G3694" s="23">
        <v>0</v>
      </c>
      <c r="H3694" s="25"/>
    </row>
    <row r="3695" spans="1:8" x14ac:dyDescent="0.25">
      <c r="A3695" s="23">
        <v>5801385868</v>
      </c>
      <c r="B3695" s="23" t="s">
        <v>690</v>
      </c>
      <c r="C3695" s="24">
        <v>44097</v>
      </c>
      <c r="D3695" s="23" t="s">
        <v>1096</v>
      </c>
      <c r="E3695" s="24">
        <v>44133</v>
      </c>
      <c r="F3695" s="23">
        <v>15</v>
      </c>
      <c r="G3695" s="23">
        <v>0</v>
      </c>
      <c r="H3695" s="25"/>
    </row>
    <row r="3696" spans="1:8" x14ac:dyDescent="0.25">
      <c r="A3696" s="23">
        <v>5801400718</v>
      </c>
      <c r="B3696" s="23" t="s">
        <v>690</v>
      </c>
      <c r="C3696" s="24">
        <v>44097</v>
      </c>
      <c r="D3696" s="23" t="s">
        <v>1096</v>
      </c>
      <c r="E3696" s="24">
        <v>44133</v>
      </c>
      <c r="F3696" s="23">
        <v>10</v>
      </c>
      <c r="G3696" s="23">
        <v>0</v>
      </c>
      <c r="H3696" s="25"/>
    </row>
    <row r="3697" spans="1:8" x14ac:dyDescent="0.25">
      <c r="A3697" s="23">
        <v>504388054</v>
      </c>
      <c r="B3697" s="23" t="s">
        <v>690</v>
      </c>
      <c r="C3697" s="24">
        <v>44097</v>
      </c>
      <c r="D3697" s="23" t="s">
        <v>1096</v>
      </c>
      <c r="E3697" s="24">
        <v>44133</v>
      </c>
      <c r="F3697" s="23">
        <v>78</v>
      </c>
      <c r="G3697" s="23">
        <v>78</v>
      </c>
      <c r="H3697" s="25"/>
    </row>
    <row r="3698" spans="1:8" x14ac:dyDescent="0.25">
      <c r="A3698" s="23">
        <v>504387089</v>
      </c>
      <c r="B3698" s="23" t="s">
        <v>690</v>
      </c>
      <c r="C3698" s="24">
        <v>44097</v>
      </c>
      <c r="D3698" s="23" t="s">
        <v>1096</v>
      </c>
      <c r="E3698" s="24">
        <v>44133</v>
      </c>
      <c r="F3698" s="23">
        <v>3</v>
      </c>
      <c r="G3698" s="23">
        <v>0</v>
      </c>
      <c r="H3698" s="25"/>
    </row>
    <row r="3699" spans="1:8" x14ac:dyDescent="0.25">
      <c r="A3699" s="23">
        <v>5801617800</v>
      </c>
      <c r="B3699" s="23" t="s">
        <v>690</v>
      </c>
      <c r="C3699" s="24">
        <v>44097</v>
      </c>
      <c r="D3699" s="23" t="s">
        <v>1096</v>
      </c>
      <c r="E3699" s="24">
        <v>44133</v>
      </c>
      <c r="F3699" s="23">
        <v>15</v>
      </c>
      <c r="G3699" s="23">
        <v>14</v>
      </c>
      <c r="H3699" s="25"/>
    </row>
    <row r="3700" spans="1:8" x14ac:dyDescent="0.25">
      <c r="A3700" s="23">
        <v>5801479981</v>
      </c>
      <c r="B3700" s="23" t="s">
        <v>690</v>
      </c>
      <c r="C3700" s="24">
        <v>44097</v>
      </c>
      <c r="D3700" s="23" t="s">
        <v>1096</v>
      </c>
      <c r="E3700" s="24">
        <v>44133</v>
      </c>
      <c r="F3700" s="23">
        <v>14</v>
      </c>
      <c r="G3700" s="23">
        <v>0</v>
      </c>
      <c r="H3700" s="25"/>
    </row>
    <row r="3701" spans="1:8" x14ac:dyDescent="0.25">
      <c r="A3701" s="23">
        <v>5801508795</v>
      </c>
      <c r="B3701" s="23" t="s">
        <v>690</v>
      </c>
      <c r="C3701" s="24">
        <v>44097</v>
      </c>
      <c r="D3701" s="23" t="s">
        <v>1096</v>
      </c>
      <c r="E3701" s="24">
        <v>44133</v>
      </c>
      <c r="F3701" s="23">
        <v>3</v>
      </c>
      <c r="G3701" s="23">
        <v>0</v>
      </c>
      <c r="H3701" s="25"/>
    </row>
    <row r="3702" spans="1:8" x14ac:dyDescent="0.25">
      <c r="A3702" s="23">
        <v>5801559758</v>
      </c>
      <c r="B3702" s="23" t="s">
        <v>690</v>
      </c>
      <c r="C3702" s="24">
        <v>44097</v>
      </c>
      <c r="D3702" s="23" t="s">
        <v>1096</v>
      </c>
      <c r="E3702" s="24">
        <v>44133</v>
      </c>
      <c r="F3702" s="23">
        <v>22</v>
      </c>
      <c r="G3702" s="23">
        <v>0</v>
      </c>
      <c r="H3702" s="25"/>
    </row>
    <row r="3703" spans="1:8" x14ac:dyDescent="0.25">
      <c r="A3703" s="23">
        <v>5801600668</v>
      </c>
      <c r="B3703" s="23" t="s">
        <v>690</v>
      </c>
      <c r="C3703" s="24">
        <v>44097</v>
      </c>
      <c r="D3703" s="23" t="s">
        <v>1096</v>
      </c>
      <c r="E3703" s="24">
        <v>44133</v>
      </c>
      <c r="F3703" s="23">
        <v>29</v>
      </c>
      <c r="G3703" s="23">
        <v>0</v>
      </c>
      <c r="H3703" s="25"/>
    </row>
    <row r="3704" spans="1:8" x14ac:dyDescent="0.25">
      <c r="A3704" s="23">
        <v>5801588277</v>
      </c>
      <c r="B3704" s="23" t="s">
        <v>690</v>
      </c>
      <c r="C3704" s="24">
        <v>44097</v>
      </c>
      <c r="D3704" s="23" t="s">
        <v>1096</v>
      </c>
      <c r="E3704" s="24">
        <v>44133</v>
      </c>
      <c r="F3704" s="23">
        <v>29</v>
      </c>
      <c r="G3704" s="23">
        <v>0</v>
      </c>
      <c r="H3704" s="25"/>
    </row>
    <row r="3705" spans="1:8" x14ac:dyDescent="0.25">
      <c r="A3705" s="23">
        <v>5801737050</v>
      </c>
      <c r="B3705" s="23" t="s">
        <v>690</v>
      </c>
      <c r="C3705" s="24">
        <v>44097</v>
      </c>
      <c r="D3705" s="23" t="s">
        <v>1096</v>
      </c>
      <c r="E3705" s="24">
        <v>44133</v>
      </c>
      <c r="F3705" s="23">
        <v>4</v>
      </c>
      <c r="G3705" s="23">
        <v>0</v>
      </c>
      <c r="H3705" s="25"/>
    </row>
    <row r="3706" spans="1:8" x14ac:dyDescent="0.25">
      <c r="A3706" s="23">
        <v>5801737440</v>
      </c>
      <c r="B3706" s="23" t="s">
        <v>690</v>
      </c>
      <c r="C3706" s="24">
        <v>44097</v>
      </c>
      <c r="D3706" s="23" t="s">
        <v>1096</v>
      </c>
      <c r="E3706" s="24">
        <v>44133</v>
      </c>
      <c r="F3706" s="23">
        <v>17</v>
      </c>
      <c r="G3706" s="23">
        <v>0</v>
      </c>
      <c r="H3706" s="25"/>
    </row>
    <row r="3707" spans="1:8" x14ac:dyDescent="0.25">
      <c r="A3707" s="23">
        <v>5801751097</v>
      </c>
      <c r="B3707" s="23" t="s">
        <v>690</v>
      </c>
      <c r="C3707" s="24">
        <v>44097</v>
      </c>
      <c r="D3707" s="23" t="s">
        <v>1096</v>
      </c>
      <c r="E3707" s="24">
        <v>44133</v>
      </c>
      <c r="F3707" s="23">
        <v>4</v>
      </c>
      <c r="G3707" s="23">
        <v>0</v>
      </c>
      <c r="H3707" s="25"/>
    </row>
    <row r="3708" spans="1:8" x14ac:dyDescent="0.25">
      <c r="A3708" s="23">
        <v>5801757372</v>
      </c>
      <c r="B3708" s="23" t="s">
        <v>690</v>
      </c>
      <c r="C3708" s="24">
        <v>44097</v>
      </c>
      <c r="D3708" s="23" t="s">
        <v>1096</v>
      </c>
      <c r="E3708" s="24">
        <v>44133</v>
      </c>
      <c r="F3708" s="23">
        <v>22</v>
      </c>
      <c r="G3708" s="23">
        <v>0</v>
      </c>
      <c r="H3708" s="25"/>
    </row>
    <row r="3709" spans="1:8" x14ac:dyDescent="0.25">
      <c r="A3709" s="23">
        <v>5801678853</v>
      </c>
      <c r="B3709" s="23" t="s">
        <v>690</v>
      </c>
      <c r="C3709" s="24">
        <v>44097</v>
      </c>
      <c r="D3709" s="23" t="s">
        <v>1096</v>
      </c>
      <c r="E3709" s="24">
        <v>44133</v>
      </c>
      <c r="F3709" s="23">
        <v>9</v>
      </c>
      <c r="G3709" s="23">
        <v>9</v>
      </c>
      <c r="H3709" s="25"/>
    </row>
    <row r="3710" spans="1:8" x14ac:dyDescent="0.25">
      <c r="A3710" s="23">
        <v>5801757858</v>
      </c>
      <c r="B3710" s="23" t="s">
        <v>690</v>
      </c>
      <c r="C3710" s="24">
        <v>44097</v>
      </c>
      <c r="D3710" s="23" t="s">
        <v>1096</v>
      </c>
      <c r="E3710" s="24">
        <v>44133</v>
      </c>
      <c r="F3710" s="23">
        <v>22</v>
      </c>
      <c r="G3710" s="23">
        <v>0</v>
      </c>
      <c r="H3710" s="25"/>
    </row>
    <row r="3711" spans="1:8" x14ac:dyDescent="0.25">
      <c r="A3711" s="23">
        <v>5801898247</v>
      </c>
      <c r="B3711" s="23" t="s">
        <v>690</v>
      </c>
      <c r="C3711" s="24">
        <v>44097</v>
      </c>
      <c r="D3711" s="23" t="s">
        <v>1096</v>
      </c>
      <c r="E3711" s="24">
        <v>44133</v>
      </c>
      <c r="F3711" s="23">
        <v>9</v>
      </c>
      <c r="G3711" s="23">
        <v>9</v>
      </c>
      <c r="H3711" s="25"/>
    </row>
    <row r="3712" spans="1:8" x14ac:dyDescent="0.25">
      <c r="A3712" s="23">
        <v>5801810953</v>
      </c>
      <c r="B3712" s="23" t="s">
        <v>690</v>
      </c>
      <c r="C3712" s="24">
        <v>44097</v>
      </c>
      <c r="D3712" s="23" t="s">
        <v>1096</v>
      </c>
      <c r="E3712" s="24">
        <v>44133</v>
      </c>
      <c r="F3712" s="23">
        <v>4</v>
      </c>
      <c r="G3712" s="23">
        <v>4</v>
      </c>
      <c r="H3712" s="25"/>
    </row>
    <row r="3713" spans="1:8" x14ac:dyDescent="0.25">
      <c r="A3713" s="23">
        <v>8094854</v>
      </c>
      <c r="B3713" s="23" t="s">
        <v>690</v>
      </c>
      <c r="C3713" s="24">
        <v>44097</v>
      </c>
      <c r="D3713" s="23" t="s">
        <v>1096</v>
      </c>
      <c r="E3713" s="24">
        <v>44133</v>
      </c>
      <c r="F3713" s="23">
        <v>5</v>
      </c>
      <c r="G3713" s="23">
        <v>0</v>
      </c>
      <c r="H3713" s="25"/>
    </row>
    <row r="3714" spans="1:8" x14ac:dyDescent="0.25">
      <c r="A3714" s="23">
        <v>5802246378</v>
      </c>
      <c r="B3714" s="23" t="s">
        <v>690</v>
      </c>
      <c r="C3714" s="24">
        <v>44097</v>
      </c>
      <c r="D3714" s="23" t="s">
        <v>1096</v>
      </c>
      <c r="E3714" s="24">
        <v>44133</v>
      </c>
      <c r="F3714" s="23">
        <v>582</v>
      </c>
      <c r="G3714" s="23">
        <v>582</v>
      </c>
      <c r="H3714" s="25"/>
    </row>
    <row r="3715" spans="1:8" x14ac:dyDescent="0.25">
      <c r="A3715" s="23">
        <v>5802238673</v>
      </c>
      <c r="B3715" s="23" t="s">
        <v>690</v>
      </c>
      <c r="C3715" s="24">
        <v>44097</v>
      </c>
      <c r="D3715" s="23" t="s">
        <v>1096</v>
      </c>
      <c r="E3715" s="24">
        <v>44133</v>
      </c>
      <c r="F3715" s="23">
        <v>16</v>
      </c>
      <c r="G3715" s="23">
        <v>0</v>
      </c>
      <c r="H3715" s="25"/>
    </row>
    <row r="3716" spans="1:8" x14ac:dyDescent="0.25">
      <c r="A3716" s="23">
        <v>504109618</v>
      </c>
      <c r="B3716" s="23" t="s">
        <v>690</v>
      </c>
      <c r="C3716" s="24">
        <v>44097</v>
      </c>
      <c r="D3716" s="23" t="s">
        <v>1096</v>
      </c>
      <c r="E3716" s="24">
        <v>44133</v>
      </c>
      <c r="F3716" s="23">
        <v>20</v>
      </c>
      <c r="G3716" s="23">
        <v>20</v>
      </c>
      <c r="H3716" s="25"/>
    </row>
    <row r="3717" spans="1:8" x14ac:dyDescent="0.25">
      <c r="A3717" s="23">
        <v>504083348</v>
      </c>
      <c r="B3717" s="23" t="s">
        <v>690</v>
      </c>
      <c r="C3717" s="24">
        <v>44097</v>
      </c>
      <c r="D3717" s="23" t="s">
        <v>1096</v>
      </c>
      <c r="E3717" s="24">
        <v>44133</v>
      </c>
      <c r="F3717" s="23">
        <v>4</v>
      </c>
      <c r="G3717" s="23">
        <v>0</v>
      </c>
      <c r="H3717" s="25"/>
    </row>
    <row r="3718" spans="1:8" x14ac:dyDescent="0.25">
      <c r="A3718" s="23">
        <v>504071684</v>
      </c>
      <c r="B3718" s="23" t="s">
        <v>690</v>
      </c>
      <c r="C3718" s="24">
        <v>44097</v>
      </c>
      <c r="D3718" s="23" t="s">
        <v>1096</v>
      </c>
      <c r="E3718" s="24">
        <v>44133</v>
      </c>
      <c r="F3718" s="23">
        <v>2</v>
      </c>
      <c r="G3718" s="23">
        <v>0</v>
      </c>
      <c r="H3718" s="25"/>
    </row>
    <row r="3719" spans="1:8" x14ac:dyDescent="0.25">
      <c r="A3719" s="23">
        <v>504110651</v>
      </c>
      <c r="B3719" s="23" t="s">
        <v>690</v>
      </c>
      <c r="C3719" s="24">
        <v>44097</v>
      </c>
      <c r="D3719" s="23" t="s">
        <v>1096</v>
      </c>
      <c r="E3719" s="24">
        <v>44133</v>
      </c>
      <c r="F3719" s="23">
        <v>5</v>
      </c>
      <c r="G3719" s="23">
        <v>0</v>
      </c>
      <c r="H3719" s="25"/>
    </row>
    <row r="3720" spans="1:8" x14ac:dyDescent="0.25">
      <c r="A3720" s="23">
        <v>4897348</v>
      </c>
      <c r="B3720" s="23" t="s">
        <v>690</v>
      </c>
      <c r="C3720" s="24">
        <v>44097</v>
      </c>
      <c r="D3720" s="23" t="s">
        <v>1096</v>
      </c>
      <c r="E3720" s="24">
        <v>44133</v>
      </c>
      <c r="F3720" s="23">
        <v>2</v>
      </c>
      <c r="G3720" s="23">
        <v>0</v>
      </c>
      <c r="H3720" s="25"/>
    </row>
    <row r="3721" spans="1:8" x14ac:dyDescent="0.25">
      <c r="A3721" s="23">
        <v>4895195</v>
      </c>
      <c r="B3721" s="23" t="s">
        <v>690</v>
      </c>
      <c r="C3721" s="24">
        <v>44097</v>
      </c>
      <c r="D3721" s="23" t="s">
        <v>1096</v>
      </c>
      <c r="E3721" s="24">
        <v>44133</v>
      </c>
      <c r="F3721" s="23">
        <v>20</v>
      </c>
      <c r="G3721" s="23">
        <v>20</v>
      </c>
      <c r="H3721" s="25"/>
    </row>
    <row r="3722" spans="1:8" x14ac:dyDescent="0.25">
      <c r="A3722" s="23">
        <v>8094840</v>
      </c>
      <c r="B3722" s="23" t="s">
        <v>690</v>
      </c>
      <c r="C3722" s="24">
        <v>44097</v>
      </c>
      <c r="D3722" s="23" t="s">
        <v>1096</v>
      </c>
      <c r="E3722" s="24">
        <v>44133</v>
      </c>
      <c r="F3722" s="23">
        <v>12</v>
      </c>
      <c r="G3722" s="23">
        <v>12</v>
      </c>
      <c r="H3722" s="25"/>
    </row>
    <row r="3723" spans="1:8" x14ac:dyDescent="0.25">
      <c r="A3723" s="23">
        <v>4892753</v>
      </c>
      <c r="B3723" s="23" t="s">
        <v>690</v>
      </c>
      <c r="C3723" s="24">
        <v>44097</v>
      </c>
      <c r="D3723" s="23" t="s">
        <v>1096</v>
      </c>
      <c r="E3723" s="24">
        <v>44133</v>
      </c>
      <c r="F3723" s="23">
        <v>175</v>
      </c>
      <c r="G3723" s="23">
        <v>0</v>
      </c>
      <c r="H3723" s="25"/>
    </row>
    <row r="3724" spans="1:8" x14ac:dyDescent="0.25">
      <c r="A3724" s="23">
        <v>16691077</v>
      </c>
      <c r="B3724" s="23" t="s">
        <v>690</v>
      </c>
      <c r="C3724" s="24">
        <v>44097</v>
      </c>
      <c r="D3724" s="23" t="s">
        <v>1096</v>
      </c>
      <c r="E3724" s="24">
        <v>44133</v>
      </c>
      <c r="F3724" s="23">
        <v>204</v>
      </c>
      <c r="G3724" s="23">
        <v>0</v>
      </c>
      <c r="H3724" s="25"/>
    </row>
    <row r="3725" spans="1:8" x14ac:dyDescent="0.25">
      <c r="A3725" s="23">
        <v>8099124</v>
      </c>
      <c r="B3725" s="23" t="s">
        <v>690</v>
      </c>
      <c r="C3725" s="24">
        <v>44097</v>
      </c>
      <c r="D3725" s="23" t="s">
        <v>1096</v>
      </c>
      <c r="E3725" s="24">
        <v>44133</v>
      </c>
      <c r="F3725" s="23">
        <v>10</v>
      </c>
      <c r="G3725" s="23">
        <v>0</v>
      </c>
      <c r="H3725" s="25"/>
    </row>
    <row r="3726" spans="1:8" x14ac:dyDescent="0.25">
      <c r="A3726" s="23">
        <v>504071687</v>
      </c>
      <c r="B3726" s="23" t="s">
        <v>690</v>
      </c>
      <c r="C3726" s="24">
        <v>44097</v>
      </c>
      <c r="D3726" s="23" t="s">
        <v>1096</v>
      </c>
      <c r="E3726" s="24">
        <v>44133</v>
      </c>
      <c r="F3726" s="23">
        <v>4</v>
      </c>
      <c r="G3726" s="23">
        <v>0</v>
      </c>
      <c r="H3726" s="25"/>
    </row>
    <row r="3727" spans="1:8" x14ac:dyDescent="0.25">
      <c r="A3727" s="23">
        <v>504126984</v>
      </c>
      <c r="B3727" s="23" t="s">
        <v>690</v>
      </c>
      <c r="C3727" s="24">
        <v>44097</v>
      </c>
      <c r="D3727" s="23" t="s">
        <v>1096</v>
      </c>
      <c r="E3727" s="24">
        <v>44133</v>
      </c>
      <c r="F3727" s="23">
        <v>98</v>
      </c>
      <c r="G3727" s="23">
        <v>43</v>
      </c>
      <c r="H3727" s="25"/>
    </row>
    <row r="3728" spans="1:8" x14ac:dyDescent="0.25">
      <c r="A3728" s="23">
        <v>504253853</v>
      </c>
      <c r="B3728" s="23" t="s">
        <v>690</v>
      </c>
      <c r="C3728" s="24">
        <v>44097</v>
      </c>
      <c r="D3728" s="23" t="s">
        <v>1096</v>
      </c>
      <c r="E3728" s="24">
        <v>44133</v>
      </c>
      <c r="F3728" s="23">
        <v>109</v>
      </c>
      <c r="G3728" s="23">
        <v>1</v>
      </c>
      <c r="H3728" s="25"/>
    </row>
    <row r="3729" spans="1:8" x14ac:dyDescent="0.25">
      <c r="A3729" s="23">
        <v>504084983</v>
      </c>
      <c r="B3729" s="23" t="s">
        <v>690</v>
      </c>
      <c r="C3729" s="24">
        <v>44097</v>
      </c>
      <c r="D3729" s="23" t="s">
        <v>1096</v>
      </c>
      <c r="E3729" s="24">
        <v>44133</v>
      </c>
      <c r="F3729" s="23">
        <v>1</v>
      </c>
      <c r="G3729" s="23">
        <v>1</v>
      </c>
      <c r="H3729" s="25"/>
    </row>
    <row r="3730" spans="1:8" x14ac:dyDescent="0.25">
      <c r="A3730" s="23">
        <v>504126982</v>
      </c>
      <c r="B3730" s="23" t="s">
        <v>690</v>
      </c>
      <c r="C3730" s="24">
        <v>44097</v>
      </c>
      <c r="D3730" s="23" t="s">
        <v>1096</v>
      </c>
      <c r="E3730" s="24">
        <v>44133</v>
      </c>
      <c r="F3730" s="23">
        <v>95</v>
      </c>
      <c r="G3730" s="23">
        <v>49</v>
      </c>
      <c r="H3730" s="25"/>
    </row>
    <row r="3731" spans="1:8" x14ac:dyDescent="0.25">
      <c r="A3731" s="23">
        <v>504128309</v>
      </c>
      <c r="B3731" s="23" t="s">
        <v>690</v>
      </c>
      <c r="C3731" s="24">
        <v>44097</v>
      </c>
      <c r="D3731" s="23" t="s">
        <v>1096</v>
      </c>
      <c r="E3731" s="24">
        <v>44133</v>
      </c>
      <c r="F3731" s="23">
        <v>6</v>
      </c>
      <c r="G3731" s="23">
        <v>0</v>
      </c>
      <c r="H3731" s="25"/>
    </row>
    <row r="3732" spans="1:8" x14ac:dyDescent="0.25">
      <c r="A3732" s="23">
        <v>504128376</v>
      </c>
      <c r="B3732" s="23" t="s">
        <v>690</v>
      </c>
      <c r="C3732" s="24">
        <v>44097</v>
      </c>
      <c r="D3732" s="23" t="s">
        <v>1096</v>
      </c>
      <c r="E3732" s="24">
        <v>44133</v>
      </c>
      <c r="F3732" s="23">
        <v>20</v>
      </c>
      <c r="G3732" s="23">
        <v>0</v>
      </c>
      <c r="H3732" s="25"/>
    </row>
    <row r="3733" spans="1:8" x14ac:dyDescent="0.25">
      <c r="A3733" s="23">
        <v>504208819</v>
      </c>
      <c r="B3733" s="23" t="s">
        <v>690</v>
      </c>
      <c r="C3733" s="24">
        <v>44097</v>
      </c>
      <c r="D3733" s="23" t="s">
        <v>1096</v>
      </c>
      <c r="E3733" s="24">
        <v>44133</v>
      </c>
      <c r="F3733" s="23">
        <v>12</v>
      </c>
      <c r="G3733" s="23">
        <v>12</v>
      </c>
      <c r="H3733" s="25"/>
    </row>
    <row r="3734" spans="1:8" x14ac:dyDescent="0.25">
      <c r="A3734" s="23">
        <v>504060728</v>
      </c>
      <c r="B3734" s="23" t="s">
        <v>690</v>
      </c>
      <c r="C3734" s="24">
        <v>44097</v>
      </c>
      <c r="D3734" s="23" t="s">
        <v>1096</v>
      </c>
      <c r="E3734" s="24">
        <v>44133</v>
      </c>
      <c r="F3734" s="23">
        <v>1</v>
      </c>
      <c r="G3734" s="23">
        <v>0</v>
      </c>
      <c r="H3734" s="25"/>
    </row>
    <row r="3735" spans="1:8" x14ac:dyDescent="0.25">
      <c r="A3735" s="23">
        <v>500340761</v>
      </c>
      <c r="B3735" s="23" t="s">
        <v>690</v>
      </c>
      <c r="C3735" s="24">
        <v>44097</v>
      </c>
      <c r="D3735" s="23" t="s">
        <v>1096</v>
      </c>
      <c r="E3735" s="24">
        <v>44133</v>
      </c>
      <c r="F3735" s="23">
        <v>18</v>
      </c>
      <c r="G3735" s="23">
        <v>0</v>
      </c>
      <c r="H3735" s="25"/>
    </row>
    <row r="3736" spans="1:8" x14ac:dyDescent="0.25">
      <c r="A3736" s="23">
        <v>500366818</v>
      </c>
      <c r="B3736" s="23" t="s">
        <v>690</v>
      </c>
      <c r="C3736" s="24">
        <v>44097</v>
      </c>
      <c r="D3736" s="23" t="s">
        <v>1096</v>
      </c>
      <c r="E3736" s="24">
        <v>44133</v>
      </c>
      <c r="F3736" s="23">
        <v>1</v>
      </c>
      <c r="G3736" s="23">
        <v>0</v>
      </c>
      <c r="H3736" s="25"/>
    </row>
    <row r="3737" spans="1:8" x14ac:dyDescent="0.25">
      <c r="A3737" s="23">
        <v>504067723</v>
      </c>
      <c r="B3737" s="23" t="s">
        <v>690</v>
      </c>
      <c r="C3737" s="24">
        <v>44097</v>
      </c>
      <c r="D3737" s="23" t="s">
        <v>1096</v>
      </c>
      <c r="E3737" s="24">
        <v>44133</v>
      </c>
      <c r="F3737" s="23">
        <v>19</v>
      </c>
      <c r="G3737" s="23">
        <v>0</v>
      </c>
      <c r="H3737" s="25"/>
    </row>
    <row r="3738" spans="1:8" x14ac:dyDescent="0.25">
      <c r="A3738" s="23">
        <v>504042180</v>
      </c>
      <c r="B3738" s="23" t="s">
        <v>690</v>
      </c>
      <c r="C3738" s="24">
        <v>44097</v>
      </c>
      <c r="D3738" s="23" t="s">
        <v>1096</v>
      </c>
      <c r="E3738" s="24">
        <v>44133</v>
      </c>
      <c r="F3738" s="23">
        <v>1</v>
      </c>
      <c r="G3738" s="23">
        <v>0</v>
      </c>
      <c r="H3738" s="25"/>
    </row>
    <row r="3739" spans="1:8" x14ac:dyDescent="0.25">
      <c r="A3739" s="23">
        <v>504062682</v>
      </c>
      <c r="B3739" s="23" t="s">
        <v>690</v>
      </c>
      <c r="C3739" s="24">
        <v>44097</v>
      </c>
      <c r="D3739" s="23" t="s">
        <v>1096</v>
      </c>
      <c r="E3739" s="24">
        <v>44133</v>
      </c>
      <c r="F3739" s="23">
        <v>1</v>
      </c>
      <c r="G3739" s="23">
        <v>0</v>
      </c>
      <c r="H3739" s="25"/>
    </row>
    <row r="3740" spans="1:8" x14ac:dyDescent="0.25">
      <c r="A3740" s="23">
        <v>504208873</v>
      </c>
      <c r="B3740" s="23" t="s">
        <v>690</v>
      </c>
      <c r="C3740" s="24">
        <v>44097</v>
      </c>
      <c r="D3740" s="23" t="s">
        <v>1096</v>
      </c>
      <c r="E3740" s="24">
        <v>44133</v>
      </c>
      <c r="F3740" s="23">
        <v>19</v>
      </c>
      <c r="G3740" s="23">
        <v>19</v>
      </c>
      <c r="H3740" s="25"/>
    </row>
    <row r="3741" spans="1:8" x14ac:dyDescent="0.25">
      <c r="A3741" s="23">
        <v>2830914</v>
      </c>
      <c r="B3741" s="23" t="s">
        <v>690</v>
      </c>
      <c r="C3741" s="24">
        <v>44097</v>
      </c>
      <c r="D3741" s="23" t="s">
        <v>1096</v>
      </c>
      <c r="E3741" s="24">
        <v>44133</v>
      </c>
      <c r="F3741" s="23">
        <v>19</v>
      </c>
      <c r="G3741" s="23">
        <v>0</v>
      </c>
      <c r="H3741" s="25"/>
    </row>
    <row r="3742" spans="1:8" x14ac:dyDescent="0.25">
      <c r="A3742" s="23">
        <v>504208880</v>
      </c>
      <c r="B3742" s="23" t="s">
        <v>690</v>
      </c>
      <c r="C3742" s="24">
        <v>44097</v>
      </c>
      <c r="D3742" s="23" t="s">
        <v>1096</v>
      </c>
      <c r="E3742" s="24">
        <v>44133</v>
      </c>
      <c r="F3742" s="23">
        <v>9</v>
      </c>
      <c r="G3742" s="23">
        <v>0</v>
      </c>
      <c r="H3742" s="25"/>
    </row>
    <row r="3743" spans="1:8" x14ac:dyDescent="0.25">
      <c r="A3743" s="23">
        <v>4897025</v>
      </c>
      <c r="B3743" s="23" t="s">
        <v>690</v>
      </c>
      <c r="C3743" s="24">
        <v>44097</v>
      </c>
      <c r="D3743" s="23" t="s">
        <v>1096</v>
      </c>
      <c r="E3743" s="24">
        <v>44133</v>
      </c>
      <c r="F3743" s="23">
        <v>1</v>
      </c>
      <c r="G3743" s="23">
        <v>0</v>
      </c>
      <c r="H3743" s="25"/>
    </row>
    <row r="3744" spans="1:8" x14ac:dyDescent="0.25">
      <c r="A3744" s="23">
        <v>500372844</v>
      </c>
      <c r="B3744" s="23" t="s">
        <v>690</v>
      </c>
      <c r="C3744" s="24">
        <v>44097</v>
      </c>
      <c r="D3744" s="23" t="s">
        <v>1096</v>
      </c>
      <c r="E3744" s="24">
        <v>44133</v>
      </c>
      <c r="F3744" s="23">
        <v>7</v>
      </c>
      <c r="G3744" s="23">
        <v>0</v>
      </c>
      <c r="H3744" s="25"/>
    </row>
    <row r="3745" spans="1:8" x14ac:dyDescent="0.25">
      <c r="A3745" s="23">
        <v>504065039</v>
      </c>
      <c r="B3745" s="23" t="s">
        <v>690</v>
      </c>
      <c r="C3745" s="24">
        <v>44097</v>
      </c>
      <c r="D3745" s="23" t="s">
        <v>1096</v>
      </c>
      <c r="E3745" s="24">
        <v>44133</v>
      </c>
      <c r="F3745" s="23">
        <v>9</v>
      </c>
      <c r="G3745" s="23">
        <v>0</v>
      </c>
      <c r="H3745" s="25"/>
    </row>
    <row r="3746" spans="1:8" x14ac:dyDescent="0.25">
      <c r="A3746" s="23">
        <v>4894532</v>
      </c>
      <c r="B3746" s="23" t="s">
        <v>690</v>
      </c>
      <c r="C3746" s="24">
        <v>44097</v>
      </c>
      <c r="D3746" s="23" t="s">
        <v>1096</v>
      </c>
      <c r="E3746" s="24">
        <v>44133</v>
      </c>
      <c r="F3746" s="23">
        <v>16</v>
      </c>
      <c r="G3746" s="23">
        <v>0</v>
      </c>
      <c r="H3746" s="25"/>
    </row>
    <row r="3747" spans="1:8" x14ac:dyDescent="0.25">
      <c r="A3747" s="23">
        <v>84356485</v>
      </c>
      <c r="B3747" s="23" t="s">
        <v>61</v>
      </c>
      <c r="C3747" s="24">
        <v>44097</v>
      </c>
      <c r="D3747" s="23" t="s">
        <v>1097</v>
      </c>
      <c r="E3747" s="24">
        <v>44119</v>
      </c>
      <c r="F3747" s="23">
        <v>2</v>
      </c>
      <c r="G3747" s="23">
        <v>0</v>
      </c>
      <c r="H3747" s="25"/>
    </row>
    <row r="3748" spans="1:8" x14ac:dyDescent="0.25">
      <c r="A3748" s="23">
        <v>87471832</v>
      </c>
      <c r="B3748" s="23" t="s">
        <v>61</v>
      </c>
      <c r="C3748" s="24">
        <v>44097</v>
      </c>
      <c r="D3748" s="23" t="s">
        <v>1097</v>
      </c>
      <c r="E3748" s="24">
        <v>44119</v>
      </c>
      <c r="F3748" s="23">
        <v>3</v>
      </c>
      <c r="G3748" s="23">
        <v>0</v>
      </c>
      <c r="H3748" s="25"/>
    </row>
    <row r="3749" spans="1:8" x14ac:dyDescent="0.25">
      <c r="A3749" s="23">
        <v>84221359</v>
      </c>
      <c r="B3749" s="23" t="s">
        <v>61</v>
      </c>
      <c r="C3749" s="24">
        <v>44097</v>
      </c>
      <c r="D3749" s="23" t="s">
        <v>1097</v>
      </c>
      <c r="E3749" s="24">
        <v>44119</v>
      </c>
      <c r="F3749" s="23">
        <v>1</v>
      </c>
      <c r="G3749" s="23">
        <v>0</v>
      </c>
      <c r="H3749" s="25"/>
    </row>
    <row r="3750" spans="1:8" x14ac:dyDescent="0.25">
      <c r="A3750" s="23">
        <v>504203872</v>
      </c>
      <c r="B3750" s="23" t="s">
        <v>61</v>
      </c>
      <c r="C3750" s="24">
        <v>44097</v>
      </c>
      <c r="D3750" s="23" t="s">
        <v>1098</v>
      </c>
      <c r="E3750" s="24">
        <v>44102</v>
      </c>
      <c r="F3750" s="23">
        <v>6</v>
      </c>
      <c r="G3750" s="23">
        <v>1</v>
      </c>
      <c r="H3750" s="25"/>
    </row>
    <row r="3751" spans="1:8" x14ac:dyDescent="0.25">
      <c r="A3751" s="23">
        <v>87547824</v>
      </c>
      <c r="B3751" s="23" t="s">
        <v>61</v>
      </c>
      <c r="C3751" s="24">
        <v>44097</v>
      </c>
      <c r="D3751" s="23" t="s">
        <v>1099</v>
      </c>
      <c r="E3751" s="24">
        <v>44103</v>
      </c>
      <c r="F3751" s="23">
        <v>23</v>
      </c>
      <c r="G3751" s="23">
        <v>0</v>
      </c>
      <c r="H3751" s="25"/>
    </row>
    <row r="3752" spans="1:8" x14ac:dyDescent="0.25">
      <c r="A3752" s="23">
        <v>47497416</v>
      </c>
      <c r="B3752" s="23" t="s">
        <v>61</v>
      </c>
      <c r="C3752" s="24">
        <v>44097</v>
      </c>
      <c r="D3752" s="23" t="s">
        <v>1099</v>
      </c>
      <c r="E3752" s="24">
        <v>44103</v>
      </c>
      <c r="F3752" s="23">
        <v>11</v>
      </c>
      <c r="G3752" s="23">
        <v>6</v>
      </c>
      <c r="H3752" s="25"/>
    </row>
    <row r="3753" spans="1:8" x14ac:dyDescent="0.25">
      <c r="A3753" s="23">
        <v>504001460</v>
      </c>
      <c r="B3753" s="23" t="s">
        <v>61</v>
      </c>
      <c r="C3753" s="24">
        <v>44097</v>
      </c>
      <c r="D3753" s="23" t="s">
        <v>1099</v>
      </c>
      <c r="E3753" s="24">
        <v>44103</v>
      </c>
      <c r="F3753" s="23">
        <v>6</v>
      </c>
      <c r="G3753" s="23">
        <v>0</v>
      </c>
      <c r="H3753" s="25"/>
    </row>
    <row r="3754" spans="1:8" x14ac:dyDescent="0.25">
      <c r="A3754" s="23">
        <v>47586758</v>
      </c>
      <c r="B3754" s="23" t="s">
        <v>61</v>
      </c>
      <c r="C3754" s="24">
        <v>44097</v>
      </c>
      <c r="D3754" s="23" t="s">
        <v>1099</v>
      </c>
      <c r="E3754" s="24">
        <v>44103</v>
      </c>
      <c r="F3754" s="23">
        <v>7</v>
      </c>
      <c r="G3754" s="23">
        <v>0</v>
      </c>
      <c r="H3754" s="25"/>
    </row>
    <row r="3755" spans="1:8" x14ac:dyDescent="0.25">
      <c r="A3755" s="23">
        <v>47136597</v>
      </c>
      <c r="B3755" s="23" t="s">
        <v>61</v>
      </c>
      <c r="C3755" s="24">
        <v>44097</v>
      </c>
      <c r="D3755" s="23" t="s">
        <v>1099</v>
      </c>
      <c r="E3755" s="24">
        <v>44103</v>
      </c>
      <c r="F3755" s="23">
        <v>3</v>
      </c>
      <c r="G3755" s="23">
        <v>2</v>
      </c>
      <c r="H3755" s="25"/>
    </row>
    <row r="3756" spans="1:8" x14ac:dyDescent="0.25">
      <c r="A3756" s="23">
        <v>47136592</v>
      </c>
      <c r="B3756" s="23" t="s">
        <v>61</v>
      </c>
      <c r="C3756" s="24">
        <v>44097</v>
      </c>
      <c r="D3756" s="23" t="s">
        <v>1099</v>
      </c>
      <c r="E3756" s="24">
        <v>44103</v>
      </c>
      <c r="F3756" s="23">
        <v>4</v>
      </c>
      <c r="G3756" s="23">
        <v>0</v>
      </c>
      <c r="H3756" s="25"/>
    </row>
    <row r="3757" spans="1:8" x14ac:dyDescent="0.25">
      <c r="A3757" s="23">
        <v>42543436</v>
      </c>
      <c r="B3757" s="23" t="s">
        <v>61</v>
      </c>
      <c r="C3757" s="24">
        <v>44097</v>
      </c>
      <c r="D3757" s="23" t="s">
        <v>1100</v>
      </c>
      <c r="E3757" s="24">
        <v>44103</v>
      </c>
      <c r="F3757" s="23">
        <v>3</v>
      </c>
      <c r="G3757" s="23">
        <v>2</v>
      </c>
      <c r="H3757" s="25"/>
    </row>
    <row r="3758" spans="1:8" x14ac:dyDescent="0.25">
      <c r="A3758" s="23">
        <v>504089741</v>
      </c>
      <c r="B3758" s="23" t="s">
        <v>709</v>
      </c>
      <c r="C3758" s="24">
        <v>44097</v>
      </c>
      <c r="D3758" s="23" t="s">
        <v>1101</v>
      </c>
      <c r="E3758" s="24">
        <v>44119</v>
      </c>
      <c r="F3758" s="23">
        <v>4</v>
      </c>
      <c r="G3758" s="23">
        <v>0</v>
      </c>
      <c r="H3758" s="25"/>
    </row>
    <row r="3759" spans="1:8" x14ac:dyDescent="0.25">
      <c r="A3759" s="23">
        <v>504010853</v>
      </c>
      <c r="B3759" s="23" t="s">
        <v>709</v>
      </c>
      <c r="C3759" s="24">
        <v>44097</v>
      </c>
      <c r="D3759" s="23" t="s">
        <v>1101</v>
      </c>
      <c r="E3759" s="24">
        <v>44119</v>
      </c>
      <c r="F3759" s="23">
        <v>3</v>
      </c>
      <c r="G3759" s="23">
        <v>0</v>
      </c>
      <c r="H3759" s="25"/>
    </row>
    <row r="3760" spans="1:8" x14ac:dyDescent="0.25">
      <c r="A3760" s="23">
        <v>504101880</v>
      </c>
      <c r="B3760" s="23" t="s">
        <v>709</v>
      </c>
      <c r="C3760" s="24">
        <v>44097</v>
      </c>
      <c r="D3760" s="23" t="s">
        <v>1101</v>
      </c>
      <c r="E3760" s="24">
        <v>44119</v>
      </c>
      <c r="F3760" s="23">
        <v>1</v>
      </c>
      <c r="G3760" s="23">
        <v>0</v>
      </c>
      <c r="H3760" s="25"/>
    </row>
    <row r="3761" spans="1:8" x14ac:dyDescent="0.25">
      <c r="A3761" s="23">
        <v>504375458</v>
      </c>
      <c r="B3761" s="23" t="s">
        <v>709</v>
      </c>
      <c r="C3761" s="24">
        <v>44097</v>
      </c>
      <c r="D3761" s="23" t="s">
        <v>1101</v>
      </c>
      <c r="E3761" s="24">
        <v>44119</v>
      </c>
      <c r="F3761" s="23">
        <v>24</v>
      </c>
      <c r="G3761" s="23">
        <v>0</v>
      </c>
      <c r="H3761" s="25"/>
    </row>
    <row r="3762" spans="1:8" x14ac:dyDescent="0.25">
      <c r="A3762" s="23">
        <v>504386042</v>
      </c>
      <c r="B3762" s="23" t="s">
        <v>709</v>
      </c>
      <c r="C3762" s="24">
        <v>44097</v>
      </c>
      <c r="D3762" s="23" t="s">
        <v>1101</v>
      </c>
      <c r="E3762" s="24">
        <v>44119</v>
      </c>
      <c r="F3762" s="23">
        <v>1</v>
      </c>
      <c r="G3762" s="23">
        <v>0</v>
      </c>
      <c r="H3762" s="25"/>
    </row>
    <row r="3763" spans="1:8" x14ac:dyDescent="0.25">
      <c r="A3763" s="23">
        <v>500086450</v>
      </c>
      <c r="B3763" s="23" t="s">
        <v>732</v>
      </c>
      <c r="C3763" s="24">
        <v>44098</v>
      </c>
      <c r="D3763" s="23" t="s">
        <v>1102</v>
      </c>
      <c r="E3763" s="24">
        <v>44104</v>
      </c>
      <c r="F3763" s="23">
        <v>192</v>
      </c>
      <c r="G3763" s="23"/>
      <c r="H3763" s="25"/>
    </row>
    <row r="3764" spans="1:8" x14ac:dyDescent="0.25">
      <c r="A3764" s="23">
        <v>500350049</v>
      </c>
      <c r="B3764" s="23" t="s">
        <v>48</v>
      </c>
      <c r="C3764" s="24">
        <v>44098</v>
      </c>
      <c r="D3764" s="23" t="s">
        <v>1103</v>
      </c>
      <c r="E3764" s="24">
        <v>44106</v>
      </c>
      <c r="F3764" s="23">
        <v>300</v>
      </c>
      <c r="G3764" s="23"/>
      <c r="H3764" s="25"/>
    </row>
    <row r="3765" spans="1:8" x14ac:dyDescent="0.25">
      <c r="A3765" s="23">
        <v>2996967</v>
      </c>
      <c r="B3765" s="23" t="s">
        <v>48</v>
      </c>
      <c r="C3765" s="24">
        <v>44098</v>
      </c>
      <c r="D3765" s="23" t="s">
        <v>1104</v>
      </c>
      <c r="E3765" s="24">
        <v>44133</v>
      </c>
      <c r="F3765" s="23">
        <v>21</v>
      </c>
      <c r="G3765" s="23">
        <v>0</v>
      </c>
      <c r="H3765" s="25"/>
    </row>
    <row r="3766" spans="1:8" x14ac:dyDescent="0.25">
      <c r="A3766" s="23">
        <v>16626535</v>
      </c>
      <c r="B3766" s="23" t="s">
        <v>805</v>
      </c>
      <c r="C3766" s="24">
        <v>44098</v>
      </c>
      <c r="D3766" s="23" t="s">
        <v>1105</v>
      </c>
      <c r="E3766" s="24">
        <v>44098</v>
      </c>
      <c r="F3766" s="23">
        <v>2000</v>
      </c>
      <c r="G3766" s="23">
        <v>0</v>
      </c>
      <c r="H3766" s="25"/>
    </row>
    <row r="3767" spans="1:8" x14ac:dyDescent="0.25">
      <c r="A3767" s="23">
        <v>14460381</v>
      </c>
      <c r="B3767" s="23" t="s">
        <v>48</v>
      </c>
      <c r="C3767" s="24">
        <v>44098</v>
      </c>
      <c r="D3767" s="23" t="s">
        <v>1104</v>
      </c>
      <c r="E3767" s="24">
        <v>44133</v>
      </c>
      <c r="F3767" s="23">
        <v>60</v>
      </c>
      <c r="G3767" s="23">
        <v>0</v>
      </c>
      <c r="H3767" s="25"/>
    </row>
    <row r="3768" spans="1:8" x14ac:dyDescent="0.25">
      <c r="A3768" s="23">
        <v>4858607</v>
      </c>
      <c r="B3768" s="23" t="s">
        <v>48</v>
      </c>
      <c r="C3768" s="24">
        <v>44098</v>
      </c>
      <c r="D3768" s="23" t="s">
        <v>1104</v>
      </c>
      <c r="E3768" s="24">
        <v>44133</v>
      </c>
      <c r="F3768" s="23">
        <v>1800</v>
      </c>
      <c r="G3768" s="23">
        <v>0</v>
      </c>
      <c r="H3768" s="25"/>
    </row>
    <row r="3769" spans="1:8" x14ac:dyDescent="0.25">
      <c r="A3769" s="23">
        <v>17275510</v>
      </c>
      <c r="B3769" s="23" t="s">
        <v>48</v>
      </c>
      <c r="C3769" s="24">
        <v>44098</v>
      </c>
      <c r="D3769" s="23" t="s">
        <v>1104</v>
      </c>
      <c r="E3769" s="24">
        <v>44133</v>
      </c>
      <c r="F3769" s="23">
        <v>120</v>
      </c>
      <c r="G3769" s="23">
        <v>0</v>
      </c>
      <c r="H3769" s="25"/>
    </row>
    <row r="3770" spans="1:8" x14ac:dyDescent="0.25">
      <c r="A3770" s="23">
        <v>18088192</v>
      </c>
      <c r="B3770" s="23" t="s">
        <v>48</v>
      </c>
      <c r="C3770" s="24">
        <v>44098</v>
      </c>
      <c r="D3770" s="23" t="s">
        <v>1104</v>
      </c>
      <c r="E3770" s="24">
        <v>44133</v>
      </c>
      <c r="F3770" s="23">
        <v>1200</v>
      </c>
      <c r="G3770" s="23">
        <v>0</v>
      </c>
      <c r="H3770" s="25"/>
    </row>
    <row r="3771" spans="1:8" x14ac:dyDescent="0.25">
      <c r="A3771" s="23">
        <v>17290781</v>
      </c>
      <c r="B3771" s="23" t="s">
        <v>48</v>
      </c>
      <c r="C3771" s="24">
        <v>44098</v>
      </c>
      <c r="D3771" s="23" t="s">
        <v>1104</v>
      </c>
      <c r="E3771" s="24">
        <v>44133</v>
      </c>
      <c r="F3771" s="23">
        <v>115</v>
      </c>
      <c r="G3771" s="23">
        <v>0</v>
      </c>
      <c r="H3771" s="25"/>
    </row>
    <row r="3772" spans="1:8" x14ac:dyDescent="0.25">
      <c r="A3772" s="23">
        <v>98484659</v>
      </c>
      <c r="B3772" s="23" t="s">
        <v>48</v>
      </c>
      <c r="C3772" s="24">
        <v>44098</v>
      </c>
      <c r="D3772" s="23" t="s">
        <v>1104</v>
      </c>
      <c r="E3772" s="24">
        <v>44133</v>
      </c>
      <c r="F3772" s="23">
        <v>300</v>
      </c>
      <c r="G3772" s="23">
        <v>0</v>
      </c>
      <c r="H3772" s="25"/>
    </row>
    <row r="3773" spans="1:8" x14ac:dyDescent="0.25">
      <c r="A3773" s="23">
        <v>99360608</v>
      </c>
      <c r="B3773" s="23" t="s">
        <v>48</v>
      </c>
      <c r="C3773" s="24">
        <v>44098</v>
      </c>
      <c r="D3773" s="23" t="s">
        <v>1104</v>
      </c>
      <c r="E3773" s="24">
        <v>44133</v>
      </c>
      <c r="F3773" s="23">
        <v>5</v>
      </c>
      <c r="G3773" s="23">
        <v>0</v>
      </c>
      <c r="H3773" s="25"/>
    </row>
    <row r="3774" spans="1:8" x14ac:dyDescent="0.25">
      <c r="A3774" s="23">
        <v>41035191</v>
      </c>
      <c r="B3774" s="23" t="s">
        <v>48</v>
      </c>
      <c r="C3774" s="24">
        <v>44098</v>
      </c>
      <c r="D3774" s="23" t="s">
        <v>1104</v>
      </c>
      <c r="E3774" s="24">
        <v>44133</v>
      </c>
      <c r="F3774" s="23">
        <v>115</v>
      </c>
      <c r="G3774" s="23">
        <v>0</v>
      </c>
      <c r="H3774" s="25"/>
    </row>
    <row r="3775" spans="1:8" x14ac:dyDescent="0.25">
      <c r="A3775" s="23">
        <v>99431774</v>
      </c>
      <c r="B3775" s="23" t="s">
        <v>48</v>
      </c>
      <c r="C3775" s="24">
        <v>44098</v>
      </c>
      <c r="D3775" s="23" t="s">
        <v>1104</v>
      </c>
      <c r="E3775" s="24">
        <v>44133</v>
      </c>
      <c r="F3775" s="23">
        <v>430</v>
      </c>
      <c r="G3775" s="23">
        <v>0</v>
      </c>
      <c r="H3775" s="25"/>
    </row>
    <row r="3776" spans="1:8" x14ac:dyDescent="0.25">
      <c r="A3776" s="23">
        <v>504066132</v>
      </c>
      <c r="B3776" s="23" t="s">
        <v>61</v>
      </c>
      <c r="C3776" s="24">
        <v>44098</v>
      </c>
      <c r="D3776" s="23" t="s">
        <v>1106</v>
      </c>
      <c r="E3776" s="24">
        <v>44103</v>
      </c>
      <c r="F3776" s="23">
        <v>1000</v>
      </c>
      <c r="G3776" s="23">
        <v>50</v>
      </c>
      <c r="H3776" s="25"/>
    </row>
    <row r="3777" spans="1:8" x14ac:dyDescent="0.25">
      <c r="A3777" s="23">
        <v>5801869051</v>
      </c>
      <c r="B3777" s="23" t="s">
        <v>677</v>
      </c>
      <c r="C3777" s="24">
        <v>44098</v>
      </c>
      <c r="D3777" s="23" t="s">
        <v>1107</v>
      </c>
      <c r="E3777" s="24">
        <v>44103</v>
      </c>
      <c r="F3777" s="23">
        <v>80</v>
      </c>
      <c r="G3777" s="23">
        <v>0</v>
      </c>
      <c r="H3777" s="25"/>
    </row>
    <row r="3778" spans="1:8" x14ac:dyDescent="0.25">
      <c r="A3778" s="23">
        <v>5801540211</v>
      </c>
      <c r="B3778" s="23" t="s">
        <v>1108</v>
      </c>
      <c r="C3778" s="24">
        <v>44098</v>
      </c>
      <c r="D3778" s="23" t="s">
        <v>1109</v>
      </c>
      <c r="E3778" s="24">
        <v>44166</v>
      </c>
      <c r="F3778" s="23">
        <v>312</v>
      </c>
      <c r="G3778" s="23"/>
      <c r="H3778" s="25"/>
    </row>
    <row r="3779" spans="1:8" x14ac:dyDescent="0.25">
      <c r="A3779" s="23">
        <v>504074915</v>
      </c>
      <c r="B3779" s="23" t="s">
        <v>48</v>
      </c>
      <c r="C3779" s="24">
        <v>44098</v>
      </c>
      <c r="D3779" s="23" t="s">
        <v>1110</v>
      </c>
      <c r="E3779" s="24">
        <v>44134</v>
      </c>
      <c r="F3779" s="23">
        <v>1</v>
      </c>
      <c r="G3779" s="23">
        <v>0</v>
      </c>
      <c r="H3779" s="25"/>
    </row>
    <row r="3780" spans="1:8" x14ac:dyDescent="0.25">
      <c r="A3780" s="23">
        <v>5801980290</v>
      </c>
      <c r="B3780" s="23" t="s">
        <v>48</v>
      </c>
      <c r="C3780" s="24">
        <v>44098</v>
      </c>
      <c r="D3780" s="23" t="s">
        <v>1110</v>
      </c>
      <c r="E3780" s="24">
        <v>44134</v>
      </c>
      <c r="F3780" s="23">
        <v>5</v>
      </c>
      <c r="G3780" s="23">
        <v>0</v>
      </c>
      <c r="H3780" s="25"/>
    </row>
    <row r="3781" spans="1:8" x14ac:dyDescent="0.25">
      <c r="A3781" s="23">
        <v>504076044</v>
      </c>
      <c r="B3781" s="23" t="s">
        <v>48</v>
      </c>
      <c r="C3781" s="24">
        <v>44098</v>
      </c>
      <c r="D3781" s="23" t="s">
        <v>1110</v>
      </c>
      <c r="E3781" s="24">
        <v>44134</v>
      </c>
      <c r="F3781" s="23">
        <v>3</v>
      </c>
      <c r="G3781" s="23">
        <v>0</v>
      </c>
      <c r="H3781" s="25"/>
    </row>
    <row r="3782" spans="1:8" x14ac:dyDescent="0.25">
      <c r="A3782" s="23">
        <v>504064372</v>
      </c>
      <c r="B3782" s="23" t="s">
        <v>48</v>
      </c>
      <c r="C3782" s="24">
        <v>44098</v>
      </c>
      <c r="D3782" s="23" t="s">
        <v>1110</v>
      </c>
      <c r="E3782" s="24">
        <v>44134</v>
      </c>
      <c r="F3782" s="23">
        <v>3</v>
      </c>
      <c r="G3782" s="23">
        <v>0</v>
      </c>
      <c r="H3782" s="25"/>
    </row>
    <row r="3783" spans="1:8" x14ac:dyDescent="0.25">
      <c r="A3783" s="23">
        <v>5801453888</v>
      </c>
      <c r="B3783" s="23" t="s">
        <v>48</v>
      </c>
      <c r="C3783" s="24">
        <v>44098</v>
      </c>
      <c r="D3783" s="23" t="s">
        <v>1110</v>
      </c>
      <c r="E3783" s="24">
        <v>44134</v>
      </c>
      <c r="F3783" s="23">
        <v>78</v>
      </c>
      <c r="G3783" s="23">
        <v>0</v>
      </c>
      <c r="H3783" s="25"/>
    </row>
    <row r="3784" spans="1:8" x14ac:dyDescent="0.25">
      <c r="A3784" s="23">
        <v>504255185</v>
      </c>
      <c r="B3784" s="23" t="s">
        <v>48</v>
      </c>
      <c r="C3784" s="24">
        <v>44098</v>
      </c>
      <c r="D3784" s="23" t="s">
        <v>1110</v>
      </c>
      <c r="E3784" s="24">
        <v>44134</v>
      </c>
      <c r="F3784" s="23">
        <v>248</v>
      </c>
      <c r="G3784" s="23">
        <v>0</v>
      </c>
      <c r="H3784" s="25"/>
    </row>
    <row r="3785" spans="1:8" x14ac:dyDescent="0.25">
      <c r="A3785" s="23">
        <v>5802732645</v>
      </c>
      <c r="B3785" s="23" t="s">
        <v>48</v>
      </c>
      <c r="C3785" s="24">
        <v>44098</v>
      </c>
      <c r="D3785" s="23" t="s">
        <v>1110</v>
      </c>
      <c r="E3785" s="24">
        <v>44134</v>
      </c>
      <c r="F3785" s="23">
        <v>1</v>
      </c>
      <c r="G3785" s="23">
        <v>0</v>
      </c>
      <c r="H3785" s="25"/>
    </row>
    <row r="3786" spans="1:8" x14ac:dyDescent="0.25">
      <c r="A3786" s="23">
        <v>504090549</v>
      </c>
      <c r="B3786" s="23" t="s">
        <v>48</v>
      </c>
      <c r="C3786" s="24">
        <v>44098</v>
      </c>
      <c r="D3786" s="23" t="s">
        <v>1110</v>
      </c>
      <c r="E3786" s="24">
        <v>44134</v>
      </c>
      <c r="F3786" s="23">
        <v>15</v>
      </c>
      <c r="G3786" s="23">
        <v>0</v>
      </c>
      <c r="H3786" s="25"/>
    </row>
    <row r="3787" spans="1:8" x14ac:dyDescent="0.25">
      <c r="A3787" s="23">
        <v>5801938449</v>
      </c>
      <c r="B3787" s="23" t="s">
        <v>48</v>
      </c>
      <c r="C3787" s="24">
        <v>44098</v>
      </c>
      <c r="D3787" s="23" t="s">
        <v>1110</v>
      </c>
      <c r="E3787" s="24">
        <v>44134</v>
      </c>
      <c r="F3787" s="23">
        <v>10</v>
      </c>
      <c r="G3787" s="23">
        <v>0</v>
      </c>
      <c r="H3787" s="25"/>
    </row>
    <row r="3788" spans="1:8" x14ac:dyDescent="0.25">
      <c r="A3788" s="23">
        <v>5801488853</v>
      </c>
      <c r="B3788" s="23" t="s">
        <v>48</v>
      </c>
      <c r="C3788" s="24">
        <v>44098</v>
      </c>
      <c r="D3788" s="23" t="s">
        <v>1110</v>
      </c>
      <c r="E3788" s="24">
        <v>44134</v>
      </c>
      <c r="F3788" s="23">
        <v>16</v>
      </c>
      <c r="G3788" s="23">
        <v>0</v>
      </c>
      <c r="H3788" s="25"/>
    </row>
    <row r="3789" spans="1:8" x14ac:dyDescent="0.25">
      <c r="A3789" s="23">
        <v>5801409444</v>
      </c>
      <c r="B3789" s="23" t="s">
        <v>48</v>
      </c>
      <c r="C3789" s="24">
        <v>44098</v>
      </c>
      <c r="D3789" s="23" t="s">
        <v>1110</v>
      </c>
      <c r="E3789" s="24">
        <v>44134</v>
      </c>
      <c r="F3789" s="23">
        <v>10</v>
      </c>
      <c r="G3789" s="23">
        <v>0</v>
      </c>
      <c r="H3789" s="25"/>
    </row>
    <row r="3790" spans="1:8" x14ac:dyDescent="0.25">
      <c r="A3790" s="23">
        <v>504148520</v>
      </c>
      <c r="B3790" s="23" t="s">
        <v>48</v>
      </c>
      <c r="C3790" s="24">
        <v>44098</v>
      </c>
      <c r="D3790" s="23" t="s">
        <v>1110</v>
      </c>
      <c r="E3790" s="24">
        <v>44134</v>
      </c>
      <c r="F3790" s="23">
        <v>1</v>
      </c>
      <c r="G3790" s="23">
        <v>0</v>
      </c>
      <c r="H3790" s="25"/>
    </row>
    <row r="3791" spans="1:8" x14ac:dyDescent="0.25">
      <c r="A3791" s="23">
        <v>5802006484</v>
      </c>
      <c r="B3791" s="23" t="s">
        <v>48</v>
      </c>
      <c r="C3791" s="24">
        <v>44098</v>
      </c>
      <c r="D3791" s="23" t="s">
        <v>1110</v>
      </c>
      <c r="E3791" s="24">
        <v>44134</v>
      </c>
      <c r="F3791" s="23">
        <v>1</v>
      </c>
      <c r="G3791" s="23">
        <v>0</v>
      </c>
      <c r="H3791" s="25"/>
    </row>
    <row r="3792" spans="1:8" x14ac:dyDescent="0.25">
      <c r="A3792" s="23">
        <v>5802124913</v>
      </c>
      <c r="B3792" s="23" t="s">
        <v>48</v>
      </c>
      <c r="C3792" s="24">
        <v>44098</v>
      </c>
      <c r="D3792" s="23" t="s">
        <v>1110</v>
      </c>
      <c r="E3792" s="24">
        <v>44134</v>
      </c>
      <c r="F3792" s="23">
        <v>5</v>
      </c>
      <c r="G3792" s="23">
        <v>0</v>
      </c>
      <c r="H3792" s="25"/>
    </row>
    <row r="3793" spans="1:8" x14ac:dyDescent="0.25">
      <c r="A3793" s="23">
        <v>5801661507</v>
      </c>
      <c r="B3793" s="23" t="s">
        <v>48</v>
      </c>
      <c r="C3793" s="24">
        <v>44098</v>
      </c>
      <c r="D3793" s="23" t="s">
        <v>1110</v>
      </c>
      <c r="E3793" s="24">
        <v>44134</v>
      </c>
      <c r="F3793" s="23">
        <v>3</v>
      </c>
      <c r="G3793" s="23">
        <v>0</v>
      </c>
      <c r="H3793" s="25"/>
    </row>
    <row r="3794" spans="1:8" x14ac:dyDescent="0.25">
      <c r="A3794" s="23">
        <v>5802204205</v>
      </c>
      <c r="B3794" s="23" t="s">
        <v>48</v>
      </c>
      <c r="C3794" s="24">
        <v>44098</v>
      </c>
      <c r="D3794" s="23" t="s">
        <v>1110</v>
      </c>
      <c r="E3794" s="24">
        <v>44134</v>
      </c>
      <c r="F3794" s="23">
        <v>9</v>
      </c>
      <c r="G3794" s="23">
        <v>0</v>
      </c>
      <c r="H3794" s="25"/>
    </row>
    <row r="3795" spans="1:8" x14ac:dyDescent="0.25">
      <c r="A3795" s="23">
        <v>5801922491</v>
      </c>
      <c r="B3795" s="23" t="s">
        <v>48</v>
      </c>
      <c r="C3795" s="24">
        <v>44098</v>
      </c>
      <c r="D3795" s="23" t="s">
        <v>1110</v>
      </c>
      <c r="E3795" s="24">
        <v>44134</v>
      </c>
      <c r="F3795" s="23">
        <v>4</v>
      </c>
      <c r="G3795" s="23">
        <v>0</v>
      </c>
      <c r="H3795" s="25"/>
    </row>
    <row r="3796" spans="1:8" x14ac:dyDescent="0.25">
      <c r="A3796" s="23">
        <v>5801928231</v>
      </c>
      <c r="B3796" s="23" t="s">
        <v>48</v>
      </c>
      <c r="C3796" s="24">
        <v>44098</v>
      </c>
      <c r="D3796" s="23" t="s">
        <v>1110</v>
      </c>
      <c r="E3796" s="24">
        <v>44134</v>
      </c>
      <c r="F3796" s="23">
        <v>2</v>
      </c>
      <c r="G3796" s="23">
        <v>0</v>
      </c>
      <c r="H3796" s="25"/>
    </row>
    <row r="3797" spans="1:8" x14ac:dyDescent="0.25">
      <c r="A3797" s="23">
        <v>504386466</v>
      </c>
      <c r="B3797" s="23" t="s">
        <v>48</v>
      </c>
      <c r="C3797" s="24">
        <v>44098</v>
      </c>
      <c r="D3797" s="23" t="s">
        <v>1110</v>
      </c>
      <c r="E3797" s="24">
        <v>44134</v>
      </c>
      <c r="F3797" s="23">
        <v>10</v>
      </c>
      <c r="G3797" s="23">
        <v>0</v>
      </c>
      <c r="H3797" s="25"/>
    </row>
    <row r="3798" spans="1:8" x14ac:dyDescent="0.25">
      <c r="A3798" s="23">
        <v>16511311</v>
      </c>
      <c r="B3798" s="23" t="s">
        <v>48</v>
      </c>
      <c r="C3798" s="24">
        <v>44098</v>
      </c>
      <c r="D3798" s="23" t="s">
        <v>1110</v>
      </c>
      <c r="E3798" s="24">
        <v>44134</v>
      </c>
      <c r="F3798" s="23">
        <v>10</v>
      </c>
      <c r="G3798" s="23">
        <v>0</v>
      </c>
      <c r="H3798" s="25"/>
    </row>
    <row r="3799" spans="1:8" x14ac:dyDescent="0.25">
      <c r="A3799" s="23">
        <v>5801640964</v>
      </c>
      <c r="B3799" s="23" t="s">
        <v>48</v>
      </c>
      <c r="C3799" s="24">
        <v>44098</v>
      </c>
      <c r="D3799" s="23" t="s">
        <v>1110</v>
      </c>
      <c r="E3799" s="24">
        <v>44134</v>
      </c>
      <c r="F3799" s="23">
        <v>5</v>
      </c>
      <c r="G3799" s="23">
        <v>0</v>
      </c>
      <c r="H3799" s="25"/>
    </row>
    <row r="3800" spans="1:8" x14ac:dyDescent="0.25">
      <c r="A3800" s="23">
        <v>16586721</v>
      </c>
      <c r="B3800" s="23" t="s">
        <v>48</v>
      </c>
      <c r="C3800" s="24">
        <v>44098</v>
      </c>
      <c r="D3800" s="23" t="s">
        <v>1110</v>
      </c>
      <c r="E3800" s="24">
        <v>44134</v>
      </c>
      <c r="F3800" s="23">
        <v>182</v>
      </c>
      <c r="G3800" s="23">
        <v>0</v>
      </c>
      <c r="H3800" s="25"/>
    </row>
    <row r="3801" spans="1:8" x14ac:dyDescent="0.25">
      <c r="A3801" s="23">
        <v>504388054</v>
      </c>
      <c r="B3801" s="23" t="s">
        <v>690</v>
      </c>
      <c r="C3801" s="24">
        <v>44098</v>
      </c>
      <c r="D3801" s="23" t="s">
        <v>1111</v>
      </c>
      <c r="E3801" s="24">
        <v>44134</v>
      </c>
      <c r="F3801" s="23">
        <v>9</v>
      </c>
      <c r="G3801" s="23">
        <v>0</v>
      </c>
      <c r="H3801" s="25"/>
    </row>
    <row r="3802" spans="1:8" x14ac:dyDescent="0.25">
      <c r="A3802" s="23">
        <v>5801520477</v>
      </c>
      <c r="B3802" s="23" t="s">
        <v>690</v>
      </c>
      <c r="C3802" s="24">
        <v>44098</v>
      </c>
      <c r="D3802" s="23" t="s">
        <v>1111</v>
      </c>
      <c r="E3802" s="24">
        <v>44134</v>
      </c>
      <c r="F3802" s="23">
        <v>288</v>
      </c>
      <c r="G3802" s="23">
        <v>0</v>
      </c>
      <c r="H3802" s="25"/>
    </row>
    <row r="3803" spans="1:8" x14ac:dyDescent="0.25">
      <c r="A3803" s="23">
        <v>5802054076</v>
      </c>
      <c r="B3803" s="23" t="s">
        <v>690</v>
      </c>
      <c r="C3803" s="24">
        <v>44098</v>
      </c>
      <c r="D3803" s="23" t="s">
        <v>1111</v>
      </c>
      <c r="E3803" s="24">
        <v>44134</v>
      </c>
      <c r="F3803" s="23">
        <v>8</v>
      </c>
      <c r="G3803" s="23">
        <v>0</v>
      </c>
      <c r="H3803" s="25"/>
    </row>
    <row r="3804" spans="1:8" x14ac:dyDescent="0.25">
      <c r="A3804" s="23">
        <v>5801588277</v>
      </c>
      <c r="B3804" s="23" t="s">
        <v>690</v>
      </c>
      <c r="C3804" s="24">
        <v>44098</v>
      </c>
      <c r="D3804" s="23" t="s">
        <v>1111</v>
      </c>
      <c r="E3804" s="24">
        <v>44134</v>
      </c>
      <c r="F3804" s="23">
        <v>9</v>
      </c>
      <c r="G3804" s="23">
        <v>0</v>
      </c>
      <c r="H3804" s="25"/>
    </row>
    <row r="3805" spans="1:8" x14ac:dyDescent="0.25">
      <c r="A3805" s="23">
        <v>500354585</v>
      </c>
      <c r="B3805" s="23" t="s">
        <v>690</v>
      </c>
      <c r="C3805" s="24">
        <v>44098</v>
      </c>
      <c r="D3805" s="23" t="s">
        <v>1111</v>
      </c>
      <c r="E3805" s="24">
        <v>44134</v>
      </c>
      <c r="F3805" s="23">
        <v>230</v>
      </c>
      <c r="G3805" s="23">
        <v>0</v>
      </c>
      <c r="H3805" s="25"/>
    </row>
    <row r="3806" spans="1:8" x14ac:dyDescent="0.25">
      <c r="A3806" s="23">
        <v>16691077</v>
      </c>
      <c r="B3806" s="23" t="s">
        <v>690</v>
      </c>
      <c r="C3806" s="24">
        <v>44098</v>
      </c>
      <c r="D3806" s="23" t="s">
        <v>1111</v>
      </c>
      <c r="E3806" s="24">
        <v>44134</v>
      </c>
      <c r="F3806" s="23">
        <v>60</v>
      </c>
      <c r="G3806" s="23">
        <v>0</v>
      </c>
      <c r="H3806" s="25"/>
    </row>
    <row r="3807" spans="1:8" x14ac:dyDescent="0.25">
      <c r="A3807" s="23">
        <v>504358313</v>
      </c>
      <c r="B3807" s="23" t="s">
        <v>690</v>
      </c>
      <c r="C3807" s="24">
        <v>44098</v>
      </c>
      <c r="D3807" s="23" t="s">
        <v>1111</v>
      </c>
      <c r="E3807" s="24">
        <v>44134</v>
      </c>
      <c r="F3807" s="23">
        <v>14</v>
      </c>
      <c r="G3807" s="23">
        <v>0</v>
      </c>
      <c r="H3807" s="25"/>
    </row>
    <row r="3808" spans="1:8" x14ac:dyDescent="0.25">
      <c r="A3808" s="23">
        <v>5801496936</v>
      </c>
      <c r="B3808" s="23" t="s">
        <v>690</v>
      </c>
      <c r="C3808" s="24">
        <v>44098</v>
      </c>
      <c r="D3808" s="23" t="s">
        <v>1111</v>
      </c>
      <c r="E3808" s="24">
        <v>44134</v>
      </c>
      <c r="F3808" s="23">
        <v>10</v>
      </c>
      <c r="G3808" s="23">
        <v>0</v>
      </c>
      <c r="H3808" s="25"/>
    </row>
    <row r="3809" spans="1:8" x14ac:dyDescent="0.25">
      <c r="A3809" s="23">
        <v>5802246378</v>
      </c>
      <c r="B3809" s="23" t="s">
        <v>690</v>
      </c>
      <c r="C3809" s="24">
        <v>44098</v>
      </c>
      <c r="D3809" s="23" t="s">
        <v>1111</v>
      </c>
      <c r="E3809" s="24">
        <v>44134</v>
      </c>
      <c r="F3809" s="23">
        <v>300</v>
      </c>
      <c r="G3809" s="23">
        <v>0</v>
      </c>
      <c r="H3809" s="25"/>
    </row>
    <row r="3810" spans="1:8" x14ac:dyDescent="0.25">
      <c r="A3810" s="23">
        <v>504127531</v>
      </c>
      <c r="B3810" s="23" t="s">
        <v>690</v>
      </c>
      <c r="C3810" s="24">
        <v>44098</v>
      </c>
      <c r="D3810" s="23" t="s">
        <v>1111</v>
      </c>
      <c r="E3810" s="24">
        <v>44134</v>
      </c>
      <c r="F3810" s="23">
        <v>9</v>
      </c>
      <c r="G3810" s="23">
        <v>0</v>
      </c>
      <c r="H3810" s="25"/>
    </row>
    <row r="3811" spans="1:8" x14ac:dyDescent="0.25">
      <c r="A3811" s="23">
        <v>504149689</v>
      </c>
      <c r="B3811" s="23" t="s">
        <v>690</v>
      </c>
      <c r="C3811" s="24">
        <v>44098</v>
      </c>
      <c r="D3811" s="23" t="s">
        <v>1111</v>
      </c>
      <c r="E3811" s="24">
        <v>44134</v>
      </c>
      <c r="F3811" s="23">
        <v>11</v>
      </c>
      <c r="G3811" s="23">
        <v>0</v>
      </c>
      <c r="H3811" s="25"/>
    </row>
    <row r="3812" spans="1:8" x14ac:dyDescent="0.25">
      <c r="A3812" s="23">
        <v>504253853</v>
      </c>
      <c r="B3812" s="23" t="s">
        <v>690</v>
      </c>
      <c r="C3812" s="24">
        <v>44098</v>
      </c>
      <c r="D3812" s="23" t="s">
        <v>1111</v>
      </c>
      <c r="E3812" s="24">
        <v>44134</v>
      </c>
      <c r="F3812" s="23">
        <v>20</v>
      </c>
      <c r="G3812" s="23">
        <v>0</v>
      </c>
      <c r="H3812" s="25"/>
    </row>
    <row r="3813" spans="1:8" x14ac:dyDescent="0.25">
      <c r="A3813" s="23">
        <v>2830738</v>
      </c>
      <c r="B3813" s="23" t="s">
        <v>690</v>
      </c>
      <c r="C3813" s="24">
        <v>44098</v>
      </c>
      <c r="D3813" s="23" t="s">
        <v>1111</v>
      </c>
      <c r="E3813" s="24">
        <v>44134</v>
      </c>
      <c r="F3813" s="23">
        <v>1</v>
      </c>
      <c r="G3813" s="23">
        <v>0</v>
      </c>
      <c r="H3813" s="25"/>
    </row>
    <row r="3814" spans="1:8" x14ac:dyDescent="0.25">
      <c r="A3814" s="23">
        <v>5802497078</v>
      </c>
      <c r="B3814" s="23" t="s">
        <v>48</v>
      </c>
      <c r="C3814" s="24">
        <v>44098</v>
      </c>
      <c r="D3814" s="23" t="s">
        <v>1112</v>
      </c>
      <c r="E3814" s="24">
        <v>44098</v>
      </c>
      <c r="F3814" s="23">
        <v>7</v>
      </c>
      <c r="G3814" s="23">
        <v>7</v>
      </c>
      <c r="H3814" s="25"/>
    </row>
    <row r="3815" spans="1:8" x14ac:dyDescent="0.25">
      <c r="A3815" s="23">
        <v>5801922519</v>
      </c>
      <c r="B3815" s="23" t="s">
        <v>701</v>
      </c>
      <c r="C3815" s="24">
        <v>44098</v>
      </c>
      <c r="D3815" s="23" t="s">
        <v>1113</v>
      </c>
      <c r="E3815" s="24">
        <v>44120</v>
      </c>
      <c r="F3815" s="23">
        <v>80</v>
      </c>
      <c r="G3815" s="23">
        <v>0</v>
      </c>
      <c r="H3815" s="25"/>
    </row>
    <row r="3816" spans="1:8" x14ac:dyDescent="0.25">
      <c r="A3816" s="23">
        <v>5801942455</v>
      </c>
      <c r="B3816" s="23" t="s">
        <v>701</v>
      </c>
      <c r="C3816" s="24">
        <v>44098</v>
      </c>
      <c r="D3816" s="23" t="s">
        <v>1113</v>
      </c>
      <c r="E3816" s="24">
        <v>44120</v>
      </c>
      <c r="F3816" s="23">
        <v>40</v>
      </c>
      <c r="G3816" s="23">
        <v>0</v>
      </c>
      <c r="H3816" s="25"/>
    </row>
    <row r="3817" spans="1:8" x14ac:dyDescent="0.25">
      <c r="A3817" s="23">
        <v>87369251</v>
      </c>
      <c r="B3817" s="23" t="s">
        <v>726</v>
      </c>
      <c r="C3817" s="24">
        <v>44098</v>
      </c>
      <c r="D3817" s="23" t="s">
        <v>1114</v>
      </c>
      <c r="E3817" s="24">
        <v>44120</v>
      </c>
      <c r="F3817" s="23">
        <v>10</v>
      </c>
      <c r="G3817" s="23">
        <v>0</v>
      </c>
      <c r="H3817" s="25"/>
    </row>
    <row r="3818" spans="1:8" x14ac:dyDescent="0.25">
      <c r="A3818" s="23">
        <v>87603967</v>
      </c>
      <c r="B3818" s="23" t="s">
        <v>726</v>
      </c>
      <c r="C3818" s="24">
        <v>44098</v>
      </c>
      <c r="D3818" s="23" t="s">
        <v>1114</v>
      </c>
      <c r="E3818" s="24">
        <v>44120</v>
      </c>
      <c r="F3818" s="23">
        <v>1</v>
      </c>
      <c r="G3818" s="23">
        <v>0</v>
      </c>
      <c r="H3818" s="25"/>
    </row>
    <row r="3819" spans="1:8" x14ac:dyDescent="0.25">
      <c r="A3819" s="23">
        <v>51854230</v>
      </c>
      <c r="B3819" s="23" t="s">
        <v>726</v>
      </c>
      <c r="C3819" s="24">
        <v>44098</v>
      </c>
      <c r="D3819" s="23" t="s">
        <v>1114</v>
      </c>
      <c r="E3819" s="24">
        <v>44120</v>
      </c>
      <c r="F3819" s="23">
        <v>15</v>
      </c>
      <c r="G3819" s="23">
        <v>0</v>
      </c>
      <c r="H3819" s="25"/>
    </row>
    <row r="3820" spans="1:8" x14ac:dyDescent="0.25">
      <c r="A3820" s="23">
        <v>5185208</v>
      </c>
      <c r="B3820" s="23" t="s">
        <v>726</v>
      </c>
      <c r="C3820" s="24">
        <v>44098</v>
      </c>
      <c r="D3820" s="23" t="s">
        <v>1114</v>
      </c>
      <c r="E3820" s="24">
        <v>44120</v>
      </c>
      <c r="F3820" s="23">
        <v>7</v>
      </c>
      <c r="G3820" s="23">
        <v>0</v>
      </c>
      <c r="H3820" s="25"/>
    </row>
    <row r="3821" spans="1:8" x14ac:dyDescent="0.25">
      <c r="A3821" s="23">
        <v>14455080</v>
      </c>
      <c r="B3821" s="23" t="s">
        <v>726</v>
      </c>
      <c r="C3821" s="24">
        <v>44098</v>
      </c>
      <c r="D3821" s="23" t="s">
        <v>1114</v>
      </c>
      <c r="E3821" s="24">
        <v>44120</v>
      </c>
      <c r="F3821" s="23">
        <v>76</v>
      </c>
      <c r="G3821" s="23">
        <v>0</v>
      </c>
      <c r="H3821" s="25"/>
    </row>
    <row r="3822" spans="1:8" x14ac:dyDescent="0.25">
      <c r="A3822" s="23">
        <v>47899904</v>
      </c>
      <c r="B3822" s="23" t="s">
        <v>726</v>
      </c>
      <c r="C3822" s="24">
        <v>44098</v>
      </c>
      <c r="D3822" s="23" t="s">
        <v>1114</v>
      </c>
      <c r="E3822" s="24">
        <v>44120</v>
      </c>
      <c r="F3822" s="23">
        <v>4</v>
      </c>
      <c r="G3822" s="23">
        <v>0</v>
      </c>
      <c r="H3822" s="25"/>
    </row>
    <row r="3823" spans="1:8" x14ac:dyDescent="0.25">
      <c r="A3823" s="23">
        <v>81863092</v>
      </c>
      <c r="B3823" s="23" t="s">
        <v>726</v>
      </c>
      <c r="C3823" s="24">
        <v>44098</v>
      </c>
      <c r="D3823" s="23" t="s">
        <v>1114</v>
      </c>
      <c r="E3823" s="24">
        <v>44120</v>
      </c>
      <c r="F3823" s="23">
        <v>3</v>
      </c>
      <c r="G3823" s="23">
        <v>0</v>
      </c>
      <c r="H3823" s="25"/>
    </row>
    <row r="3824" spans="1:8" x14ac:dyDescent="0.25">
      <c r="A3824" s="23">
        <v>18087692</v>
      </c>
      <c r="B3824" s="23" t="s">
        <v>709</v>
      </c>
      <c r="C3824" s="24">
        <v>44098</v>
      </c>
      <c r="D3824" s="23" t="s">
        <v>1101</v>
      </c>
      <c r="E3824" s="24">
        <v>44120</v>
      </c>
      <c r="F3824" s="23">
        <v>16</v>
      </c>
      <c r="G3824" s="23">
        <v>0</v>
      </c>
      <c r="H3824" s="25"/>
    </row>
    <row r="3825" spans="1:8" x14ac:dyDescent="0.25">
      <c r="A3825" s="23">
        <v>16707934</v>
      </c>
      <c r="B3825" s="23" t="s">
        <v>709</v>
      </c>
      <c r="C3825" s="24">
        <v>44098</v>
      </c>
      <c r="D3825" s="23" t="s">
        <v>1101</v>
      </c>
      <c r="E3825" s="24">
        <v>44120</v>
      </c>
      <c r="F3825" s="23">
        <v>2</v>
      </c>
      <c r="G3825" s="23">
        <v>0</v>
      </c>
      <c r="H3825" s="25"/>
    </row>
    <row r="3826" spans="1:8" x14ac:dyDescent="0.25">
      <c r="A3826" s="23">
        <v>5801865432</v>
      </c>
      <c r="B3826" s="23" t="s">
        <v>709</v>
      </c>
      <c r="C3826" s="24">
        <v>44098</v>
      </c>
      <c r="D3826" s="23" t="s">
        <v>1101</v>
      </c>
      <c r="E3826" s="24">
        <v>44120</v>
      </c>
      <c r="F3826" s="23">
        <v>18</v>
      </c>
      <c r="G3826" s="23">
        <v>0</v>
      </c>
      <c r="H3826" s="25"/>
    </row>
    <row r="3827" spans="1:8" x14ac:dyDescent="0.25">
      <c r="A3827" s="23">
        <v>5801792990</v>
      </c>
      <c r="B3827" s="23" t="s">
        <v>709</v>
      </c>
      <c r="C3827" s="24">
        <v>44098</v>
      </c>
      <c r="D3827" s="23" t="s">
        <v>1101</v>
      </c>
      <c r="E3827" s="24">
        <v>44120</v>
      </c>
      <c r="F3827" s="23">
        <v>3</v>
      </c>
      <c r="G3827" s="23">
        <v>0</v>
      </c>
      <c r="H3827" s="25"/>
    </row>
    <row r="3828" spans="1:8" x14ac:dyDescent="0.25">
      <c r="A3828" s="23">
        <v>5801980717</v>
      </c>
      <c r="B3828" s="23" t="s">
        <v>709</v>
      </c>
      <c r="C3828" s="24">
        <v>44098</v>
      </c>
      <c r="D3828" s="23" t="s">
        <v>1101</v>
      </c>
      <c r="E3828" s="24">
        <v>44120</v>
      </c>
      <c r="F3828" s="23">
        <v>2</v>
      </c>
      <c r="G3828" s="23">
        <v>0</v>
      </c>
      <c r="H3828" s="25"/>
    </row>
    <row r="3829" spans="1:8" x14ac:dyDescent="0.25">
      <c r="A3829" s="23">
        <v>2992392</v>
      </c>
      <c r="B3829" s="23" t="s">
        <v>48</v>
      </c>
      <c r="C3829" s="24">
        <v>44098</v>
      </c>
      <c r="D3829" s="23" t="s">
        <v>1115</v>
      </c>
      <c r="E3829" s="24">
        <v>44106</v>
      </c>
      <c r="F3829" s="23">
        <v>2</v>
      </c>
      <c r="G3829" s="23"/>
      <c r="H3829" s="25"/>
    </row>
    <row r="3830" spans="1:8" x14ac:dyDescent="0.25">
      <c r="A3830" s="23">
        <v>504008093</v>
      </c>
      <c r="B3830" s="23" t="s">
        <v>690</v>
      </c>
      <c r="C3830" s="24">
        <v>44098</v>
      </c>
      <c r="D3830" s="23" t="s">
        <v>1116</v>
      </c>
      <c r="E3830" s="24">
        <v>44116</v>
      </c>
      <c r="F3830" s="23">
        <v>1</v>
      </c>
      <c r="G3830" s="23"/>
      <c r="H3830" s="25"/>
    </row>
    <row r="3831" spans="1:8" x14ac:dyDescent="0.25">
      <c r="A3831" s="23">
        <v>504373512</v>
      </c>
      <c r="B3831" s="23" t="s">
        <v>690</v>
      </c>
      <c r="C3831" s="24">
        <v>44098</v>
      </c>
      <c r="D3831" s="23" t="s">
        <v>1116</v>
      </c>
      <c r="E3831" s="24">
        <v>44116</v>
      </c>
      <c r="F3831" s="23">
        <v>3</v>
      </c>
      <c r="G3831" s="23"/>
      <c r="H3831" s="25"/>
    </row>
    <row r="3832" spans="1:8" x14ac:dyDescent="0.25">
      <c r="A3832" s="23">
        <v>16600024</v>
      </c>
      <c r="B3832" s="23" t="s">
        <v>690</v>
      </c>
      <c r="C3832" s="24">
        <v>44098</v>
      </c>
      <c r="D3832" s="23" t="s">
        <v>1116</v>
      </c>
      <c r="E3832" s="24">
        <v>44116</v>
      </c>
      <c r="F3832" s="23">
        <v>6</v>
      </c>
      <c r="G3832" s="23"/>
      <c r="H3832" s="25"/>
    </row>
    <row r="3833" spans="1:8" x14ac:dyDescent="0.25">
      <c r="A3833" s="23">
        <v>5801494451</v>
      </c>
      <c r="B3833" s="23" t="s">
        <v>690</v>
      </c>
      <c r="C3833" s="24">
        <v>44098</v>
      </c>
      <c r="D3833" s="23" t="s">
        <v>1116</v>
      </c>
      <c r="E3833" s="24">
        <v>44116</v>
      </c>
      <c r="F3833" s="23">
        <v>3</v>
      </c>
      <c r="G3833" s="23"/>
      <c r="H3833" s="25"/>
    </row>
    <row r="3834" spans="1:8" x14ac:dyDescent="0.25">
      <c r="A3834" s="23">
        <v>8025461</v>
      </c>
      <c r="B3834" s="23" t="s">
        <v>690</v>
      </c>
      <c r="C3834" s="24">
        <v>44098</v>
      </c>
      <c r="D3834" s="23" t="s">
        <v>1116</v>
      </c>
      <c r="E3834" s="24">
        <v>44116</v>
      </c>
      <c r="F3834" s="23">
        <v>4</v>
      </c>
      <c r="G3834" s="23"/>
      <c r="H3834" s="25"/>
    </row>
    <row r="3835" spans="1:8" x14ac:dyDescent="0.25">
      <c r="A3835" s="23">
        <v>504373513</v>
      </c>
      <c r="B3835" s="23" t="s">
        <v>690</v>
      </c>
      <c r="C3835" s="24">
        <v>44098</v>
      </c>
      <c r="D3835" s="23" t="s">
        <v>1116</v>
      </c>
      <c r="E3835" s="24">
        <v>44116</v>
      </c>
      <c r="F3835" s="23">
        <v>3</v>
      </c>
      <c r="G3835" s="23"/>
      <c r="H3835" s="25"/>
    </row>
    <row r="3836" spans="1:8" x14ac:dyDescent="0.25">
      <c r="A3836" s="23">
        <v>504373514</v>
      </c>
      <c r="B3836" s="23" t="s">
        <v>690</v>
      </c>
      <c r="C3836" s="24">
        <v>44098</v>
      </c>
      <c r="D3836" s="23" t="s">
        <v>1116</v>
      </c>
      <c r="E3836" s="24">
        <v>44116</v>
      </c>
      <c r="F3836" s="23">
        <v>3</v>
      </c>
      <c r="G3836" s="23"/>
      <c r="H3836" s="25"/>
    </row>
    <row r="3837" spans="1:8" x14ac:dyDescent="0.25">
      <c r="A3837" s="23">
        <v>504358460</v>
      </c>
      <c r="B3837" s="23" t="s">
        <v>48</v>
      </c>
      <c r="C3837" s="24">
        <v>44098</v>
      </c>
      <c r="D3837" s="23" t="s">
        <v>1117</v>
      </c>
      <c r="E3837" s="24">
        <v>44109</v>
      </c>
      <c r="F3837" s="23">
        <v>4</v>
      </c>
      <c r="G3837" s="23"/>
      <c r="H3837" s="25"/>
    </row>
    <row r="3838" spans="1:8" x14ac:dyDescent="0.25">
      <c r="A3838" s="23">
        <v>504388291</v>
      </c>
      <c r="B3838" s="23" t="s">
        <v>48</v>
      </c>
      <c r="C3838" s="24">
        <v>44098</v>
      </c>
      <c r="D3838" s="23" t="s">
        <v>1117</v>
      </c>
      <c r="E3838" s="24">
        <v>44109</v>
      </c>
      <c r="F3838" s="23">
        <v>60</v>
      </c>
      <c r="G3838" s="23"/>
      <c r="H3838" s="25"/>
    </row>
    <row r="3839" spans="1:8" x14ac:dyDescent="0.25">
      <c r="A3839" s="23">
        <v>504256830</v>
      </c>
      <c r="B3839" s="23" t="s">
        <v>48</v>
      </c>
      <c r="C3839" s="24">
        <v>44098</v>
      </c>
      <c r="D3839" s="23" t="s">
        <v>1117</v>
      </c>
      <c r="E3839" s="24">
        <v>44109</v>
      </c>
      <c r="F3839" s="23">
        <v>4</v>
      </c>
      <c r="G3839" s="23"/>
      <c r="H3839" s="25"/>
    </row>
    <row r="3840" spans="1:8" x14ac:dyDescent="0.25">
      <c r="A3840" s="23">
        <v>504291055</v>
      </c>
      <c r="B3840" s="23" t="s">
        <v>48</v>
      </c>
      <c r="C3840" s="24">
        <v>44098</v>
      </c>
      <c r="D3840" s="23" t="s">
        <v>1117</v>
      </c>
      <c r="E3840" s="24">
        <v>44109</v>
      </c>
      <c r="F3840" s="23">
        <v>7</v>
      </c>
      <c r="G3840" s="23"/>
      <c r="H3840" s="25"/>
    </row>
    <row r="3841" spans="1:8" x14ac:dyDescent="0.25">
      <c r="A3841" s="23">
        <v>5801389768</v>
      </c>
      <c r="B3841" s="23" t="s">
        <v>48</v>
      </c>
      <c r="C3841" s="24">
        <v>44098</v>
      </c>
      <c r="D3841" s="23" t="s">
        <v>1117</v>
      </c>
      <c r="E3841" s="24">
        <v>44109</v>
      </c>
      <c r="F3841" s="23">
        <v>1</v>
      </c>
      <c r="G3841" s="23"/>
      <c r="H3841" s="25"/>
    </row>
    <row r="3842" spans="1:8" x14ac:dyDescent="0.25">
      <c r="A3842" s="23">
        <v>5801888406</v>
      </c>
      <c r="B3842" s="23" t="s">
        <v>48</v>
      </c>
      <c r="C3842" s="24">
        <v>44098</v>
      </c>
      <c r="D3842" s="23" t="s">
        <v>1117</v>
      </c>
      <c r="E3842" s="24">
        <v>44109</v>
      </c>
      <c r="F3842" s="23">
        <v>3</v>
      </c>
      <c r="G3842" s="23"/>
      <c r="H3842" s="25"/>
    </row>
    <row r="3843" spans="1:8" x14ac:dyDescent="0.25">
      <c r="A3843" s="23">
        <v>504089750</v>
      </c>
      <c r="B3843" s="23" t="s">
        <v>48</v>
      </c>
      <c r="C3843" s="24">
        <v>44098</v>
      </c>
      <c r="D3843" s="23" t="s">
        <v>1117</v>
      </c>
      <c r="E3843" s="24">
        <v>44109</v>
      </c>
      <c r="F3843" s="23">
        <v>6</v>
      </c>
      <c r="G3843" s="23"/>
      <c r="H3843" s="25"/>
    </row>
    <row r="3844" spans="1:8" x14ac:dyDescent="0.25">
      <c r="A3844" s="23">
        <v>16592125</v>
      </c>
      <c r="B3844" s="23" t="s">
        <v>48</v>
      </c>
      <c r="C3844" s="24">
        <v>44098</v>
      </c>
      <c r="D3844" s="23" t="s">
        <v>1117</v>
      </c>
      <c r="E3844" s="24">
        <v>44109</v>
      </c>
      <c r="F3844" s="23">
        <v>55</v>
      </c>
      <c r="G3844" s="23"/>
      <c r="H3844" s="25"/>
    </row>
    <row r="3845" spans="1:8" x14ac:dyDescent="0.25">
      <c r="A3845" s="23">
        <v>504373517</v>
      </c>
      <c r="B3845" s="23" t="s">
        <v>677</v>
      </c>
      <c r="C3845" s="24">
        <v>44098</v>
      </c>
      <c r="D3845" s="23" t="s">
        <v>1118</v>
      </c>
      <c r="E3845" s="24">
        <v>44109</v>
      </c>
      <c r="F3845" s="23">
        <v>3</v>
      </c>
      <c r="G3845" s="23">
        <v>3</v>
      </c>
      <c r="H3845" s="25"/>
    </row>
    <row r="3846" spans="1:8" x14ac:dyDescent="0.25">
      <c r="A3846" s="23">
        <v>504360820</v>
      </c>
      <c r="B3846" s="23" t="s">
        <v>677</v>
      </c>
      <c r="C3846" s="24">
        <v>44098</v>
      </c>
      <c r="D3846" s="23" t="s">
        <v>1118</v>
      </c>
      <c r="E3846" s="24">
        <v>44109</v>
      </c>
      <c r="F3846" s="23">
        <v>2</v>
      </c>
      <c r="G3846" s="23">
        <v>2</v>
      </c>
      <c r="H3846" s="25"/>
    </row>
    <row r="3847" spans="1:8" x14ac:dyDescent="0.25">
      <c r="A3847" s="23" t="s">
        <v>1119</v>
      </c>
      <c r="B3847" s="23" t="s">
        <v>61</v>
      </c>
      <c r="C3847" s="24">
        <v>44098</v>
      </c>
      <c r="D3847" s="23" t="s">
        <v>62</v>
      </c>
      <c r="E3847" s="24">
        <v>44104</v>
      </c>
      <c r="F3847" s="23">
        <v>1</v>
      </c>
      <c r="G3847" s="23">
        <v>1</v>
      </c>
      <c r="H3847" s="25"/>
    </row>
    <row r="3848" spans="1:8" x14ac:dyDescent="0.25">
      <c r="A3848" s="23" t="s">
        <v>1120</v>
      </c>
      <c r="B3848" s="23" t="s">
        <v>61</v>
      </c>
      <c r="C3848" s="24">
        <v>44098</v>
      </c>
      <c r="D3848" s="23" t="s">
        <v>62</v>
      </c>
      <c r="E3848" s="24">
        <v>44104</v>
      </c>
      <c r="F3848" s="23">
        <v>1</v>
      </c>
      <c r="G3848" s="23">
        <v>0</v>
      </c>
      <c r="H3848" s="25"/>
    </row>
    <row r="3849" spans="1:8" x14ac:dyDescent="0.25">
      <c r="A3849" s="23" t="s">
        <v>1121</v>
      </c>
      <c r="B3849" s="23" t="s">
        <v>61</v>
      </c>
      <c r="C3849" s="24">
        <v>44098</v>
      </c>
      <c r="D3849" s="23" t="s">
        <v>62</v>
      </c>
      <c r="E3849" s="24">
        <v>44104</v>
      </c>
      <c r="F3849" s="23">
        <v>1</v>
      </c>
      <c r="G3849" s="23">
        <v>1</v>
      </c>
      <c r="H3849" s="25"/>
    </row>
    <row r="3850" spans="1:8" x14ac:dyDescent="0.25">
      <c r="A3850" s="23" t="s">
        <v>1122</v>
      </c>
      <c r="B3850" s="23" t="s">
        <v>61</v>
      </c>
      <c r="C3850" s="24">
        <v>44098</v>
      </c>
      <c r="D3850" s="23" t="s">
        <v>62</v>
      </c>
      <c r="E3850" s="24">
        <v>44104</v>
      </c>
      <c r="F3850" s="23">
        <v>6</v>
      </c>
      <c r="G3850" s="23">
        <v>6</v>
      </c>
      <c r="H3850" s="25"/>
    </row>
    <row r="3851" spans="1:8" x14ac:dyDescent="0.25">
      <c r="A3851" s="23" t="s">
        <v>1123</v>
      </c>
      <c r="B3851" s="23" t="s">
        <v>61</v>
      </c>
      <c r="C3851" s="24">
        <v>44098</v>
      </c>
      <c r="D3851" s="23" t="s">
        <v>62</v>
      </c>
      <c r="E3851" s="24">
        <v>44104</v>
      </c>
      <c r="F3851" s="23">
        <v>1</v>
      </c>
      <c r="G3851" s="23">
        <v>0</v>
      </c>
      <c r="H3851" s="25"/>
    </row>
    <row r="3852" spans="1:8" x14ac:dyDescent="0.25">
      <c r="A3852" s="23">
        <v>47126621</v>
      </c>
      <c r="B3852" s="23" t="s">
        <v>61</v>
      </c>
      <c r="C3852" s="24">
        <v>44098</v>
      </c>
      <c r="D3852" s="23" t="s">
        <v>62</v>
      </c>
      <c r="E3852" s="24">
        <v>44104</v>
      </c>
      <c r="F3852" s="23">
        <v>6</v>
      </c>
      <c r="G3852" s="23">
        <v>0</v>
      </c>
      <c r="H3852" s="25"/>
    </row>
    <row r="3853" spans="1:8" x14ac:dyDescent="0.25">
      <c r="A3853" s="23">
        <v>47497416</v>
      </c>
      <c r="B3853" s="23" t="s">
        <v>61</v>
      </c>
      <c r="C3853" s="24">
        <v>44098</v>
      </c>
      <c r="D3853" s="23" t="s">
        <v>62</v>
      </c>
      <c r="E3853" s="24">
        <v>44104</v>
      </c>
      <c r="F3853" s="23">
        <v>1</v>
      </c>
      <c r="G3853" s="23">
        <v>0</v>
      </c>
      <c r="H3853" s="25"/>
    </row>
    <row r="3854" spans="1:8" x14ac:dyDescent="0.25">
      <c r="A3854" s="23">
        <v>47136599</v>
      </c>
      <c r="B3854" s="23" t="s">
        <v>61</v>
      </c>
      <c r="C3854" s="24">
        <v>44098</v>
      </c>
      <c r="D3854" s="23" t="s">
        <v>62</v>
      </c>
      <c r="E3854" s="24">
        <v>44104</v>
      </c>
      <c r="F3854" s="23">
        <v>5</v>
      </c>
      <c r="G3854" s="23">
        <v>5</v>
      </c>
      <c r="H3854" s="25"/>
    </row>
    <row r="3855" spans="1:8" x14ac:dyDescent="0.25">
      <c r="A3855" s="23" t="s">
        <v>1124</v>
      </c>
      <c r="B3855" s="23" t="s">
        <v>61</v>
      </c>
      <c r="C3855" s="24">
        <v>44098</v>
      </c>
      <c r="D3855" s="23" t="s">
        <v>62</v>
      </c>
      <c r="E3855" s="24">
        <v>44104</v>
      </c>
      <c r="F3855" s="23">
        <v>1</v>
      </c>
      <c r="G3855" s="23">
        <v>1</v>
      </c>
      <c r="H3855" s="25"/>
    </row>
    <row r="3856" spans="1:8" x14ac:dyDescent="0.25">
      <c r="A3856" s="23">
        <v>47132827</v>
      </c>
      <c r="B3856" s="23" t="s">
        <v>61</v>
      </c>
      <c r="C3856" s="24">
        <v>44098</v>
      </c>
      <c r="D3856" s="23" t="s">
        <v>62</v>
      </c>
      <c r="E3856" s="24">
        <v>44104</v>
      </c>
      <c r="F3856" s="23">
        <v>3</v>
      </c>
      <c r="G3856" s="23">
        <v>0</v>
      </c>
      <c r="H3856" s="25"/>
    </row>
    <row r="3857" spans="1:8" x14ac:dyDescent="0.25">
      <c r="A3857" s="23">
        <v>500361556</v>
      </c>
      <c r="B3857" s="23" t="s">
        <v>61</v>
      </c>
      <c r="C3857" s="24">
        <v>44098</v>
      </c>
      <c r="D3857" s="23" t="s">
        <v>62</v>
      </c>
      <c r="E3857" s="24">
        <v>44104</v>
      </c>
      <c r="F3857" s="23">
        <v>1</v>
      </c>
      <c r="G3857" s="23">
        <v>0</v>
      </c>
      <c r="H3857" s="25"/>
    </row>
    <row r="3858" spans="1:8" x14ac:dyDescent="0.25">
      <c r="A3858" s="23">
        <v>504083473</v>
      </c>
      <c r="B3858" s="23" t="s">
        <v>61</v>
      </c>
      <c r="C3858" s="24">
        <v>44098</v>
      </c>
      <c r="D3858" s="23" t="s">
        <v>62</v>
      </c>
      <c r="E3858" s="24">
        <v>44104</v>
      </c>
      <c r="F3858" s="23">
        <v>2</v>
      </c>
      <c r="G3858" s="23">
        <v>2</v>
      </c>
      <c r="H3858" s="25"/>
    </row>
    <row r="3859" spans="1:8" x14ac:dyDescent="0.25">
      <c r="A3859" s="23">
        <v>5162233</v>
      </c>
      <c r="B3859" s="23" t="s">
        <v>61</v>
      </c>
      <c r="C3859" s="24">
        <v>44098</v>
      </c>
      <c r="D3859" s="23" t="s">
        <v>62</v>
      </c>
      <c r="E3859" s="24">
        <v>44104</v>
      </c>
      <c r="F3859" s="23">
        <v>5</v>
      </c>
      <c r="G3859" s="23">
        <v>0</v>
      </c>
      <c r="H3859" s="25"/>
    </row>
    <row r="3860" spans="1:8" x14ac:dyDescent="0.25">
      <c r="A3860" s="23">
        <v>83999692</v>
      </c>
      <c r="B3860" s="23" t="s">
        <v>61</v>
      </c>
      <c r="C3860" s="24">
        <v>44098</v>
      </c>
      <c r="D3860" s="23" t="s">
        <v>62</v>
      </c>
      <c r="E3860" s="24">
        <v>44104</v>
      </c>
      <c r="F3860" s="23">
        <v>1</v>
      </c>
      <c r="G3860" s="23">
        <v>1</v>
      </c>
      <c r="H3860" s="25"/>
    </row>
    <row r="3861" spans="1:8" x14ac:dyDescent="0.25">
      <c r="A3861" s="23">
        <v>81868537</v>
      </c>
      <c r="B3861" s="23" t="s">
        <v>61</v>
      </c>
      <c r="C3861" s="24">
        <v>44098</v>
      </c>
      <c r="D3861" s="23" t="s">
        <v>62</v>
      </c>
      <c r="E3861" s="24">
        <v>44104</v>
      </c>
      <c r="F3861" s="23">
        <v>1</v>
      </c>
      <c r="G3861" s="23">
        <v>0</v>
      </c>
      <c r="H3861" s="25"/>
    </row>
    <row r="3862" spans="1:8" x14ac:dyDescent="0.25">
      <c r="A3862" s="23">
        <v>81868455</v>
      </c>
      <c r="B3862" s="23" t="s">
        <v>61</v>
      </c>
      <c r="C3862" s="24">
        <v>44098</v>
      </c>
      <c r="D3862" s="23" t="s">
        <v>62</v>
      </c>
      <c r="E3862" s="24">
        <v>44104</v>
      </c>
      <c r="F3862" s="23">
        <v>1</v>
      </c>
      <c r="G3862" s="23">
        <v>0</v>
      </c>
      <c r="H3862" s="25"/>
    </row>
    <row r="3863" spans="1:8" x14ac:dyDescent="0.25">
      <c r="A3863" s="23">
        <v>83991494</v>
      </c>
      <c r="B3863" s="23" t="s">
        <v>61</v>
      </c>
      <c r="C3863" s="24">
        <v>44098</v>
      </c>
      <c r="D3863" s="23" t="s">
        <v>62</v>
      </c>
      <c r="E3863" s="24">
        <v>44104</v>
      </c>
      <c r="F3863" s="23">
        <v>1</v>
      </c>
      <c r="G3863" s="23">
        <v>0</v>
      </c>
      <c r="H3863" s="25"/>
    </row>
    <row r="3864" spans="1:8" x14ac:dyDescent="0.25">
      <c r="A3864" s="23">
        <v>81871481</v>
      </c>
      <c r="B3864" s="23" t="s">
        <v>61</v>
      </c>
      <c r="C3864" s="24">
        <v>44098</v>
      </c>
      <c r="D3864" s="23" t="s">
        <v>62</v>
      </c>
      <c r="E3864" s="24">
        <v>44104</v>
      </c>
      <c r="F3864" s="23">
        <v>1</v>
      </c>
      <c r="G3864" s="23">
        <v>0</v>
      </c>
      <c r="H3864" s="25"/>
    </row>
    <row r="3865" spans="1:8" x14ac:dyDescent="0.25">
      <c r="A3865" s="23">
        <v>82932986</v>
      </c>
      <c r="B3865" s="23" t="s">
        <v>61</v>
      </c>
      <c r="C3865" s="24">
        <v>44098</v>
      </c>
      <c r="D3865" s="23" t="s">
        <v>62</v>
      </c>
      <c r="E3865" s="24">
        <v>44104</v>
      </c>
      <c r="F3865" s="23">
        <v>7</v>
      </c>
      <c r="G3865" s="23">
        <v>0</v>
      </c>
      <c r="H3865" s="25"/>
    </row>
    <row r="3866" spans="1:8" x14ac:dyDescent="0.25">
      <c r="A3866" s="23">
        <v>87342603</v>
      </c>
      <c r="B3866" s="23" t="s">
        <v>61</v>
      </c>
      <c r="C3866" s="24">
        <v>44098</v>
      </c>
      <c r="D3866" s="23" t="s">
        <v>62</v>
      </c>
      <c r="E3866" s="24">
        <v>44104</v>
      </c>
      <c r="F3866" s="23">
        <v>4</v>
      </c>
      <c r="G3866" s="23">
        <v>0</v>
      </c>
      <c r="H3866" s="25"/>
    </row>
    <row r="3867" spans="1:8" x14ac:dyDescent="0.25">
      <c r="A3867" s="23">
        <v>87015866</v>
      </c>
      <c r="B3867" s="23" t="s">
        <v>61</v>
      </c>
      <c r="C3867" s="24">
        <v>44098</v>
      </c>
      <c r="D3867" s="23" t="s">
        <v>62</v>
      </c>
      <c r="E3867" s="24">
        <v>44104</v>
      </c>
      <c r="F3867" s="23">
        <v>1</v>
      </c>
      <c r="G3867" s="23">
        <v>0</v>
      </c>
      <c r="H3867" s="25"/>
    </row>
    <row r="3868" spans="1:8" x14ac:dyDescent="0.25">
      <c r="A3868" s="23">
        <v>87396960</v>
      </c>
      <c r="B3868" s="23" t="s">
        <v>61</v>
      </c>
      <c r="C3868" s="24">
        <v>44098</v>
      </c>
      <c r="D3868" s="23" t="s">
        <v>62</v>
      </c>
      <c r="E3868" s="24">
        <v>44104</v>
      </c>
      <c r="F3868" s="23">
        <v>6</v>
      </c>
      <c r="G3868" s="23">
        <v>3</v>
      </c>
      <c r="H3868" s="25"/>
    </row>
    <row r="3869" spans="1:8" x14ac:dyDescent="0.25">
      <c r="A3869" s="23">
        <v>87802795</v>
      </c>
      <c r="B3869" s="23" t="s">
        <v>61</v>
      </c>
      <c r="C3869" s="24">
        <v>44098</v>
      </c>
      <c r="D3869" s="23" t="s">
        <v>62</v>
      </c>
      <c r="E3869" s="24">
        <v>44104</v>
      </c>
      <c r="F3869" s="23">
        <v>1</v>
      </c>
      <c r="G3869" s="23">
        <v>1</v>
      </c>
      <c r="H3869" s="25"/>
    </row>
    <row r="3870" spans="1:8" x14ac:dyDescent="0.25">
      <c r="A3870" s="23">
        <v>87802780</v>
      </c>
      <c r="B3870" s="23" t="s">
        <v>61</v>
      </c>
      <c r="C3870" s="24">
        <v>44098</v>
      </c>
      <c r="D3870" s="23" t="s">
        <v>62</v>
      </c>
      <c r="E3870" s="24">
        <v>44104</v>
      </c>
      <c r="F3870" s="23">
        <v>1</v>
      </c>
      <c r="G3870" s="23">
        <v>0</v>
      </c>
      <c r="H3870" s="25"/>
    </row>
    <row r="3871" spans="1:8" x14ac:dyDescent="0.25">
      <c r="A3871" s="23">
        <v>504359387</v>
      </c>
      <c r="B3871" s="23" t="s">
        <v>61</v>
      </c>
      <c r="C3871" s="24">
        <v>44098</v>
      </c>
      <c r="D3871" s="23" t="s">
        <v>62</v>
      </c>
      <c r="E3871" s="24">
        <v>44104</v>
      </c>
      <c r="F3871" s="23">
        <v>14</v>
      </c>
      <c r="G3871" s="23">
        <v>0</v>
      </c>
      <c r="H3871" s="25"/>
    </row>
    <row r="3872" spans="1:8" x14ac:dyDescent="0.25">
      <c r="A3872" s="23">
        <v>87840404</v>
      </c>
      <c r="B3872" s="23" t="s">
        <v>61</v>
      </c>
      <c r="C3872" s="24">
        <v>44098</v>
      </c>
      <c r="D3872" s="23" t="s">
        <v>62</v>
      </c>
      <c r="E3872" s="24">
        <v>44104</v>
      </c>
      <c r="F3872" s="23">
        <v>1</v>
      </c>
      <c r="G3872" s="23">
        <v>1</v>
      </c>
      <c r="H3872" s="25"/>
    </row>
    <row r="3873" spans="1:8" x14ac:dyDescent="0.25">
      <c r="A3873" s="23">
        <v>87801699</v>
      </c>
      <c r="B3873" s="23" t="s">
        <v>61</v>
      </c>
      <c r="C3873" s="24">
        <v>44098</v>
      </c>
      <c r="D3873" s="23" t="s">
        <v>62</v>
      </c>
      <c r="E3873" s="24">
        <v>44104</v>
      </c>
      <c r="F3873" s="23">
        <v>1</v>
      </c>
      <c r="G3873" s="23">
        <v>0</v>
      </c>
      <c r="H3873" s="25"/>
    </row>
    <row r="3874" spans="1:8" x14ac:dyDescent="0.25">
      <c r="A3874" s="23">
        <v>87802058</v>
      </c>
      <c r="B3874" s="23" t="s">
        <v>61</v>
      </c>
      <c r="C3874" s="24">
        <v>44098</v>
      </c>
      <c r="D3874" s="23" t="s">
        <v>62</v>
      </c>
      <c r="E3874" s="24">
        <v>44104</v>
      </c>
      <c r="F3874" s="23">
        <v>1</v>
      </c>
      <c r="G3874" s="23">
        <v>0</v>
      </c>
      <c r="H3874" s="25"/>
    </row>
    <row r="3875" spans="1:8" x14ac:dyDescent="0.25">
      <c r="A3875" s="23">
        <v>87801956</v>
      </c>
      <c r="B3875" s="23" t="s">
        <v>61</v>
      </c>
      <c r="C3875" s="24">
        <v>44098</v>
      </c>
      <c r="D3875" s="23" t="s">
        <v>62</v>
      </c>
      <c r="E3875" s="24">
        <v>44104</v>
      </c>
      <c r="F3875" s="23">
        <v>1</v>
      </c>
      <c r="G3875" s="23">
        <v>0</v>
      </c>
      <c r="H3875" s="25"/>
    </row>
    <row r="3876" spans="1:8" x14ac:dyDescent="0.25">
      <c r="A3876" s="23">
        <v>87802289</v>
      </c>
      <c r="B3876" s="23" t="s">
        <v>61</v>
      </c>
      <c r="C3876" s="24">
        <v>44098</v>
      </c>
      <c r="D3876" s="23" t="s">
        <v>62</v>
      </c>
      <c r="E3876" s="24">
        <v>44104</v>
      </c>
      <c r="F3876" s="23">
        <v>1</v>
      </c>
      <c r="G3876" s="23">
        <v>0</v>
      </c>
      <c r="H3876" s="25"/>
    </row>
    <row r="3877" spans="1:8" x14ac:dyDescent="0.25">
      <c r="A3877" s="23">
        <v>87802170</v>
      </c>
      <c r="B3877" s="23" t="s">
        <v>61</v>
      </c>
      <c r="C3877" s="24">
        <v>44098</v>
      </c>
      <c r="D3877" s="23" t="s">
        <v>62</v>
      </c>
      <c r="E3877" s="24">
        <v>44104</v>
      </c>
      <c r="F3877" s="23">
        <v>1</v>
      </c>
      <c r="G3877" s="23">
        <v>1</v>
      </c>
      <c r="H3877" s="25"/>
    </row>
    <row r="3878" spans="1:8" x14ac:dyDescent="0.25">
      <c r="A3878" s="23">
        <v>87802506</v>
      </c>
      <c r="B3878" s="23" t="s">
        <v>61</v>
      </c>
      <c r="C3878" s="24">
        <v>44098</v>
      </c>
      <c r="D3878" s="23" t="s">
        <v>62</v>
      </c>
      <c r="E3878" s="24">
        <v>44104</v>
      </c>
      <c r="F3878" s="23">
        <v>1</v>
      </c>
      <c r="G3878" s="23">
        <v>0</v>
      </c>
      <c r="H3878" s="25"/>
    </row>
    <row r="3879" spans="1:8" x14ac:dyDescent="0.25">
      <c r="A3879" s="23">
        <v>87800919</v>
      </c>
      <c r="B3879" s="23" t="s">
        <v>61</v>
      </c>
      <c r="C3879" s="24">
        <v>44098</v>
      </c>
      <c r="D3879" s="23" t="s">
        <v>62</v>
      </c>
      <c r="E3879" s="24">
        <v>44104</v>
      </c>
      <c r="F3879" s="23">
        <v>1</v>
      </c>
      <c r="G3879" s="23">
        <v>0</v>
      </c>
      <c r="H3879" s="25"/>
    </row>
    <row r="3880" spans="1:8" x14ac:dyDescent="0.25">
      <c r="A3880" s="23">
        <v>5124475</v>
      </c>
      <c r="B3880" s="23" t="s">
        <v>61</v>
      </c>
      <c r="C3880" s="24">
        <v>44098</v>
      </c>
      <c r="D3880" s="23" t="s">
        <v>62</v>
      </c>
      <c r="E3880" s="24">
        <v>44104</v>
      </c>
      <c r="F3880" s="23">
        <v>2</v>
      </c>
      <c r="G3880" s="23">
        <v>2</v>
      </c>
      <c r="H3880" s="25"/>
    </row>
    <row r="3881" spans="1:8" x14ac:dyDescent="0.25">
      <c r="A3881" s="23">
        <v>5107725</v>
      </c>
      <c r="B3881" s="23" t="s">
        <v>61</v>
      </c>
      <c r="C3881" s="24">
        <v>44098</v>
      </c>
      <c r="D3881" s="23" t="s">
        <v>62</v>
      </c>
      <c r="E3881" s="24">
        <v>44104</v>
      </c>
      <c r="F3881" s="23">
        <v>6</v>
      </c>
      <c r="G3881" s="23">
        <v>5</v>
      </c>
      <c r="H3881" s="25"/>
    </row>
    <row r="3882" spans="1:8" x14ac:dyDescent="0.25">
      <c r="A3882" s="23">
        <v>83903587</v>
      </c>
      <c r="B3882" s="23" t="s">
        <v>61</v>
      </c>
      <c r="C3882" s="24">
        <v>44098</v>
      </c>
      <c r="D3882" s="23" t="s">
        <v>62</v>
      </c>
      <c r="E3882" s="24">
        <v>44104</v>
      </c>
      <c r="F3882" s="23">
        <v>1</v>
      </c>
      <c r="G3882" s="23">
        <v>1</v>
      </c>
      <c r="H3882" s="25"/>
    </row>
    <row r="3883" spans="1:8" x14ac:dyDescent="0.25">
      <c r="A3883" s="23" t="s">
        <v>1125</v>
      </c>
      <c r="B3883" s="23" t="s">
        <v>61</v>
      </c>
      <c r="C3883" s="24">
        <v>44098</v>
      </c>
      <c r="D3883" s="23" t="s">
        <v>62</v>
      </c>
      <c r="E3883" s="24">
        <v>44104</v>
      </c>
      <c r="F3883" s="23">
        <v>1</v>
      </c>
      <c r="G3883" s="23">
        <v>1</v>
      </c>
      <c r="H3883" s="25"/>
    </row>
    <row r="3884" spans="1:8" x14ac:dyDescent="0.25">
      <c r="A3884" s="23" t="s">
        <v>1126</v>
      </c>
      <c r="B3884" s="23" t="s">
        <v>61</v>
      </c>
      <c r="C3884" s="24">
        <v>44098</v>
      </c>
      <c r="D3884" s="23" t="s">
        <v>62</v>
      </c>
      <c r="E3884" s="24">
        <v>44104</v>
      </c>
      <c r="F3884" s="23">
        <v>4</v>
      </c>
      <c r="G3884" s="23"/>
      <c r="H3884" s="25"/>
    </row>
    <row r="3885" spans="1:8" x14ac:dyDescent="0.25">
      <c r="A3885" s="23">
        <v>83995066</v>
      </c>
      <c r="B3885" s="23" t="s">
        <v>61</v>
      </c>
      <c r="C3885" s="24">
        <v>44098</v>
      </c>
      <c r="D3885" s="23" t="s">
        <v>62</v>
      </c>
      <c r="E3885" s="24">
        <v>44104</v>
      </c>
      <c r="F3885" s="23">
        <v>1</v>
      </c>
      <c r="G3885" s="23">
        <v>1</v>
      </c>
      <c r="H3885" s="25"/>
    </row>
    <row r="3886" spans="1:8" x14ac:dyDescent="0.25">
      <c r="A3886" s="23">
        <v>83951858</v>
      </c>
      <c r="B3886" s="23" t="s">
        <v>61</v>
      </c>
      <c r="C3886" s="24">
        <v>44098</v>
      </c>
      <c r="D3886" s="23" t="s">
        <v>62</v>
      </c>
      <c r="E3886" s="24">
        <v>44104</v>
      </c>
      <c r="F3886" s="23">
        <v>1</v>
      </c>
      <c r="G3886" s="23">
        <v>1</v>
      </c>
      <c r="H3886" s="25"/>
    </row>
    <row r="3887" spans="1:8" x14ac:dyDescent="0.25">
      <c r="A3887" s="23">
        <v>5183118</v>
      </c>
      <c r="B3887" s="23" t="s">
        <v>61</v>
      </c>
      <c r="C3887" s="24">
        <v>44098</v>
      </c>
      <c r="D3887" s="23" t="s">
        <v>62</v>
      </c>
      <c r="E3887" s="24">
        <v>44104</v>
      </c>
      <c r="F3887" s="23">
        <v>1</v>
      </c>
      <c r="G3887" s="23"/>
      <c r="H3887" s="25"/>
    </row>
    <row r="3888" spans="1:8" x14ac:dyDescent="0.25">
      <c r="A3888" s="23">
        <v>99443263</v>
      </c>
      <c r="B3888" s="23" t="s">
        <v>61</v>
      </c>
      <c r="C3888" s="24">
        <v>44098</v>
      </c>
      <c r="D3888" s="23" t="s">
        <v>62</v>
      </c>
      <c r="E3888" s="24">
        <v>44104</v>
      </c>
      <c r="F3888" s="23">
        <v>1</v>
      </c>
      <c r="G3888" s="23">
        <v>1</v>
      </c>
      <c r="H3888" s="25"/>
    </row>
    <row r="3889" spans="1:8" x14ac:dyDescent="0.25">
      <c r="A3889" s="23">
        <v>5171202</v>
      </c>
      <c r="B3889" s="23" t="s">
        <v>61</v>
      </c>
      <c r="C3889" s="24">
        <v>44098</v>
      </c>
      <c r="D3889" s="23" t="s">
        <v>62</v>
      </c>
      <c r="E3889" s="24">
        <v>44104</v>
      </c>
      <c r="F3889" s="23">
        <v>2</v>
      </c>
      <c r="G3889" s="23">
        <v>2</v>
      </c>
      <c r="H3889" s="25"/>
    </row>
    <row r="3890" spans="1:8" x14ac:dyDescent="0.25">
      <c r="A3890" s="23">
        <v>234569</v>
      </c>
      <c r="B3890" s="23" t="s">
        <v>61</v>
      </c>
      <c r="C3890" s="24">
        <v>44098</v>
      </c>
      <c r="D3890" s="23" t="s">
        <v>62</v>
      </c>
      <c r="E3890" s="24">
        <v>44104</v>
      </c>
      <c r="F3890" s="23">
        <v>4</v>
      </c>
      <c r="G3890" s="23">
        <v>4</v>
      </c>
      <c r="H3890" s="25"/>
    </row>
    <row r="3891" spans="1:8" x14ac:dyDescent="0.25">
      <c r="A3891" s="23">
        <v>87564297</v>
      </c>
      <c r="B3891" s="23" t="s">
        <v>61</v>
      </c>
      <c r="C3891" s="24">
        <v>44098</v>
      </c>
      <c r="D3891" s="23" t="s">
        <v>62</v>
      </c>
      <c r="E3891" s="24">
        <v>44104</v>
      </c>
      <c r="F3891" s="23">
        <v>2</v>
      </c>
      <c r="G3891" s="23">
        <v>2</v>
      </c>
      <c r="H3891" s="25"/>
    </row>
    <row r="3892" spans="1:8" x14ac:dyDescent="0.25">
      <c r="A3892" s="23">
        <v>87447959</v>
      </c>
      <c r="B3892" s="23" t="s">
        <v>61</v>
      </c>
      <c r="C3892" s="24">
        <v>44098</v>
      </c>
      <c r="D3892" s="23" t="s">
        <v>62</v>
      </c>
      <c r="E3892" s="24">
        <v>44104</v>
      </c>
      <c r="F3892" s="23">
        <v>8</v>
      </c>
      <c r="G3892" s="23">
        <v>8</v>
      </c>
      <c r="H3892" s="25"/>
    </row>
    <row r="3893" spans="1:8" x14ac:dyDescent="0.25">
      <c r="A3893" s="23">
        <v>9860134</v>
      </c>
      <c r="B3893" s="23" t="s">
        <v>61</v>
      </c>
      <c r="C3893" s="24">
        <v>44098</v>
      </c>
      <c r="D3893" s="23" t="s">
        <v>62</v>
      </c>
      <c r="E3893" s="24">
        <v>44104</v>
      </c>
      <c r="F3893" s="23">
        <v>1</v>
      </c>
      <c r="G3893" s="23">
        <v>1</v>
      </c>
      <c r="H3893" s="25"/>
    </row>
    <row r="3894" spans="1:8" x14ac:dyDescent="0.25">
      <c r="A3894" s="23" t="s">
        <v>1127</v>
      </c>
      <c r="B3894" s="23" t="s">
        <v>61</v>
      </c>
      <c r="C3894" s="24">
        <v>44098</v>
      </c>
      <c r="D3894" s="23" t="s">
        <v>62</v>
      </c>
      <c r="E3894" s="24">
        <v>44104</v>
      </c>
      <c r="F3894" s="23">
        <v>2</v>
      </c>
      <c r="G3894" s="23">
        <v>1</v>
      </c>
      <c r="H3894" s="25"/>
    </row>
    <row r="3895" spans="1:8" x14ac:dyDescent="0.25">
      <c r="A3895" s="23" t="s">
        <v>1128</v>
      </c>
      <c r="B3895" s="23" t="s">
        <v>61</v>
      </c>
      <c r="C3895" s="24">
        <v>44098</v>
      </c>
      <c r="D3895" s="23" t="s">
        <v>62</v>
      </c>
      <c r="E3895" s="24">
        <v>44104</v>
      </c>
      <c r="F3895" s="23">
        <v>6</v>
      </c>
      <c r="G3895" s="23">
        <v>6</v>
      </c>
      <c r="H3895" s="25"/>
    </row>
    <row r="3896" spans="1:8" x14ac:dyDescent="0.25">
      <c r="A3896" s="23">
        <v>412663</v>
      </c>
      <c r="B3896" s="23" t="s">
        <v>61</v>
      </c>
      <c r="C3896" s="24">
        <v>44098</v>
      </c>
      <c r="D3896" s="23" t="s">
        <v>62</v>
      </c>
      <c r="E3896" s="24">
        <v>44104</v>
      </c>
      <c r="F3896" s="23">
        <v>10</v>
      </c>
      <c r="G3896" s="23">
        <v>10</v>
      </c>
      <c r="H3896" s="25"/>
    </row>
    <row r="3897" spans="1:8" x14ac:dyDescent="0.25">
      <c r="A3897" s="23">
        <v>87357523</v>
      </c>
      <c r="B3897" s="23" t="s">
        <v>61</v>
      </c>
      <c r="C3897" s="24">
        <v>44098</v>
      </c>
      <c r="D3897" s="23" t="s">
        <v>62</v>
      </c>
      <c r="E3897" s="24">
        <v>44104</v>
      </c>
      <c r="F3897" s="23">
        <v>1</v>
      </c>
      <c r="G3897" s="23"/>
      <c r="H3897" s="25"/>
    </row>
    <row r="3898" spans="1:8" x14ac:dyDescent="0.25">
      <c r="A3898" s="23">
        <v>87840170</v>
      </c>
      <c r="B3898" s="23" t="s">
        <v>61</v>
      </c>
      <c r="C3898" s="24">
        <v>44098</v>
      </c>
      <c r="D3898" s="23" t="s">
        <v>62</v>
      </c>
      <c r="E3898" s="24">
        <v>44104</v>
      </c>
      <c r="F3898" s="23">
        <v>2</v>
      </c>
      <c r="G3898" s="23">
        <v>2</v>
      </c>
      <c r="H3898" s="25"/>
    </row>
    <row r="3899" spans="1:8" x14ac:dyDescent="0.25">
      <c r="A3899" s="23">
        <v>87437060</v>
      </c>
      <c r="B3899" s="23" t="s">
        <v>61</v>
      </c>
      <c r="C3899" s="24">
        <v>44098</v>
      </c>
      <c r="D3899" s="23" t="s">
        <v>62</v>
      </c>
      <c r="E3899" s="24">
        <v>44104</v>
      </c>
      <c r="F3899" s="23">
        <v>1</v>
      </c>
      <c r="G3899" s="23"/>
      <c r="H3899" s="25"/>
    </row>
    <row r="3900" spans="1:8" x14ac:dyDescent="0.25">
      <c r="A3900" s="23">
        <v>87801959</v>
      </c>
      <c r="B3900" s="23" t="s">
        <v>61</v>
      </c>
      <c r="C3900" s="24">
        <v>44098</v>
      </c>
      <c r="D3900" s="23" t="s">
        <v>62</v>
      </c>
      <c r="E3900" s="24">
        <v>44104</v>
      </c>
      <c r="F3900" s="23">
        <v>1</v>
      </c>
      <c r="G3900" s="23">
        <v>1</v>
      </c>
      <c r="H3900" s="25"/>
    </row>
    <row r="3901" spans="1:8" x14ac:dyDescent="0.25">
      <c r="A3901" s="23">
        <v>87801627</v>
      </c>
      <c r="B3901" s="23" t="s">
        <v>61</v>
      </c>
      <c r="C3901" s="24">
        <v>44098</v>
      </c>
      <c r="D3901" s="23" t="s">
        <v>62</v>
      </c>
      <c r="E3901" s="24">
        <v>44104</v>
      </c>
      <c r="F3901" s="23">
        <v>1</v>
      </c>
      <c r="G3901" s="23"/>
      <c r="H3901" s="25"/>
    </row>
    <row r="3902" spans="1:8" x14ac:dyDescent="0.25">
      <c r="A3902" s="23">
        <v>83999742</v>
      </c>
      <c r="B3902" s="23" t="s">
        <v>61</v>
      </c>
      <c r="C3902" s="24">
        <v>44098</v>
      </c>
      <c r="D3902" s="23" t="s">
        <v>62</v>
      </c>
      <c r="E3902" s="24">
        <v>44104</v>
      </c>
      <c r="F3902" s="23">
        <v>48</v>
      </c>
      <c r="G3902" s="23"/>
      <c r="H3902" s="25"/>
    </row>
    <row r="3903" spans="1:8" x14ac:dyDescent="0.25">
      <c r="A3903" s="23">
        <v>87800521</v>
      </c>
      <c r="B3903" s="23" t="s">
        <v>61</v>
      </c>
      <c r="C3903" s="24">
        <v>44098</v>
      </c>
      <c r="D3903" s="23" t="s">
        <v>62</v>
      </c>
      <c r="E3903" s="24">
        <v>44104</v>
      </c>
      <c r="F3903" s="23">
        <v>1</v>
      </c>
      <c r="G3903" s="23"/>
      <c r="H3903" s="25"/>
    </row>
    <row r="3904" spans="1:8" x14ac:dyDescent="0.25">
      <c r="A3904" s="23">
        <v>47126729</v>
      </c>
      <c r="B3904" s="23" t="s">
        <v>61</v>
      </c>
      <c r="C3904" s="24">
        <v>44098</v>
      </c>
      <c r="D3904" s="23" t="s">
        <v>62</v>
      </c>
      <c r="E3904" s="24">
        <v>44104</v>
      </c>
      <c r="F3904" s="23">
        <v>4</v>
      </c>
      <c r="G3904" s="23">
        <v>2</v>
      </c>
      <c r="H3904" s="25"/>
    </row>
    <row r="3905" spans="1:8" x14ac:dyDescent="0.25">
      <c r="A3905" s="23">
        <v>4994342</v>
      </c>
      <c r="B3905" s="23" t="s">
        <v>61</v>
      </c>
      <c r="C3905" s="24">
        <v>44098</v>
      </c>
      <c r="D3905" s="23" t="s">
        <v>62</v>
      </c>
      <c r="E3905" s="24">
        <v>44104</v>
      </c>
      <c r="F3905" s="23">
        <v>10</v>
      </c>
      <c r="G3905" s="23">
        <v>10</v>
      </c>
      <c r="H3905" s="25"/>
    </row>
    <row r="3906" spans="1:8" x14ac:dyDescent="0.25">
      <c r="A3906" s="23">
        <v>81879199</v>
      </c>
      <c r="B3906" s="23" t="s">
        <v>61</v>
      </c>
      <c r="C3906" s="24">
        <v>44098</v>
      </c>
      <c r="D3906" s="23" t="s">
        <v>62</v>
      </c>
      <c r="E3906" s="24">
        <v>44104</v>
      </c>
      <c r="F3906" s="23">
        <v>1</v>
      </c>
      <c r="G3906" s="23">
        <v>1</v>
      </c>
      <c r="H3906" s="25"/>
    </row>
    <row r="3907" spans="1:8" x14ac:dyDescent="0.25">
      <c r="A3907" s="23">
        <v>84201835</v>
      </c>
      <c r="B3907" s="23" t="s">
        <v>61</v>
      </c>
      <c r="C3907" s="24">
        <v>44098</v>
      </c>
      <c r="D3907" s="23" t="s">
        <v>62</v>
      </c>
      <c r="E3907" s="24">
        <v>44104</v>
      </c>
      <c r="F3907" s="23">
        <v>15</v>
      </c>
      <c r="G3907" s="23">
        <v>15</v>
      </c>
      <c r="H3907" s="25"/>
    </row>
    <row r="3908" spans="1:8" x14ac:dyDescent="0.25">
      <c r="A3908" s="23">
        <v>87316944</v>
      </c>
      <c r="B3908" s="23" t="s">
        <v>61</v>
      </c>
      <c r="C3908" s="24">
        <v>44098</v>
      </c>
      <c r="D3908" s="23" t="s">
        <v>62</v>
      </c>
      <c r="E3908" s="24">
        <v>44104</v>
      </c>
      <c r="F3908" s="23">
        <v>4</v>
      </c>
      <c r="G3908" s="23">
        <v>4</v>
      </c>
      <c r="H3908" s="25"/>
    </row>
    <row r="3909" spans="1:8" x14ac:dyDescent="0.25">
      <c r="A3909" s="23">
        <v>87666321</v>
      </c>
      <c r="B3909" s="23" t="s">
        <v>61</v>
      </c>
      <c r="C3909" s="24">
        <v>44098</v>
      </c>
      <c r="D3909" s="23" t="s">
        <v>62</v>
      </c>
      <c r="E3909" s="24">
        <v>44104</v>
      </c>
      <c r="F3909" s="23">
        <v>12</v>
      </c>
      <c r="G3909" s="23">
        <v>12</v>
      </c>
      <c r="H3909" s="25"/>
    </row>
    <row r="3910" spans="1:8" x14ac:dyDescent="0.25">
      <c r="A3910" s="23" t="s">
        <v>1129</v>
      </c>
      <c r="B3910" s="23" t="s">
        <v>61</v>
      </c>
      <c r="C3910" s="24">
        <v>44098</v>
      </c>
      <c r="D3910" s="23" t="s">
        <v>62</v>
      </c>
      <c r="E3910" s="24">
        <v>44104</v>
      </c>
      <c r="F3910" s="23">
        <v>2</v>
      </c>
      <c r="G3910" s="23">
        <v>2</v>
      </c>
      <c r="H3910" s="25"/>
    </row>
    <row r="3911" spans="1:8" x14ac:dyDescent="0.25">
      <c r="A3911" s="23">
        <v>83952337</v>
      </c>
      <c r="B3911" s="23" t="s">
        <v>61</v>
      </c>
      <c r="C3911" s="24">
        <v>44098</v>
      </c>
      <c r="D3911" s="23" t="s">
        <v>62</v>
      </c>
      <c r="E3911" s="24">
        <v>44104</v>
      </c>
      <c r="F3911" s="23">
        <v>10</v>
      </c>
      <c r="G3911" s="23">
        <v>10</v>
      </c>
      <c r="H3911" s="25"/>
    </row>
    <row r="3912" spans="1:8" x14ac:dyDescent="0.25">
      <c r="A3912" s="23" t="s">
        <v>1130</v>
      </c>
      <c r="B3912" s="23" t="s">
        <v>61</v>
      </c>
      <c r="C3912" s="24">
        <v>44098</v>
      </c>
      <c r="D3912" s="23" t="s">
        <v>62</v>
      </c>
      <c r="E3912" s="24">
        <v>44104</v>
      </c>
      <c r="F3912" s="23">
        <v>3</v>
      </c>
      <c r="G3912" s="23">
        <v>3</v>
      </c>
      <c r="H3912" s="25"/>
    </row>
    <row r="3913" spans="1:8" x14ac:dyDescent="0.25">
      <c r="A3913" s="23" t="s">
        <v>1131</v>
      </c>
      <c r="B3913" s="23" t="s">
        <v>61</v>
      </c>
      <c r="C3913" s="24">
        <v>44098</v>
      </c>
      <c r="D3913" s="23" t="s">
        <v>62</v>
      </c>
      <c r="E3913" s="24">
        <v>44104</v>
      </c>
      <c r="F3913" s="23">
        <v>2</v>
      </c>
      <c r="G3913" s="23">
        <v>1</v>
      </c>
      <c r="H3913" s="25"/>
    </row>
    <row r="3914" spans="1:8" x14ac:dyDescent="0.25">
      <c r="A3914" s="23">
        <v>87801964</v>
      </c>
      <c r="B3914" s="23" t="s">
        <v>61</v>
      </c>
      <c r="C3914" s="24">
        <v>44098</v>
      </c>
      <c r="D3914" s="23" t="s">
        <v>62</v>
      </c>
      <c r="E3914" s="24">
        <v>44104</v>
      </c>
      <c r="F3914" s="23">
        <v>5</v>
      </c>
      <c r="G3914" s="23">
        <v>1</v>
      </c>
      <c r="H3914" s="25"/>
    </row>
    <row r="3915" spans="1:8" x14ac:dyDescent="0.25">
      <c r="A3915" s="23" t="s">
        <v>1132</v>
      </c>
      <c r="B3915" s="23" t="s">
        <v>61</v>
      </c>
      <c r="C3915" s="24">
        <v>44098</v>
      </c>
      <c r="D3915" s="23" t="s">
        <v>62</v>
      </c>
      <c r="E3915" s="24">
        <v>44104</v>
      </c>
      <c r="F3915" s="23">
        <v>2</v>
      </c>
      <c r="G3915" s="23">
        <v>5</v>
      </c>
      <c r="H3915" s="25"/>
    </row>
    <row r="3916" spans="1:8" x14ac:dyDescent="0.25">
      <c r="A3916" s="23">
        <v>10160701</v>
      </c>
      <c r="B3916" s="23" t="s">
        <v>48</v>
      </c>
      <c r="C3916" s="24">
        <v>44098</v>
      </c>
      <c r="D3916" s="23" t="s">
        <v>1133</v>
      </c>
      <c r="E3916" s="24">
        <v>44109</v>
      </c>
      <c r="F3916" s="23">
        <v>10</v>
      </c>
      <c r="G3916" s="23"/>
      <c r="H3916" s="25"/>
    </row>
    <row r="3917" spans="1:8" x14ac:dyDescent="0.25">
      <c r="A3917" s="23">
        <v>13546424</v>
      </c>
      <c r="B3917" s="23" t="s">
        <v>48</v>
      </c>
      <c r="C3917" s="24">
        <v>44098</v>
      </c>
      <c r="D3917" s="23" t="s">
        <v>1133</v>
      </c>
      <c r="E3917" s="24">
        <v>44109</v>
      </c>
      <c r="F3917" s="23">
        <v>10</v>
      </c>
      <c r="G3917" s="23"/>
      <c r="H3917" s="25"/>
    </row>
    <row r="3918" spans="1:8" x14ac:dyDescent="0.25">
      <c r="A3918" s="23">
        <v>13517630</v>
      </c>
      <c r="B3918" s="23" t="s">
        <v>48</v>
      </c>
      <c r="C3918" s="24">
        <v>44098</v>
      </c>
      <c r="D3918" s="23" t="s">
        <v>1133</v>
      </c>
      <c r="E3918" s="24">
        <v>44109</v>
      </c>
      <c r="F3918" s="23">
        <v>10</v>
      </c>
      <c r="G3918" s="23"/>
      <c r="H3918" s="25"/>
    </row>
    <row r="3919" spans="1:8" x14ac:dyDescent="0.25">
      <c r="A3919" s="23">
        <v>4713210</v>
      </c>
      <c r="B3919" s="23" t="s">
        <v>48</v>
      </c>
      <c r="C3919" s="24">
        <v>44098</v>
      </c>
      <c r="D3919" s="23" t="s">
        <v>1133</v>
      </c>
      <c r="E3919" s="24">
        <v>44109</v>
      </c>
      <c r="F3919" s="23">
        <v>10</v>
      </c>
      <c r="G3919" s="23"/>
      <c r="H3919" s="25"/>
    </row>
    <row r="3920" spans="1:8" x14ac:dyDescent="0.25">
      <c r="A3920" s="23">
        <v>98457750</v>
      </c>
      <c r="B3920" s="23" t="s">
        <v>48</v>
      </c>
      <c r="C3920" s="24">
        <v>44098</v>
      </c>
      <c r="D3920" s="23" t="s">
        <v>1133</v>
      </c>
      <c r="E3920" s="24">
        <v>44109</v>
      </c>
      <c r="F3920" s="23">
        <v>10</v>
      </c>
      <c r="G3920" s="23"/>
      <c r="H3920" s="25"/>
    </row>
    <row r="3921" spans="1:8" x14ac:dyDescent="0.25">
      <c r="A3921" s="23">
        <v>16108921</v>
      </c>
      <c r="B3921" s="23" t="s">
        <v>48</v>
      </c>
      <c r="C3921" s="24">
        <v>44098</v>
      </c>
      <c r="D3921" s="23" t="s">
        <v>1133</v>
      </c>
      <c r="E3921" s="24">
        <v>44109</v>
      </c>
      <c r="F3921" s="23">
        <v>20</v>
      </c>
      <c r="G3921" s="23"/>
      <c r="H3921" s="25"/>
    </row>
    <row r="3922" spans="1:8" x14ac:dyDescent="0.25">
      <c r="A3922" s="23">
        <v>13526170</v>
      </c>
      <c r="B3922" s="23" t="s">
        <v>48</v>
      </c>
      <c r="C3922" s="24">
        <v>44098</v>
      </c>
      <c r="D3922" s="23" t="s">
        <v>1133</v>
      </c>
      <c r="E3922" s="24">
        <v>44109</v>
      </c>
      <c r="F3922" s="23">
        <v>10</v>
      </c>
      <c r="G3922" s="23"/>
      <c r="H3922" s="25"/>
    </row>
    <row r="3923" spans="1:8" x14ac:dyDescent="0.25">
      <c r="A3923" s="23">
        <v>42554784</v>
      </c>
      <c r="B3923" s="23" t="s">
        <v>48</v>
      </c>
      <c r="C3923" s="24">
        <v>44098</v>
      </c>
      <c r="D3923" s="23" t="s">
        <v>1133</v>
      </c>
      <c r="E3923" s="24">
        <v>44109</v>
      </c>
      <c r="F3923" s="23">
        <v>1</v>
      </c>
      <c r="G3923" s="23"/>
      <c r="H3923" s="25"/>
    </row>
    <row r="3924" spans="1:8" x14ac:dyDescent="0.25">
      <c r="A3924" s="23">
        <v>8021305</v>
      </c>
      <c r="B3924" s="23" t="s">
        <v>48</v>
      </c>
      <c r="C3924" s="24">
        <v>44098</v>
      </c>
      <c r="D3924" s="23" t="s">
        <v>1133</v>
      </c>
      <c r="E3924" s="24">
        <v>44109</v>
      </c>
      <c r="F3924" s="23">
        <v>10</v>
      </c>
      <c r="G3924" s="23"/>
      <c r="H3924" s="25"/>
    </row>
    <row r="3925" spans="1:8" x14ac:dyDescent="0.25">
      <c r="A3925" s="23">
        <v>10979424</v>
      </c>
      <c r="B3925" s="23" t="s">
        <v>48</v>
      </c>
      <c r="C3925" s="24">
        <v>44098</v>
      </c>
      <c r="D3925" s="23" t="s">
        <v>1133</v>
      </c>
      <c r="E3925" s="24">
        <v>44109</v>
      </c>
      <c r="F3925" s="23">
        <v>10</v>
      </c>
      <c r="G3925" s="23"/>
      <c r="H3925" s="25"/>
    </row>
    <row r="3926" spans="1:8" x14ac:dyDescent="0.25">
      <c r="A3926" s="23">
        <v>4604833</v>
      </c>
      <c r="B3926" s="23" t="s">
        <v>48</v>
      </c>
      <c r="C3926" s="24">
        <v>44098</v>
      </c>
      <c r="D3926" s="23" t="s">
        <v>1133</v>
      </c>
      <c r="E3926" s="24">
        <v>44109</v>
      </c>
      <c r="F3926" s="23">
        <v>10</v>
      </c>
      <c r="G3926" s="23"/>
      <c r="H3926" s="25"/>
    </row>
    <row r="3927" spans="1:8" x14ac:dyDescent="0.25">
      <c r="A3927" s="23" t="s">
        <v>1134</v>
      </c>
      <c r="B3927" s="23" t="s">
        <v>48</v>
      </c>
      <c r="C3927" s="24">
        <v>44098</v>
      </c>
      <c r="D3927" s="23" t="s">
        <v>1133</v>
      </c>
      <c r="E3927" s="24">
        <v>44109</v>
      </c>
      <c r="F3927" s="23">
        <v>10</v>
      </c>
      <c r="G3927" s="23"/>
      <c r="H3927" s="25"/>
    </row>
    <row r="3928" spans="1:8" x14ac:dyDescent="0.25">
      <c r="A3928" s="23">
        <v>15000724</v>
      </c>
      <c r="B3928" s="23" t="s">
        <v>48</v>
      </c>
      <c r="C3928" s="24">
        <v>44098</v>
      </c>
      <c r="D3928" s="23" t="s">
        <v>1133</v>
      </c>
      <c r="E3928" s="24">
        <v>44109</v>
      </c>
      <c r="F3928" s="23">
        <v>50</v>
      </c>
      <c r="G3928" s="23"/>
      <c r="H3928" s="25"/>
    </row>
    <row r="3929" spans="1:8" x14ac:dyDescent="0.25">
      <c r="A3929" s="23">
        <v>15004624</v>
      </c>
      <c r="B3929" s="23" t="s">
        <v>48</v>
      </c>
      <c r="C3929" s="24">
        <v>44098</v>
      </c>
      <c r="D3929" s="23" t="s">
        <v>1133</v>
      </c>
      <c r="E3929" s="24">
        <v>44109</v>
      </c>
      <c r="F3929" s="23">
        <v>10</v>
      </c>
      <c r="G3929" s="23"/>
      <c r="H3929" s="25"/>
    </row>
    <row r="3930" spans="1:8" x14ac:dyDescent="0.25">
      <c r="A3930" s="23">
        <v>17274710</v>
      </c>
      <c r="B3930" s="23" t="s">
        <v>48</v>
      </c>
      <c r="C3930" s="24">
        <v>44098</v>
      </c>
      <c r="D3930" s="23" t="s">
        <v>1133</v>
      </c>
      <c r="E3930" s="24">
        <v>44109</v>
      </c>
      <c r="F3930" s="23">
        <v>25</v>
      </c>
      <c r="G3930" s="23"/>
      <c r="H3930" s="25"/>
    </row>
    <row r="3931" spans="1:8" x14ac:dyDescent="0.25">
      <c r="A3931" s="23">
        <v>17278981</v>
      </c>
      <c r="B3931" s="23" t="s">
        <v>48</v>
      </c>
      <c r="C3931" s="24">
        <v>44098</v>
      </c>
      <c r="D3931" s="23" t="s">
        <v>1133</v>
      </c>
      <c r="E3931" s="24">
        <v>44109</v>
      </c>
      <c r="F3931" s="23">
        <v>20</v>
      </c>
      <c r="G3931" s="23"/>
      <c r="H3931" s="25"/>
    </row>
    <row r="3932" spans="1:8" x14ac:dyDescent="0.25">
      <c r="A3932" s="23">
        <v>98400788</v>
      </c>
      <c r="B3932" s="23" t="s">
        <v>48</v>
      </c>
      <c r="C3932" s="24">
        <v>44098</v>
      </c>
      <c r="D3932" s="23" t="s">
        <v>1133</v>
      </c>
      <c r="E3932" s="24">
        <v>44109</v>
      </c>
      <c r="F3932" s="23">
        <v>10</v>
      </c>
      <c r="G3932" s="23"/>
      <c r="H3932" s="25"/>
    </row>
    <row r="3933" spans="1:8" x14ac:dyDescent="0.25">
      <c r="A3933" s="23">
        <v>98445134</v>
      </c>
      <c r="B3933" s="23" t="s">
        <v>48</v>
      </c>
      <c r="C3933" s="24">
        <v>44098</v>
      </c>
      <c r="D3933" s="23" t="s">
        <v>1133</v>
      </c>
      <c r="E3933" s="24">
        <v>44109</v>
      </c>
      <c r="F3933" s="23">
        <v>10</v>
      </c>
      <c r="G3933" s="23"/>
      <c r="H3933" s="25"/>
    </row>
    <row r="3934" spans="1:8" x14ac:dyDescent="0.25">
      <c r="A3934" s="23">
        <v>4848315</v>
      </c>
      <c r="B3934" s="23" t="s">
        <v>48</v>
      </c>
      <c r="C3934" s="24">
        <v>44098</v>
      </c>
      <c r="D3934" s="23" t="s">
        <v>1133</v>
      </c>
      <c r="E3934" s="24">
        <v>44109</v>
      </c>
      <c r="F3934" s="23">
        <v>10</v>
      </c>
      <c r="G3934" s="23"/>
      <c r="H3934" s="25"/>
    </row>
    <row r="3935" spans="1:8" x14ac:dyDescent="0.25">
      <c r="A3935" s="23">
        <v>16045424</v>
      </c>
      <c r="B3935" s="23" t="s">
        <v>48</v>
      </c>
      <c r="C3935" s="24">
        <v>44098</v>
      </c>
      <c r="D3935" s="23" t="s">
        <v>1133</v>
      </c>
      <c r="E3935" s="24">
        <v>44109</v>
      </c>
      <c r="F3935" s="23">
        <v>10</v>
      </c>
      <c r="G3935" s="23"/>
      <c r="H3935" s="25"/>
    </row>
    <row r="3936" spans="1:8" x14ac:dyDescent="0.25">
      <c r="A3936" s="23">
        <v>16730124</v>
      </c>
      <c r="B3936" s="23" t="s">
        <v>48</v>
      </c>
      <c r="C3936" s="24">
        <v>44098</v>
      </c>
      <c r="D3936" s="23" t="s">
        <v>1133</v>
      </c>
      <c r="E3936" s="24">
        <v>44109</v>
      </c>
      <c r="F3936" s="23">
        <v>10</v>
      </c>
      <c r="G3936" s="23"/>
      <c r="H3936" s="25"/>
    </row>
    <row r="3937" spans="1:8" x14ac:dyDescent="0.25">
      <c r="A3937" s="23">
        <v>800000002</v>
      </c>
      <c r="B3937" s="23" t="s">
        <v>704</v>
      </c>
      <c r="C3937" s="24">
        <v>44098</v>
      </c>
      <c r="D3937" s="23" t="s">
        <v>1135</v>
      </c>
      <c r="E3937" s="24">
        <v>44104</v>
      </c>
      <c r="F3937" s="23">
        <v>1</v>
      </c>
      <c r="G3937" s="23"/>
      <c r="H3937" s="25"/>
    </row>
    <row r="3938" spans="1:8" x14ac:dyDescent="0.25">
      <c r="A3938" s="23">
        <v>42566464</v>
      </c>
      <c r="B3938" s="23" t="s">
        <v>704</v>
      </c>
      <c r="C3938" s="24">
        <v>44098</v>
      </c>
      <c r="D3938" s="23" t="s">
        <v>1135</v>
      </c>
      <c r="E3938" s="24">
        <v>44104</v>
      </c>
      <c r="F3938" s="23">
        <v>1</v>
      </c>
      <c r="G3938" s="23"/>
      <c r="H3938" s="25"/>
    </row>
    <row r="3939" spans="1:8" x14ac:dyDescent="0.25">
      <c r="A3939" s="23">
        <v>93161531</v>
      </c>
      <c r="B3939" s="23" t="s">
        <v>704</v>
      </c>
      <c r="C3939" s="24">
        <v>44098</v>
      </c>
      <c r="D3939" s="23" t="s">
        <v>1135</v>
      </c>
      <c r="E3939" s="24">
        <v>44104</v>
      </c>
      <c r="F3939" s="23">
        <v>10</v>
      </c>
      <c r="G3939" s="23"/>
      <c r="H3939" s="25"/>
    </row>
    <row r="3940" spans="1:8" x14ac:dyDescent="0.25">
      <c r="A3940" s="23" t="s">
        <v>146</v>
      </c>
      <c r="B3940" s="23" t="s">
        <v>704</v>
      </c>
      <c r="C3940" s="24">
        <v>44098</v>
      </c>
      <c r="D3940" s="23" t="s">
        <v>1135</v>
      </c>
      <c r="E3940" s="24">
        <v>44104</v>
      </c>
      <c r="F3940" s="23">
        <v>10</v>
      </c>
      <c r="G3940" s="23"/>
      <c r="H3940" s="25"/>
    </row>
    <row r="3941" spans="1:8" x14ac:dyDescent="0.25">
      <c r="A3941" s="23">
        <v>504041494</v>
      </c>
      <c r="B3941" s="23" t="s">
        <v>61</v>
      </c>
      <c r="C3941" s="24">
        <v>44098</v>
      </c>
      <c r="D3941" s="23" t="s">
        <v>62</v>
      </c>
      <c r="E3941" s="24">
        <v>44104</v>
      </c>
      <c r="F3941" s="23">
        <v>2</v>
      </c>
      <c r="G3941" s="23"/>
      <c r="H3941" s="25"/>
    </row>
    <row r="3942" spans="1:8" x14ac:dyDescent="0.25">
      <c r="A3942" s="23">
        <v>504088077</v>
      </c>
      <c r="B3942" s="23" t="s">
        <v>61</v>
      </c>
      <c r="C3942" s="24">
        <v>44098</v>
      </c>
      <c r="D3942" s="23" t="s">
        <v>62</v>
      </c>
      <c r="E3942" s="24">
        <v>44104</v>
      </c>
      <c r="F3942" s="23">
        <v>2</v>
      </c>
      <c r="G3942" s="23">
        <v>2</v>
      </c>
      <c r="H3942" s="25"/>
    </row>
    <row r="3943" spans="1:8" x14ac:dyDescent="0.25">
      <c r="A3943" s="23">
        <v>5801888406</v>
      </c>
      <c r="B3943" s="23" t="s">
        <v>48</v>
      </c>
      <c r="C3943" s="24">
        <v>44098</v>
      </c>
      <c r="D3943" s="23" t="s">
        <v>1133</v>
      </c>
      <c r="E3943" s="24">
        <v>44109</v>
      </c>
      <c r="F3943" s="23">
        <v>3</v>
      </c>
      <c r="G3943" s="23"/>
      <c r="H3943" s="25"/>
    </row>
    <row r="3944" spans="1:8" x14ac:dyDescent="0.25">
      <c r="A3944" s="23">
        <v>5801474512</v>
      </c>
      <c r="B3944" s="23" t="s">
        <v>48</v>
      </c>
      <c r="C3944" s="24">
        <v>44098</v>
      </c>
      <c r="D3944" s="23" t="s">
        <v>1133</v>
      </c>
      <c r="E3944" s="24">
        <v>44109</v>
      </c>
      <c r="F3944" s="23">
        <v>2</v>
      </c>
      <c r="G3944" s="23"/>
      <c r="H3944" s="25"/>
    </row>
    <row r="3945" spans="1:8" x14ac:dyDescent="0.25">
      <c r="A3945" s="23">
        <v>5801464442</v>
      </c>
      <c r="B3945" s="23" t="s">
        <v>61</v>
      </c>
      <c r="C3945" s="24">
        <v>44098</v>
      </c>
      <c r="D3945" s="23" t="s">
        <v>62</v>
      </c>
      <c r="E3945" s="24">
        <v>44104</v>
      </c>
      <c r="F3945" s="23">
        <v>15</v>
      </c>
      <c r="G3945" s="23"/>
      <c r="H3945" s="25"/>
    </row>
    <row r="3946" spans="1:8" x14ac:dyDescent="0.25">
      <c r="A3946" s="23">
        <v>16506915</v>
      </c>
      <c r="B3946" s="23" t="s">
        <v>48</v>
      </c>
      <c r="C3946" s="24">
        <v>44098</v>
      </c>
      <c r="D3946" s="23" t="s">
        <v>1133</v>
      </c>
      <c r="E3946" s="24">
        <v>44109</v>
      </c>
      <c r="F3946" s="23">
        <v>10</v>
      </c>
      <c r="G3946" s="23"/>
      <c r="H3946" s="25"/>
    </row>
    <row r="3947" spans="1:8" x14ac:dyDescent="0.25">
      <c r="A3947" s="23">
        <v>500354685</v>
      </c>
      <c r="B3947" s="23" t="s">
        <v>685</v>
      </c>
      <c r="C3947" s="24">
        <v>44099</v>
      </c>
      <c r="D3947" s="23" t="s">
        <v>1136</v>
      </c>
      <c r="E3947" s="24">
        <v>44123</v>
      </c>
      <c r="F3947" s="23">
        <v>960</v>
      </c>
      <c r="G3947" s="23">
        <v>0</v>
      </c>
      <c r="H3947" s="25"/>
    </row>
    <row r="3948" spans="1:8" x14ac:dyDescent="0.25">
      <c r="A3948" s="23" t="s">
        <v>1137</v>
      </c>
      <c r="B3948" s="23" t="s">
        <v>671</v>
      </c>
      <c r="C3948" s="24">
        <v>44099</v>
      </c>
      <c r="D3948" s="23" t="s">
        <v>1138</v>
      </c>
      <c r="E3948" s="24">
        <v>44116</v>
      </c>
      <c r="F3948" s="23">
        <v>10</v>
      </c>
      <c r="G3948" s="23">
        <v>10</v>
      </c>
      <c r="H3948" s="25"/>
    </row>
    <row r="3949" spans="1:8" x14ac:dyDescent="0.25">
      <c r="A3949" s="23" t="s">
        <v>1139</v>
      </c>
      <c r="B3949" s="23" t="s">
        <v>671</v>
      </c>
      <c r="C3949" s="24">
        <v>44099</v>
      </c>
      <c r="D3949" s="23" t="s">
        <v>1138</v>
      </c>
      <c r="E3949" s="24">
        <v>44116</v>
      </c>
      <c r="F3949" s="23">
        <v>30</v>
      </c>
      <c r="G3949" s="23">
        <v>30</v>
      </c>
      <c r="H3949" s="25"/>
    </row>
    <row r="3950" spans="1:8" x14ac:dyDescent="0.25">
      <c r="A3950" s="23" t="s">
        <v>1140</v>
      </c>
      <c r="B3950" s="23" t="s">
        <v>1141</v>
      </c>
      <c r="C3950" s="24">
        <v>44099</v>
      </c>
      <c r="D3950" s="23" t="s">
        <v>1142</v>
      </c>
      <c r="E3950" s="24">
        <v>44123</v>
      </c>
      <c r="F3950" s="23">
        <v>5</v>
      </c>
      <c r="G3950" s="23">
        <v>0</v>
      </c>
      <c r="H3950" s="25"/>
    </row>
    <row r="3951" spans="1:8" x14ac:dyDescent="0.25">
      <c r="A3951" s="23">
        <v>504076095</v>
      </c>
      <c r="B3951" s="23" t="s">
        <v>677</v>
      </c>
      <c r="C3951" s="24">
        <v>44099</v>
      </c>
      <c r="D3951" s="23" t="s">
        <v>1143</v>
      </c>
      <c r="E3951" s="24">
        <v>44112</v>
      </c>
      <c r="F3951" s="23">
        <v>5</v>
      </c>
      <c r="G3951" s="23">
        <v>0</v>
      </c>
      <c r="H3951" s="25"/>
    </row>
    <row r="3952" spans="1:8" x14ac:dyDescent="0.25">
      <c r="A3952" s="23">
        <v>5802497078</v>
      </c>
      <c r="B3952" s="23" t="s">
        <v>48</v>
      </c>
      <c r="C3952" s="24">
        <v>44099</v>
      </c>
      <c r="D3952" s="23" t="s">
        <v>1144</v>
      </c>
      <c r="E3952" s="24">
        <v>44123</v>
      </c>
      <c r="F3952" s="23">
        <v>14</v>
      </c>
      <c r="G3952" s="23">
        <v>0</v>
      </c>
      <c r="H3952" s="25"/>
    </row>
    <row r="3953" spans="1:8" x14ac:dyDescent="0.25">
      <c r="A3953" s="23">
        <v>2631</v>
      </c>
      <c r="B3953" s="23" t="s">
        <v>696</v>
      </c>
      <c r="C3953" s="24">
        <v>44099</v>
      </c>
      <c r="D3953" s="23" t="s">
        <v>1145</v>
      </c>
      <c r="E3953" s="24">
        <v>44116</v>
      </c>
      <c r="F3953" s="23">
        <v>25</v>
      </c>
      <c r="G3953" s="23">
        <v>0</v>
      </c>
      <c r="H3953" s="25"/>
    </row>
    <row r="3954" spans="1:8" x14ac:dyDescent="0.25">
      <c r="A3954" s="23">
        <v>4479</v>
      </c>
      <c r="B3954" s="23" t="s">
        <v>1146</v>
      </c>
      <c r="C3954" s="24">
        <v>44099</v>
      </c>
      <c r="D3954" s="23" t="s">
        <v>1147</v>
      </c>
      <c r="E3954" s="24">
        <v>44123</v>
      </c>
      <c r="F3954" s="23">
        <v>800</v>
      </c>
      <c r="G3954" s="23">
        <v>0</v>
      </c>
      <c r="H3954" s="25"/>
    </row>
    <row r="3955" spans="1:8" x14ac:dyDescent="0.25">
      <c r="A3955" s="23">
        <v>87447957</v>
      </c>
      <c r="B3955" s="23" t="s">
        <v>61</v>
      </c>
      <c r="C3955" s="24">
        <v>44099</v>
      </c>
      <c r="D3955" s="23" t="s">
        <v>62</v>
      </c>
      <c r="E3955" s="24">
        <v>44104</v>
      </c>
      <c r="F3955" s="23">
        <v>2</v>
      </c>
      <c r="G3955" s="23">
        <v>1</v>
      </c>
      <c r="H3955" s="25"/>
    </row>
    <row r="3956" spans="1:8" x14ac:dyDescent="0.25">
      <c r="A3956" s="23">
        <v>500327989</v>
      </c>
      <c r="B3956" s="23" t="s">
        <v>677</v>
      </c>
      <c r="C3956" s="24">
        <v>44099</v>
      </c>
      <c r="D3956" s="23" t="s">
        <v>1148</v>
      </c>
      <c r="E3956" s="24">
        <v>44103</v>
      </c>
      <c r="F3956" s="23">
        <v>5</v>
      </c>
      <c r="G3956" s="23"/>
      <c r="H3956" s="25"/>
    </row>
    <row r="3957" spans="1:8" x14ac:dyDescent="0.25">
      <c r="A3957" s="23">
        <v>5801699032</v>
      </c>
      <c r="B3957" s="23" t="s">
        <v>677</v>
      </c>
      <c r="C3957" s="24">
        <v>44099</v>
      </c>
      <c r="D3957" s="23" t="s">
        <v>1148</v>
      </c>
      <c r="E3957" s="24">
        <v>44103</v>
      </c>
      <c r="F3957" s="23">
        <v>2</v>
      </c>
      <c r="G3957" s="23"/>
      <c r="H3957" s="25"/>
    </row>
    <row r="3958" spans="1:8" x14ac:dyDescent="0.25">
      <c r="A3958" s="23">
        <v>504374142</v>
      </c>
      <c r="B3958" s="23" t="s">
        <v>677</v>
      </c>
      <c r="C3958" s="24">
        <v>44099</v>
      </c>
      <c r="D3958" s="23" t="s">
        <v>1148</v>
      </c>
      <c r="E3958" s="24">
        <v>44103</v>
      </c>
      <c r="F3958" s="23">
        <v>12</v>
      </c>
      <c r="G3958" s="23"/>
      <c r="H3958" s="25"/>
    </row>
    <row r="3959" spans="1:8" x14ac:dyDescent="0.25">
      <c r="A3959" s="23">
        <v>504376530</v>
      </c>
      <c r="B3959" s="23" t="s">
        <v>677</v>
      </c>
      <c r="C3959" s="24">
        <v>44099</v>
      </c>
      <c r="D3959" s="23" t="s">
        <v>1148</v>
      </c>
      <c r="E3959" s="24">
        <v>44103</v>
      </c>
      <c r="F3959" s="23">
        <v>6</v>
      </c>
      <c r="G3959" s="23"/>
      <c r="H3959" s="25"/>
    </row>
    <row r="3960" spans="1:8" x14ac:dyDescent="0.25">
      <c r="A3960" s="23">
        <v>504089740</v>
      </c>
      <c r="B3960" s="23" t="s">
        <v>677</v>
      </c>
      <c r="C3960" s="24">
        <v>44099</v>
      </c>
      <c r="D3960" s="23" t="s">
        <v>1148</v>
      </c>
      <c r="E3960" s="24">
        <v>44103</v>
      </c>
      <c r="F3960" s="23">
        <v>5</v>
      </c>
      <c r="G3960" s="23"/>
      <c r="H3960" s="25"/>
    </row>
    <row r="3961" spans="1:8" x14ac:dyDescent="0.25">
      <c r="A3961" s="23">
        <v>504365493</v>
      </c>
      <c r="B3961" s="23" t="s">
        <v>677</v>
      </c>
      <c r="C3961" s="24">
        <v>44099</v>
      </c>
      <c r="D3961" s="23" t="s">
        <v>1148</v>
      </c>
      <c r="E3961" s="24">
        <v>44103</v>
      </c>
      <c r="F3961" s="23">
        <v>20</v>
      </c>
      <c r="G3961" s="23"/>
      <c r="H3961" s="25"/>
    </row>
    <row r="3962" spans="1:8" x14ac:dyDescent="0.25">
      <c r="A3962" s="23">
        <v>504330695</v>
      </c>
      <c r="B3962" s="23" t="s">
        <v>677</v>
      </c>
      <c r="C3962" s="24">
        <v>44099</v>
      </c>
      <c r="D3962" s="23" t="s">
        <v>1148</v>
      </c>
      <c r="E3962" s="24">
        <v>44103</v>
      </c>
      <c r="F3962" s="23">
        <v>5</v>
      </c>
      <c r="G3962" s="23"/>
      <c r="H3962" s="25"/>
    </row>
    <row r="3963" spans="1:8" x14ac:dyDescent="0.25">
      <c r="A3963" s="23">
        <v>504116141</v>
      </c>
      <c r="B3963" s="23" t="s">
        <v>677</v>
      </c>
      <c r="C3963" s="24">
        <v>44099</v>
      </c>
      <c r="D3963" s="23" t="s">
        <v>1148</v>
      </c>
      <c r="E3963" s="24">
        <v>44103</v>
      </c>
      <c r="F3963" s="23">
        <v>2</v>
      </c>
      <c r="G3963" s="23"/>
      <c r="H3963" s="25"/>
    </row>
    <row r="3964" spans="1:8" x14ac:dyDescent="0.25">
      <c r="A3964" s="23">
        <v>504365314</v>
      </c>
      <c r="B3964" s="23" t="s">
        <v>677</v>
      </c>
      <c r="C3964" s="24">
        <v>44099</v>
      </c>
      <c r="D3964" s="23" t="s">
        <v>1148</v>
      </c>
      <c r="E3964" s="24">
        <v>44103</v>
      </c>
      <c r="F3964" s="23">
        <v>30</v>
      </c>
      <c r="G3964" s="23"/>
      <c r="H3964" s="25"/>
    </row>
    <row r="3965" spans="1:8" x14ac:dyDescent="0.25">
      <c r="A3965" s="23">
        <v>504358460</v>
      </c>
      <c r="B3965" s="23" t="s">
        <v>48</v>
      </c>
      <c r="C3965" s="24">
        <v>44099</v>
      </c>
      <c r="D3965" s="23" t="s">
        <v>1149</v>
      </c>
      <c r="E3965" s="24">
        <v>44112</v>
      </c>
      <c r="F3965" s="23">
        <v>1</v>
      </c>
      <c r="G3965" s="23"/>
      <c r="H3965" s="25"/>
    </row>
    <row r="3966" spans="1:8" x14ac:dyDescent="0.25">
      <c r="A3966" s="23">
        <v>16592125</v>
      </c>
      <c r="B3966" s="23" t="s">
        <v>48</v>
      </c>
      <c r="C3966" s="24">
        <v>44099</v>
      </c>
      <c r="D3966" s="23" t="s">
        <v>1149</v>
      </c>
      <c r="E3966" s="24">
        <v>44112</v>
      </c>
      <c r="F3966" s="23">
        <v>40</v>
      </c>
      <c r="G3966" s="23"/>
      <c r="H3966" s="25"/>
    </row>
    <row r="3967" spans="1:8" x14ac:dyDescent="0.25">
      <c r="A3967" s="23">
        <v>504287070</v>
      </c>
      <c r="B3967" s="23" t="s">
        <v>48</v>
      </c>
      <c r="C3967" s="24">
        <v>44099</v>
      </c>
      <c r="D3967" s="23" t="s">
        <v>1149</v>
      </c>
      <c r="E3967" s="24">
        <v>44112</v>
      </c>
      <c r="F3967" s="23">
        <v>40</v>
      </c>
      <c r="G3967" s="23"/>
      <c r="H3967" s="25"/>
    </row>
    <row r="3968" spans="1:8" x14ac:dyDescent="0.25">
      <c r="A3968" s="23">
        <v>504342234</v>
      </c>
      <c r="B3968" s="23" t="s">
        <v>48</v>
      </c>
      <c r="C3968" s="24">
        <v>44099</v>
      </c>
      <c r="D3968" s="23" t="s">
        <v>1149</v>
      </c>
      <c r="E3968" s="24">
        <v>44112</v>
      </c>
      <c r="F3968" s="23">
        <v>2</v>
      </c>
      <c r="G3968" s="23"/>
      <c r="H3968" s="25"/>
    </row>
    <row r="3969" spans="1:8" x14ac:dyDescent="0.25">
      <c r="A3969" s="23">
        <v>504089750</v>
      </c>
      <c r="B3969" s="23" t="s">
        <v>48</v>
      </c>
      <c r="C3969" s="24">
        <v>44099</v>
      </c>
      <c r="D3969" s="23" t="s">
        <v>1149</v>
      </c>
      <c r="E3969" s="24">
        <v>44112</v>
      </c>
      <c r="F3969" s="23">
        <v>4</v>
      </c>
      <c r="G3969" s="23"/>
      <c r="H3969" s="25"/>
    </row>
    <row r="3970" spans="1:8" x14ac:dyDescent="0.25">
      <c r="A3970" s="23">
        <v>87017025</v>
      </c>
      <c r="B3970" s="23" t="s">
        <v>61</v>
      </c>
      <c r="C3970" s="24">
        <v>44099</v>
      </c>
      <c r="D3970" s="23" t="s">
        <v>1150</v>
      </c>
      <c r="E3970" s="24">
        <v>44104</v>
      </c>
      <c r="F3970" s="23">
        <v>4</v>
      </c>
      <c r="G3970" s="23">
        <v>4</v>
      </c>
      <c r="H3970" s="25"/>
    </row>
    <row r="3971" spans="1:8" x14ac:dyDescent="0.25">
      <c r="A3971" s="23">
        <v>87017025</v>
      </c>
      <c r="B3971" s="23" t="s">
        <v>61</v>
      </c>
      <c r="C3971" s="24">
        <v>44099</v>
      </c>
      <c r="D3971" s="23" t="s">
        <v>1151</v>
      </c>
      <c r="E3971" s="24">
        <v>44102</v>
      </c>
      <c r="F3971" s="23">
        <v>5</v>
      </c>
      <c r="G3971" s="23">
        <v>5</v>
      </c>
      <c r="H3971" s="25"/>
    </row>
    <row r="3972" spans="1:8" x14ac:dyDescent="0.25">
      <c r="A3972" s="23">
        <v>500361556</v>
      </c>
      <c r="B3972" s="23" t="s">
        <v>61</v>
      </c>
      <c r="C3972" s="24">
        <v>44099</v>
      </c>
      <c r="D3972" s="23" t="s">
        <v>1152</v>
      </c>
      <c r="E3972" s="24">
        <v>44105</v>
      </c>
      <c r="F3972" s="23">
        <v>4</v>
      </c>
      <c r="G3972" s="23">
        <v>0</v>
      </c>
      <c r="H3972" s="25"/>
    </row>
    <row r="3973" spans="1:8" x14ac:dyDescent="0.25">
      <c r="A3973" s="23">
        <v>87840068</v>
      </c>
      <c r="B3973" s="23" t="s">
        <v>61</v>
      </c>
      <c r="C3973" s="24">
        <v>44099</v>
      </c>
      <c r="D3973" s="23" t="s">
        <v>1152</v>
      </c>
      <c r="E3973" s="24">
        <v>44105</v>
      </c>
      <c r="F3973" s="23">
        <v>6</v>
      </c>
      <c r="G3973" s="23">
        <v>6</v>
      </c>
      <c r="H3973" s="25"/>
    </row>
    <row r="3974" spans="1:8" x14ac:dyDescent="0.25">
      <c r="A3974" s="23">
        <v>9968197</v>
      </c>
      <c r="B3974" s="23" t="s">
        <v>61</v>
      </c>
      <c r="C3974" s="24">
        <v>44099</v>
      </c>
      <c r="D3974" s="23" t="s">
        <v>1152</v>
      </c>
      <c r="E3974" s="24">
        <v>44109</v>
      </c>
      <c r="F3974" s="23">
        <v>3</v>
      </c>
      <c r="G3974" s="23">
        <v>0</v>
      </c>
      <c r="H3974" s="25"/>
    </row>
    <row r="3975" spans="1:8" x14ac:dyDescent="0.25">
      <c r="A3975" s="23">
        <v>9968126</v>
      </c>
      <c r="B3975" s="23" t="s">
        <v>61</v>
      </c>
      <c r="C3975" s="24">
        <v>44099</v>
      </c>
      <c r="D3975" s="23" t="s">
        <v>1152</v>
      </c>
      <c r="E3975" s="24">
        <v>44109</v>
      </c>
      <c r="F3975" s="23">
        <v>5</v>
      </c>
      <c r="G3975" s="23">
        <v>0</v>
      </c>
      <c r="H3975" s="25"/>
    </row>
    <row r="3976" spans="1:8" x14ac:dyDescent="0.25">
      <c r="A3976" s="23">
        <v>9968122</v>
      </c>
      <c r="B3976" s="23" t="s">
        <v>61</v>
      </c>
      <c r="C3976" s="24">
        <v>44099</v>
      </c>
      <c r="D3976" s="23" t="s">
        <v>1152</v>
      </c>
      <c r="E3976" s="24">
        <v>44109</v>
      </c>
      <c r="F3976" s="23">
        <v>5</v>
      </c>
      <c r="G3976" s="23">
        <v>5</v>
      </c>
      <c r="H3976" s="25"/>
    </row>
    <row r="3977" spans="1:8" x14ac:dyDescent="0.25">
      <c r="A3977" s="23">
        <v>87802267</v>
      </c>
      <c r="B3977" s="23" t="s">
        <v>61</v>
      </c>
      <c r="C3977" s="24">
        <v>44099</v>
      </c>
      <c r="D3977" s="23" t="s">
        <v>1152</v>
      </c>
      <c r="E3977" s="24">
        <v>44109</v>
      </c>
      <c r="F3977" s="23">
        <v>6</v>
      </c>
      <c r="G3977" s="23">
        <v>6</v>
      </c>
      <c r="H3977" s="25"/>
    </row>
    <row r="3978" spans="1:8" x14ac:dyDescent="0.25">
      <c r="A3978" s="23">
        <v>87800241</v>
      </c>
      <c r="B3978" s="23" t="s">
        <v>61</v>
      </c>
      <c r="C3978" s="24">
        <v>44099</v>
      </c>
      <c r="D3978" s="23" t="s">
        <v>1152</v>
      </c>
      <c r="E3978" s="24">
        <v>44109</v>
      </c>
      <c r="F3978" s="23">
        <v>6</v>
      </c>
      <c r="G3978" s="23">
        <v>0</v>
      </c>
      <c r="H3978" s="25"/>
    </row>
    <row r="3979" spans="1:8" x14ac:dyDescent="0.25">
      <c r="A3979" s="23">
        <v>87801744</v>
      </c>
      <c r="B3979" s="23" t="s">
        <v>61</v>
      </c>
      <c r="C3979" s="24">
        <v>44099</v>
      </c>
      <c r="D3979" s="23" t="s">
        <v>1152</v>
      </c>
      <c r="E3979" s="24">
        <v>44109</v>
      </c>
      <c r="F3979" s="23">
        <v>6</v>
      </c>
      <c r="G3979" s="23">
        <v>0</v>
      </c>
      <c r="H3979" s="25"/>
    </row>
    <row r="3980" spans="1:8" x14ac:dyDescent="0.25">
      <c r="A3980" s="23">
        <v>9628051</v>
      </c>
      <c r="B3980" s="23" t="s">
        <v>61</v>
      </c>
      <c r="C3980" s="24">
        <v>44099</v>
      </c>
      <c r="D3980" s="23" t="s">
        <v>1152</v>
      </c>
      <c r="E3980" s="24">
        <v>44109</v>
      </c>
      <c r="F3980" s="23">
        <v>5</v>
      </c>
      <c r="G3980" s="23">
        <v>5</v>
      </c>
      <c r="H3980" s="25"/>
    </row>
    <row r="3981" spans="1:8" x14ac:dyDescent="0.25">
      <c r="A3981" s="23">
        <v>84194104</v>
      </c>
      <c r="B3981" s="23" t="s">
        <v>61</v>
      </c>
      <c r="C3981" s="24">
        <v>44099</v>
      </c>
      <c r="D3981" s="23" t="s">
        <v>1152</v>
      </c>
      <c r="E3981" s="24">
        <v>44109</v>
      </c>
      <c r="F3981" s="23">
        <v>4</v>
      </c>
      <c r="G3981" s="23">
        <v>0</v>
      </c>
      <c r="H3981" s="25"/>
    </row>
    <row r="3982" spans="1:8" x14ac:dyDescent="0.25">
      <c r="A3982" s="23">
        <v>87840231</v>
      </c>
      <c r="B3982" s="23" t="s">
        <v>61</v>
      </c>
      <c r="C3982" s="24">
        <v>44099</v>
      </c>
      <c r="D3982" s="23" t="s">
        <v>1152</v>
      </c>
      <c r="E3982" s="24">
        <v>44109</v>
      </c>
      <c r="F3982" s="23">
        <v>5</v>
      </c>
      <c r="G3982" s="23">
        <v>5</v>
      </c>
      <c r="H3982" s="25"/>
    </row>
    <row r="3983" spans="1:8" x14ac:dyDescent="0.25">
      <c r="A3983" s="23" t="s">
        <v>1153</v>
      </c>
      <c r="B3983" s="23" t="s">
        <v>61</v>
      </c>
      <c r="C3983" s="24">
        <v>44099</v>
      </c>
      <c r="D3983" s="23" t="s">
        <v>1152</v>
      </c>
      <c r="E3983" s="24">
        <v>44109</v>
      </c>
      <c r="F3983" s="23">
        <v>5</v>
      </c>
      <c r="G3983" s="23">
        <v>5</v>
      </c>
      <c r="H3983" s="25"/>
    </row>
    <row r="3984" spans="1:8" x14ac:dyDescent="0.25">
      <c r="A3984" s="23">
        <v>83984176</v>
      </c>
      <c r="B3984" s="23" t="s">
        <v>61</v>
      </c>
      <c r="C3984" s="24">
        <v>44099</v>
      </c>
      <c r="D3984" s="23" t="s">
        <v>1152</v>
      </c>
      <c r="E3984" s="24">
        <v>44109</v>
      </c>
      <c r="F3984" s="23">
        <v>5</v>
      </c>
      <c r="G3984" s="23">
        <v>5</v>
      </c>
      <c r="H3984" s="25"/>
    </row>
    <row r="3985" spans="1:8" x14ac:dyDescent="0.25">
      <c r="A3985" s="23">
        <v>83955247</v>
      </c>
      <c r="B3985" s="23" t="s">
        <v>61</v>
      </c>
      <c r="C3985" s="24">
        <v>44099</v>
      </c>
      <c r="D3985" s="23" t="s">
        <v>1152</v>
      </c>
      <c r="E3985" s="24">
        <v>44109</v>
      </c>
      <c r="F3985" s="23">
        <v>5</v>
      </c>
      <c r="G3985" s="23">
        <v>0</v>
      </c>
      <c r="H3985" s="25"/>
    </row>
    <row r="3986" spans="1:8" x14ac:dyDescent="0.25">
      <c r="A3986" s="23">
        <v>8031476</v>
      </c>
      <c r="B3986" s="23" t="s">
        <v>61</v>
      </c>
      <c r="C3986" s="24">
        <v>44099</v>
      </c>
      <c r="D3986" s="23" t="s">
        <v>1152</v>
      </c>
      <c r="E3986" s="24">
        <v>44109</v>
      </c>
      <c r="F3986" s="23">
        <v>5</v>
      </c>
      <c r="G3986" s="23">
        <v>0</v>
      </c>
      <c r="H3986" s="25"/>
    </row>
    <row r="3987" spans="1:8" x14ac:dyDescent="0.25">
      <c r="A3987" s="23">
        <v>9966150</v>
      </c>
      <c r="B3987" s="23" t="s">
        <v>61</v>
      </c>
      <c r="C3987" s="24">
        <v>44099</v>
      </c>
      <c r="D3987" s="23" t="s">
        <v>1152</v>
      </c>
      <c r="E3987" s="24">
        <v>44109</v>
      </c>
      <c r="F3987" s="23">
        <v>5</v>
      </c>
      <c r="G3987" s="23">
        <v>2</v>
      </c>
      <c r="H3987" s="25"/>
    </row>
    <row r="3988" spans="1:8" x14ac:dyDescent="0.25">
      <c r="A3988" s="23" t="s">
        <v>1154</v>
      </c>
      <c r="B3988" s="23" t="s">
        <v>61</v>
      </c>
      <c r="C3988" s="24">
        <v>44099</v>
      </c>
      <c r="D3988" s="23" t="s">
        <v>1152</v>
      </c>
      <c r="E3988" s="24">
        <v>44109</v>
      </c>
      <c r="F3988" s="23">
        <v>5</v>
      </c>
      <c r="G3988" s="23">
        <v>5</v>
      </c>
      <c r="H3988" s="25"/>
    </row>
    <row r="3989" spans="1:8" x14ac:dyDescent="0.25">
      <c r="A3989" s="23" t="s">
        <v>1155</v>
      </c>
      <c r="B3989" s="23" t="s">
        <v>61</v>
      </c>
      <c r="C3989" s="24">
        <v>44099</v>
      </c>
      <c r="D3989" s="23" t="s">
        <v>1152</v>
      </c>
      <c r="E3989" s="24">
        <v>44109</v>
      </c>
      <c r="F3989" s="23">
        <v>1</v>
      </c>
      <c r="G3989" s="23">
        <v>1</v>
      </c>
      <c r="H3989" s="25"/>
    </row>
    <row r="3990" spans="1:8" x14ac:dyDescent="0.25">
      <c r="A3990" s="23">
        <v>504375264</v>
      </c>
      <c r="B3990" s="23" t="s">
        <v>61</v>
      </c>
      <c r="C3990" s="24">
        <v>44099</v>
      </c>
      <c r="D3990" s="23" t="s">
        <v>1152</v>
      </c>
      <c r="E3990" s="24">
        <v>44112</v>
      </c>
      <c r="F3990" s="23">
        <v>4</v>
      </c>
      <c r="G3990" s="23">
        <v>4</v>
      </c>
      <c r="H3990" s="25"/>
    </row>
    <row r="3991" spans="1:8" x14ac:dyDescent="0.25">
      <c r="A3991" s="23">
        <v>5802723240</v>
      </c>
      <c r="B3991" s="23" t="s">
        <v>685</v>
      </c>
      <c r="C3991" s="24">
        <v>44099</v>
      </c>
      <c r="D3991" s="23" t="s">
        <v>865</v>
      </c>
      <c r="E3991" s="24">
        <v>44105</v>
      </c>
      <c r="F3991" s="23">
        <v>4096</v>
      </c>
      <c r="G3991" s="23">
        <v>0</v>
      </c>
      <c r="H3991" s="25"/>
    </row>
    <row r="3992" spans="1:8" x14ac:dyDescent="0.25">
      <c r="A3992" s="23">
        <v>17764991</v>
      </c>
      <c r="B3992" s="23" t="s">
        <v>48</v>
      </c>
      <c r="C3992" s="24">
        <v>44099</v>
      </c>
      <c r="D3992" s="23" t="s">
        <v>1156</v>
      </c>
      <c r="E3992" s="24">
        <v>44137</v>
      </c>
      <c r="F3992" s="23">
        <v>2</v>
      </c>
      <c r="G3992" s="23">
        <v>0</v>
      </c>
      <c r="H3992" s="25"/>
    </row>
    <row r="3993" spans="1:8" x14ac:dyDescent="0.25">
      <c r="A3993" s="23">
        <v>504064372</v>
      </c>
      <c r="B3993" s="23" t="s">
        <v>48</v>
      </c>
      <c r="C3993" s="24">
        <v>44099</v>
      </c>
      <c r="D3993" s="23" t="s">
        <v>1156</v>
      </c>
      <c r="E3993" s="24">
        <v>44137</v>
      </c>
      <c r="F3993" s="23">
        <v>2</v>
      </c>
      <c r="G3993" s="23">
        <v>0</v>
      </c>
      <c r="H3993" s="25"/>
    </row>
    <row r="3994" spans="1:8" x14ac:dyDescent="0.25">
      <c r="A3994" s="23">
        <v>504076044</v>
      </c>
      <c r="B3994" s="23" t="s">
        <v>48</v>
      </c>
      <c r="C3994" s="24">
        <v>44099</v>
      </c>
      <c r="D3994" s="23" t="s">
        <v>1156</v>
      </c>
      <c r="E3994" s="24">
        <v>44137</v>
      </c>
      <c r="F3994" s="23">
        <v>2</v>
      </c>
      <c r="G3994" s="23">
        <v>0</v>
      </c>
      <c r="H3994" s="25"/>
    </row>
    <row r="3995" spans="1:8" x14ac:dyDescent="0.25">
      <c r="A3995" s="23">
        <v>5801586769</v>
      </c>
      <c r="B3995" s="23" t="s">
        <v>48</v>
      </c>
      <c r="C3995" s="24">
        <v>44099</v>
      </c>
      <c r="D3995" s="23" t="s">
        <v>1156</v>
      </c>
      <c r="E3995" s="24">
        <v>44137</v>
      </c>
      <c r="F3995" s="23">
        <v>1</v>
      </c>
      <c r="G3995" s="23">
        <v>0</v>
      </c>
      <c r="H3995" s="25"/>
    </row>
    <row r="3996" spans="1:8" x14ac:dyDescent="0.25">
      <c r="A3996" s="23">
        <v>504143026</v>
      </c>
      <c r="B3996" s="23" t="s">
        <v>677</v>
      </c>
      <c r="C3996" s="24">
        <v>44099</v>
      </c>
      <c r="D3996" s="23" t="s">
        <v>1157</v>
      </c>
      <c r="E3996" s="24">
        <v>44102</v>
      </c>
      <c r="F3996" s="23">
        <v>3</v>
      </c>
      <c r="G3996" s="23"/>
      <c r="H3996" s="25"/>
    </row>
    <row r="3997" spans="1:8" x14ac:dyDescent="0.25">
      <c r="A3997" s="23">
        <v>504255185</v>
      </c>
      <c r="B3997" s="23" t="s">
        <v>677</v>
      </c>
      <c r="C3997" s="24">
        <v>44099</v>
      </c>
      <c r="D3997" s="23" t="s">
        <v>1157</v>
      </c>
      <c r="E3997" s="24">
        <v>44102</v>
      </c>
      <c r="F3997" s="23">
        <v>6</v>
      </c>
      <c r="G3997" s="23"/>
      <c r="H3997" s="25"/>
    </row>
    <row r="3998" spans="1:8" x14ac:dyDescent="0.25">
      <c r="A3998" s="23">
        <v>504350836</v>
      </c>
      <c r="B3998" s="23" t="s">
        <v>677</v>
      </c>
      <c r="C3998" s="24">
        <v>44099</v>
      </c>
      <c r="D3998" s="23" t="s">
        <v>1158</v>
      </c>
      <c r="E3998" s="24">
        <v>44102</v>
      </c>
      <c r="F3998" s="23">
        <v>1</v>
      </c>
      <c r="G3998" s="23"/>
      <c r="H3998" s="25"/>
    </row>
    <row r="3999" spans="1:8" x14ac:dyDescent="0.25">
      <c r="A3999" s="23">
        <v>504350836</v>
      </c>
      <c r="B3999" s="23" t="s">
        <v>48</v>
      </c>
      <c r="C3999" s="24">
        <v>44099</v>
      </c>
      <c r="D3999" s="23" t="s">
        <v>1159</v>
      </c>
      <c r="E3999" s="24">
        <v>44109</v>
      </c>
      <c r="F3999" s="23">
        <v>1</v>
      </c>
      <c r="G3999" s="23"/>
      <c r="H3999" s="25"/>
    </row>
    <row r="4000" spans="1:8" x14ac:dyDescent="0.25">
      <c r="A4000" s="23">
        <v>504120669</v>
      </c>
      <c r="B4000" s="23" t="s">
        <v>690</v>
      </c>
      <c r="C4000" s="24">
        <v>44099</v>
      </c>
      <c r="D4000" s="23" t="s">
        <v>1160</v>
      </c>
      <c r="E4000" s="24">
        <v>44137</v>
      </c>
      <c r="F4000" s="23">
        <v>90</v>
      </c>
      <c r="G4000" s="23">
        <v>0</v>
      </c>
      <c r="H4000" s="25"/>
    </row>
    <row r="4001" spans="1:8" x14ac:dyDescent="0.25">
      <c r="A4001" s="23">
        <v>504067723</v>
      </c>
      <c r="B4001" s="23" t="s">
        <v>690</v>
      </c>
      <c r="C4001" s="24">
        <v>44099</v>
      </c>
      <c r="D4001" s="23" t="s">
        <v>1160</v>
      </c>
      <c r="E4001" s="24">
        <v>44137</v>
      </c>
      <c r="F4001" s="23">
        <v>5</v>
      </c>
      <c r="G4001" s="23">
        <v>0</v>
      </c>
      <c r="H4001" s="25"/>
    </row>
    <row r="4002" spans="1:8" x14ac:dyDescent="0.25">
      <c r="A4002" s="23">
        <v>5802238673</v>
      </c>
      <c r="B4002" s="23" t="s">
        <v>690</v>
      </c>
      <c r="C4002" s="24">
        <v>44099</v>
      </c>
      <c r="D4002" s="23" t="s">
        <v>1160</v>
      </c>
      <c r="E4002" s="24">
        <v>44137</v>
      </c>
      <c r="F4002" s="23">
        <v>10</v>
      </c>
      <c r="G4002" s="23">
        <v>0</v>
      </c>
      <c r="H4002" s="25"/>
    </row>
    <row r="4003" spans="1:8" x14ac:dyDescent="0.25">
      <c r="A4003" s="23">
        <v>504084983</v>
      </c>
      <c r="B4003" s="23" t="s">
        <v>690</v>
      </c>
      <c r="C4003" s="24">
        <v>44099</v>
      </c>
      <c r="D4003" s="23" t="s">
        <v>1160</v>
      </c>
      <c r="E4003" s="24">
        <v>44137</v>
      </c>
      <c r="F4003" s="23">
        <v>1</v>
      </c>
      <c r="G4003" s="23">
        <v>0</v>
      </c>
      <c r="H4003" s="25"/>
    </row>
    <row r="4004" spans="1:8" x14ac:dyDescent="0.25">
      <c r="A4004" s="23">
        <v>504264463</v>
      </c>
      <c r="B4004" s="23" t="s">
        <v>690</v>
      </c>
      <c r="C4004" s="24">
        <v>44099</v>
      </c>
      <c r="D4004" s="23" t="s">
        <v>1160</v>
      </c>
      <c r="E4004" s="24">
        <v>44137</v>
      </c>
      <c r="F4004" s="23">
        <v>1</v>
      </c>
      <c r="G4004" s="23">
        <v>0</v>
      </c>
      <c r="H4004" s="25"/>
    </row>
    <row r="4005" spans="1:8" x14ac:dyDescent="0.25">
      <c r="A4005" s="23">
        <v>16691077</v>
      </c>
      <c r="B4005" s="23" t="s">
        <v>690</v>
      </c>
      <c r="C4005" s="24">
        <v>44099</v>
      </c>
      <c r="D4005" s="23" t="s">
        <v>1160</v>
      </c>
      <c r="E4005" s="24">
        <v>44137</v>
      </c>
      <c r="F4005" s="23">
        <v>3</v>
      </c>
      <c r="G4005" s="23">
        <v>0</v>
      </c>
      <c r="H4005" s="25"/>
    </row>
    <row r="4006" spans="1:8" x14ac:dyDescent="0.25">
      <c r="A4006" s="23">
        <v>500372844</v>
      </c>
      <c r="B4006" s="23" t="s">
        <v>690</v>
      </c>
      <c r="C4006" s="24">
        <v>44099</v>
      </c>
      <c r="D4006" s="23" t="s">
        <v>1160</v>
      </c>
      <c r="E4006" s="24">
        <v>44137</v>
      </c>
      <c r="F4006" s="23">
        <v>6</v>
      </c>
      <c r="G4006" s="23">
        <v>0</v>
      </c>
      <c r="H4006" s="25"/>
    </row>
    <row r="4007" spans="1:8" x14ac:dyDescent="0.25">
      <c r="A4007" s="23">
        <v>504292416</v>
      </c>
      <c r="B4007" s="23" t="s">
        <v>690</v>
      </c>
      <c r="C4007" s="24">
        <v>44099</v>
      </c>
      <c r="D4007" s="23" t="s">
        <v>1160</v>
      </c>
      <c r="E4007" s="24">
        <v>44137</v>
      </c>
      <c r="F4007" s="23">
        <v>13</v>
      </c>
      <c r="G4007" s="23">
        <v>0</v>
      </c>
      <c r="H4007" s="25"/>
    </row>
    <row r="4008" spans="1:8" x14ac:dyDescent="0.25">
      <c r="A4008" s="23">
        <v>5801520477</v>
      </c>
      <c r="B4008" s="23" t="s">
        <v>690</v>
      </c>
      <c r="C4008" s="24">
        <v>44099</v>
      </c>
      <c r="D4008" s="23" t="s">
        <v>1160</v>
      </c>
      <c r="E4008" s="24">
        <v>44137</v>
      </c>
      <c r="F4008" s="23">
        <v>24</v>
      </c>
      <c r="G4008" s="23">
        <v>0</v>
      </c>
      <c r="H4008" s="25"/>
    </row>
    <row r="4009" spans="1:8" x14ac:dyDescent="0.25">
      <c r="A4009" s="23">
        <v>504060728</v>
      </c>
      <c r="B4009" s="23" t="s">
        <v>690</v>
      </c>
      <c r="C4009" s="24">
        <v>44099</v>
      </c>
      <c r="D4009" s="23" t="s">
        <v>1160</v>
      </c>
      <c r="E4009" s="24">
        <v>44137</v>
      </c>
      <c r="F4009" s="23">
        <v>1</v>
      </c>
      <c r="G4009" s="23">
        <v>0</v>
      </c>
      <c r="H4009" s="25"/>
    </row>
    <row r="4010" spans="1:8" x14ac:dyDescent="0.25">
      <c r="A4010" s="23">
        <v>5802246378</v>
      </c>
      <c r="B4010" s="23" t="s">
        <v>690</v>
      </c>
      <c r="C4010" s="24">
        <v>44099</v>
      </c>
      <c r="D4010" s="23" t="s">
        <v>1160</v>
      </c>
      <c r="E4010" s="24">
        <v>44137</v>
      </c>
      <c r="F4010" s="23">
        <v>247</v>
      </c>
      <c r="G4010" s="23">
        <v>0</v>
      </c>
      <c r="H4010" s="25"/>
    </row>
    <row r="4011" spans="1:8" x14ac:dyDescent="0.25">
      <c r="A4011" s="23">
        <v>504292416</v>
      </c>
      <c r="B4011" s="23" t="s">
        <v>48</v>
      </c>
      <c r="C4011" s="24">
        <v>44099</v>
      </c>
      <c r="D4011" s="23" t="s">
        <v>1161</v>
      </c>
      <c r="E4011" s="24">
        <v>44109</v>
      </c>
      <c r="F4011" s="23">
        <v>5</v>
      </c>
      <c r="G4011" s="23"/>
      <c r="H4011" s="25"/>
    </row>
    <row r="4012" spans="1:8" x14ac:dyDescent="0.25">
      <c r="A4012" s="23">
        <v>504292416</v>
      </c>
      <c r="B4012" s="23" t="s">
        <v>61</v>
      </c>
      <c r="C4012" s="24">
        <v>44099</v>
      </c>
      <c r="D4012" s="23" t="s">
        <v>1162</v>
      </c>
      <c r="E4012" s="24">
        <v>44109</v>
      </c>
      <c r="F4012" s="23">
        <v>16</v>
      </c>
      <c r="G4012" s="23"/>
      <c r="H4012" s="25"/>
    </row>
    <row r="4013" spans="1:8" x14ac:dyDescent="0.25">
      <c r="A4013" s="23">
        <v>504334975</v>
      </c>
      <c r="B4013" s="23" t="s">
        <v>48</v>
      </c>
      <c r="C4013" s="24">
        <v>44099</v>
      </c>
      <c r="D4013" s="23" t="s">
        <v>1163</v>
      </c>
      <c r="E4013" s="24">
        <v>44109</v>
      </c>
      <c r="F4013" s="23">
        <v>8</v>
      </c>
      <c r="G4013" s="23"/>
      <c r="H4013" s="25"/>
    </row>
    <row r="4014" spans="1:8" x14ac:dyDescent="0.25">
      <c r="A4014" s="23">
        <v>98439382</v>
      </c>
      <c r="B4014" s="23" t="s">
        <v>48</v>
      </c>
      <c r="C4014" s="24">
        <v>44099</v>
      </c>
      <c r="D4014" s="23" t="s">
        <v>1164</v>
      </c>
      <c r="E4014" s="24">
        <v>44109</v>
      </c>
      <c r="F4014" s="23">
        <v>100</v>
      </c>
      <c r="G4014" s="23"/>
      <c r="H4014" s="25"/>
    </row>
    <row r="4015" spans="1:8" x14ac:dyDescent="0.25">
      <c r="A4015" s="23">
        <v>4895765</v>
      </c>
      <c r="B4015" s="23" t="s">
        <v>683</v>
      </c>
      <c r="C4015" s="24">
        <v>44099</v>
      </c>
      <c r="D4015" s="23" t="s">
        <v>1165</v>
      </c>
      <c r="E4015" s="24">
        <v>44109</v>
      </c>
      <c r="F4015" s="23">
        <v>10</v>
      </c>
      <c r="G4015" s="23"/>
      <c r="H4015" s="25"/>
    </row>
    <row r="4016" spans="1:8" x14ac:dyDescent="0.25">
      <c r="A4016" s="23">
        <v>4895790</v>
      </c>
      <c r="B4016" s="23" t="s">
        <v>683</v>
      </c>
      <c r="C4016" s="24">
        <v>44099</v>
      </c>
      <c r="D4016" s="23" t="s">
        <v>1165</v>
      </c>
      <c r="E4016" s="24">
        <v>44109</v>
      </c>
      <c r="F4016" s="23">
        <v>30</v>
      </c>
      <c r="G4016" s="23"/>
      <c r="H4016" s="25"/>
    </row>
    <row r="4017" spans="1:8" x14ac:dyDescent="0.25">
      <c r="A4017" s="23">
        <v>2991778</v>
      </c>
      <c r="B4017" s="23" t="s">
        <v>48</v>
      </c>
      <c r="C4017" s="24">
        <v>44099</v>
      </c>
      <c r="D4017" s="23" t="s">
        <v>1166</v>
      </c>
      <c r="E4017" s="24">
        <v>44134</v>
      </c>
      <c r="F4017" s="23">
        <v>120</v>
      </c>
      <c r="G4017" s="23">
        <v>0</v>
      </c>
      <c r="H4017" s="25"/>
    </row>
    <row r="4018" spans="1:8" x14ac:dyDescent="0.25">
      <c r="A4018" s="23">
        <v>14305124</v>
      </c>
      <c r="B4018" s="23" t="s">
        <v>61</v>
      </c>
      <c r="C4018" s="24">
        <v>44099</v>
      </c>
      <c r="D4018" s="23" t="s">
        <v>1167</v>
      </c>
      <c r="E4018" s="24">
        <v>44104</v>
      </c>
      <c r="F4018" s="23">
        <v>230</v>
      </c>
      <c r="G4018" s="23">
        <v>230</v>
      </c>
      <c r="H4018" s="25"/>
    </row>
    <row r="4019" spans="1:8" x14ac:dyDescent="0.25">
      <c r="A4019" s="23">
        <v>98451118</v>
      </c>
      <c r="B4019" s="23" t="s">
        <v>61</v>
      </c>
      <c r="C4019" s="24">
        <v>44099</v>
      </c>
      <c r="D4019" s="23" t="s">
        <v>1167</v>
      </c>
      <c r="E4019" s="24">
        <v>44104</v>
      </c>
      <c r="F4019" s="23">
        <v>60</v>
      </c>
      <c r="G4019" s="23">
        <v>0</v>
      </c>
      <c r="H4019" s="25"/>
    </row>
    <row r="4020" spans="1:8" x14ac:dyDescent="0.25">
      <c r="A4020" s="23">
        <v>98484659</v>
      </c>
      <c r="B4020" s="23" t="s">
        <v>48</v>
      </c>
      <c r="C4020" s="24">
        <v>44099</v>
      </c>
      <c r="D4020" s="23" t="s">
        <v>1166</v>
      </c>
      <c r="E4020" s="24">
        <v>44134</v>
      </c>
      <c r="F4020" s="23">
        <v>300</v>
      </c>
      <c r="G4020" s="23">
        <v>0</v>
      </c>
      <c r="H4020" s="25"/>
    </row>
    <row r="4021" spans="1:8" x14ac:dyDescent="0.25">
      <c r="A4021" s="23">
        <v>99433799</v>
      </c>
      <c r="B4021" s="23" t="s">
        <v>48</v>
      </c>
      <c r="C4021" s="24">
        <v>44099</v>
      </c>
      <c r="D4021" s="23" t="s">
        <v>1166</v>
      </c>
      <c r="E4021" s="24">
        <v>44134</v>
      </c>
      <c r="F4021" s="23">
        <v>45</v>
      </c>
      <c r="G4021" s="23">
        <v>0</v>
      </c>
      <c r="H4021" s="25"/>
    </row>
    <row r="4022" spans="1:8" x14ac:dyDescent="0.25">
      <c r="A4022" s="23">
        <v>5801484363</v>
      </c>
      <c r="B4022" s="23" t="s">
        <v>48</v>
      </c>
      <c r="C4022" s="24">
        <v>44099</v>
      </c>
      <c r="D4022" s="23" t="s">
        <v>1166</v>
      </c>
      <c r="E4022" s="24">
        <v>44134</v>
      </c>
      <c r="F4022" s="23">
        <v>300</v>
      </c>
      <c r="G4022" s="23">
        <v>0</v>
      </c>
      <c r="H4022" s="25"/>
    </row>
    <row r="4023" spans="1:8" x14ac:dyDescent="0.25">
      <c r="A4023" s="23">
        <v>504045785</v>
      </c>
      <c r="B4023" s="23" t="s">
        <v>48</v>
      </c>
      <c r="C4023" s="24">
        <v>44099</v>
      </c>
      <c r="D4023" s="23" t="s">
        <v>1166</v>
      </c>
      <c r="E4023" s="24">
        <v>44134</v>
      </c>
      <c r="F4023" s="23">
        <v>135</v>
      </c>
      <c r="G4023" s="23">
        <v>0</v>
      </c>
      <c r="H4023" s="25"/>
    </row>
    <row r="4024" spans="1:8" x14ac:dyDescent="0.25">
      <c r="A4024" s="23">
        <v>504078465</v>
      </c>
      <c r="B4024" s="23" t="s">
        <v>61</v>
      </c>
      <c r="C4024" s="24">
        <v>44099</v>
      </c>
      <c r="D4024" s="23" t="s">
        <v>1167</v>
      </c>
      <c r="E4024" s="24">
        <v>44104</v>
      </c>
      <c r="F4024" s="23">
        <v>40</v>
      </c>
      <c r="G4024" s="23">
        <v>40</v>
      </c>
      <c r="H4024" s="25"/>
    </row>
    <row r="4025" spans="1:8" x14ac:dyDescent="0.25">
      <c r="A4025" s="23">
        <v>504153152</v>
      </c>
      <c r="B4025" s="23" t="s">
        <v>690</v>
      </c>
      <c r="C4025" s="24">
        <v>44099</v>
      </c>
      <c r="D4025" s="23" t="s">
        <v>1168</v>
      </c>
      <c r="E4025" s="24">
        <v>44099</v>
      </c>
      <c r="F4025" s="23">
        <v>12</v>
      </c>
      <c r="G4025" s="23"/>
      <c r="H4025" s="25"/>
    </row>
    <row r="4026" spans="1:8" x14ac:dyDescent="0.25">
      <c r="A4026" s="23">
        <v>8094326</v>
      </c>
      <c r="B4026" s="23" t="s">
        <v>690</v>
      </c>
      <c r="C4026" s="24">
        <v>44099</v>
      </c>
      <c r="D4026" s="23" t="s">
        <v>1168</v>
      </c>
      <c r="E4026" s="24">
        <v>44099</v>
      </c>
      <c r="F4026" s="23">
        <v>1</v>
      </c>
      <c r="G4026" s="23"/>
      <c r="H4026" s="25"/>
    </row>
    <row r="4027" spans="1:8" x14ac:dyDescent="0.25">
      <c r="A4027" s="23">
        <v>5801384035</v>
      </c>
      <c r="B4027" s="23" t="s">
        <v>690</v>
      </c>
      <c r="C4027" s="24">
        <v>44099</v>
      </c>
      <c r="D4027" s="23" t="s">
        <v>1169</v>
      </c>
      <c r="E4027" s="24">
        <v>44099</v>
      </c>
      <c r="F4027" s="23">
        <v>16</v>
      </c>
      <c r="G4027" s="23"/>
      <c r="H4027" s="25"/>
    </row>
    <row r="4028" spans="1:8" x14ac:dyDescent="0.25">
      <c r="A4028" s="23" t="s">
        <v>1170</v>
      </c>
      <c r="B4028" s="23" t="s">
        <v>879</v>
      </c>
      <c r="C4028" s="24">
        <v>44099</v>
      </c>
      <c r="D4028" s="23" t="s">
        <v>1171</v>
      </c>
      <c r="E4028" s="24">
        <v>44119</v>
      </c>
      <c r="F4028" s="23">
        <v>240</v>
      </c>
      <c r="G4028" s="23">
        <v>0</v>
      </c>
      <c r="H4028" s="25"/>
    </row>
    <row r="4029" spans="1:8" x14ac:dyDescent="0.25">
      <c r="A4029" s="23" t="s">
        <v>878</v>
      </c>
      <c r="B4029" s="23" t="s">
        <v>879</v>
      </c>
      <c r="C4029" s="24">
        <v>44099</v>
      </c>
      <c r="D4029" s="23" t="s">
        <v>1171</v>
      </c>
      <c r="E4029" s="24">
        <v>44119</v>
      </c>
      <c r="F4029" s="23">
        <v>200</v>
      </c>
      <c r="G4029" s="23">
        <v>0</v>
      </c>
      <c r="H4029" s="25"/>
    </row>
    <row r="4030" spans="1:8" x14ac:dyDescent="0.25">
      <c r="A4030" s="23">
        <v>60138528</v>
      </c>
      <c r="B4030" s="23" t="s">
        <v>48</v>
      </c>
      <c r="C4030" s="24">
        <v>44099</v>
      </c>
      <c r="D4030" s="23" t="s">
        <v>1172</v>
      </c>
      <c r="E4030" s="24">
        <v>44099</v>
      </c>
      <c r="F4030" s="23">
        <v>3</v>
      </c>
      <c r="G4030" s="23"/>
      <c r="H4030" s="25"/>
    </row>
    <row r="4031" spans="1:8" x14ac:dyDescent="0.25">
      <c r="A4031" s="23">
        <v>5801757115</v>
      </c>
      <c r="B4031" s="23" t="s">
        <v>48</v>
      </c>
      <c r="C4031" s="24">
        <v>44099</v>
      </c>
      <c r="D4031" s="23" t="s">
        <v>1173</v>
      </c>
      <c r="E4031" s="24">
        <v>44099</v>
      </c>
      <c r="F4031" s="23">
        <v>93</v>
      </c>
      <c r="G4031" s="23"/>
      <c r="H4031" s="25"/>
    </row>
    <row r="4032" spans="1:8" x14ac:dyDescent="0.25">
      <c r="A4032" s="23">
        <v>87840734</v>
      </c>
      <c r="B4032" s="23" t="s">
        <v>61</v>
      </c>
      <c r="C4032" s="24">
        <v>44099</v>
      </c>
      <c r="D4032" s="23" t="s">
        <v>1174</v>
      </c>
      <c r="E4032" s="24">
        <v>44103</v>
      </c>
      <c r="F4032" s="23">
        <v>1</v>
      </c>
      <c r="G4032" s="23">
        <v>1</v>
      </c>
      <c r="H4032" s="25"/>
    </row>
    <row r="4033" spans="1:8" x14ac:dyDescent="0.25">
      <c r="A4033" s="23" t="s">
        <v>1170</v>
      </c>
      <c r="B4033" s="23" t="s">
        <v>879</v>
      </c>
      <c r="C4033" s="24">
        <v>44099</v>
      </c>
      <c r="D4033" s="23" t="s">
        <v>1171</v>
      </c>
      <c r="E4033" s="24">
        <v>44137</v>
      </c>
      <c r="F4033" s="23">
        <v>120</v>
      </c>
      <c r="G4033" s="23"/>
      <c r="H4033" s="25"/>
    </row>
    <row r="4034" spans="1:8" x14ac:dyDescent="0.25">
      <c r="A4034" s="23" t="s">
        <v>878</v>
      </c>
      <c r="B4034" s="23" t="s">
        <v>879</v>
      </c>
      <c r="C4034" s="24">
        <v>44099</v>
      </c>
      <c r="D4034" s="23" t="s">
        <v>1171</v>
      </c>
      <c r="E4034" s="24">
        <v>44137</v>
      </c>
      <c r="F4034" s="23">
        <v>120</v>
      </c>
      <c r="G4034" s="23"/>
      <c r="H4034" s="25"/>
    </row>
    <row r="4035" spans="1:8" x14ac:dyDescent="0.25">
      <c r="A4035" s="23">
        <v>93192795</v>
      </c>
      <c r="B4035" s="23" t="s">
        <v>48</v>
      </c>
      <c r="C4035" s="24">
        <v>44102</v>
      </c>
      <c r="D4035" s="23" t="s">
        <v>1175</v>
      </c>
      <c r="E4035" s="24">
        <v>44137</v>
      </c>
      <c r="F4035" s="23">
        <v>45</v>
      </c>
      <c r="G4035" s="23">
        <v>0</v>
      </c>
      <c r="H4035" s="25"/>
    </row>
    <row r="4036" spans="1:8" x14ac:dyDescent="0.25">
      <c r="A4036" s="23">
        <v>4899086</v>
      </c>
      <c r="B4036" s="23" t="s">
        <v>61</v>
      </c>
      <c r="C4036" s="24">
        <v>44102</v>
      </c>
      <c r="D4036" s="23" t="s">
        <v>1176</v>
      </c>
      <c r="E4036" s="24">
        <v>44105</v>
      </c>
      <c r="F4036" s="23">
        <v>150</v>
      </c>
      <c r="G4036" s="23">
        <v>0</v>
      </c>
      <c r="H4036" s="25"/>
    </row>
    <row r="4037" spans="1:8" x14ac:dyDescent="0.25">
      <c r="A4037" s="23">
        <v>16591925</v>
      </c>
      <c r="B4037" s="23" t="s">
        <v>805</v>
      </c>
      <c r="C4037" s="24">
        <v>44102</v>
      </c>
      <c r="D4037" s="23" t="s">
        <v>1177</v>
      </c>
      <c r="E4037" s="24">
        <v>44102</v>
      </c>
      <c r="F4037" s="23">
        <v>4800</v>
      </c>
      <c r="G4037" s="23">
        <v>0</v>
      </c>
      <c r="H4037" s="25"/>
    </row>
    <row r="4038" spans="1:8" x14ac:dyDescent="0.25">
      <c r="A4038" s="23">
        <v>98484659</v>
      </c>
      <c r="B4038" s="23" t="s">
        <v>48</v>
      </c>
      <c r="C4038" s="24">
        <v>44102</v>
      </c>
      <c r="D4038" s="23" t="s">
        <v>1175</v>
      </c>
      <c r="E4038" s="24">
        <v>44137</v>
      </c>
      <c r="F4038" s="23">
        <v>300</v>
      </c>
      <c r="G4038" s="23">
        <v>0</v>
      </c>
      <c r="H4038" s="25"/>
    </row>
    <row r="4039" spans="1:8" x14ac:dyDescent="0.25">
      <c r="A4039" s="23">
        <v>500055814</v>
      </c>
      <c r="B4039" s="23" t="s">
        <v>48</v>
      </c>
      <c r="C4039" s="24">
        <v>44102</v>
      </c>
      <c r="D4039" s="23" t="s">
        <v>1175</v>
      </c>
      <c r="E4039" s="24">
        <v>44137</v>
      </c>
      <c r="F4039" s="23">
        <v>1108</v>
      </c>
      <c r="G4039" s="23">
        <v>0</v>
      </c>
      <c r="H4039" s="25"/>
    </row>
    <row r="4040" spans="1:8" x14ac:dyDescent="0.25">
      <c r="A4040" s="23">
        <v>16993911</v>
      </c>
      <c r="B4040" s="23" t="s">
        <v>48</v>
      </c>
      <c r="C4040" s="24">
        <v>44102</v>
      </c>
      <c r="D4040" s="23" t="s">
        <v>1175</v>
      </c>
      <c r="E4040" s="24">
        <v>44137</v>
      </c>
      <c r="F4040" s="23">
        <v>80</v>
      </c>
      <c r="G4040" s="23"/>
      <c r="H4040" s="25"/>
    </row>
    <row r="4041" spans="1:8" x14ac:dyDescent="0.25">
      <c r="A4041" s="23">
        <v>500361556</v>
      </c>
      <c r="B4041" s="23" t="s">
        <v>61</v>
      </c>
      <c r="C4041" s="24">
        <v>44102</v>
      </c>
      <c r="D4041" s="23" t="s">
        <v>1178</v>
      </c>
      <c r="E4041" s="24">
        <v>44106</v>
      </c>
      <c r="F4041" s="23">
        <v>1</v>
      </c>
      <c r="G4041" s="23">
        <v>0</v>
      </c>
      <c r="H4041" s="25"/>
    </row>
    <row r="4042" spans="1:8" x14ac:dyDescent="0.25">
      <c r="A4042" s="23">
        <v>504083473</v>
      </c>
      <c r="B4042" s="23" t="s">
        <v>61</v>
      </c>
      <c r="C4042" s="24">
        <v>44102</v>
      </c>
      <c r="D4042" s="23" t="s">
        <v>1178</v>
      </c>
      <c r="E4042" s="24">
        <v>44106</v>
      </c>
      <c r="F4042" s="23">
        <v>1</v>
      </c>
      <c r="G4042" s="23">
        <v>0</v>
      </c>
      <c r="H4042" s="25"/>
    </row>
    <row r="4043" spans="1:8" x14ac:dyDescent="0.25">
      <c r="A4043" s="23">
        <v>87444059</v>
      </c>
      <c r="B4043" s="23" t="s">
        <v>61</v>
      </c>
      <c r="C4043" s="24">
        <v>44102</v>
      </c>
      <c r="D4043" s="23" t="s">
        <v>1178</v>
      </c>
      <c r="E4043" s="24">
        <v>44106</v>
      </c>
      <c r="F4043" s="23">
        <v>45</v>
      </c>
      <c r="G4043" s="23">
        <v>0</v>
      </c>
      <c r="H4043" s="25"/>
    </row>
    <row r="4044" spans="1:8" x14ac:dyDescent="0.25">
      <c r="A4044" s="23">
        <v>84351524</v>
      </c>
      <c r="B4044" s="23" t="s">
        <v>61</v>
      </c>
      <c r="C4044" s="24">
        <v>44102</v>
      </c>
      <c r="D4044" s="23" t="s">
        <v>1178</v>
      </c>
      <c r="E4044" s="24">
        <v>44106</v>
      </c>
      <c r="F4044" s="23">
        <v>11</v>
      </c>
      <c r="G4044" s="23">
        <v>0</v>
      </c>
      <c r="H4044" s="25"/>
    </row>
    <row r="4045" spans="1:8" x14ac:dyDescent="0.25">
      <c r="A4045" s="23">
        <v>82894025</v>
      </c>
      <c r="B4045" s="23" t="s">
        <v>61</v>
      </c>
      <c r="C4045" s="24">
        <v>44102</v>
      </c>
      <c r="D4045" s="23" t="s">
        <v>1178</v>
      </c>
      <c r="E4045" s="24">
        <v>44106</v>
      </c>
      <c r="F4045" s="23">
        <v>5</v>
      </c>
      <c r="G4045" s="23">
        <v>0</v>
      </c>
      <c r="H4045" s="25"/>
    </row>
    <row r="4046" spans="1:8" x14ac:dyDescent="0.25">
      <c r="A4046" s="23">
        <v>87686998</v>
      </c>
      <c r="B4046" s="23" t="s">
        <v>61</v>
      </c>
      <c r="C4046" s="24">
        <v>44102</v>
      </c>
      <c r="D4046" s="23" t="s">
        <v>1178</v>
      </c>
      <c r="E4046" s="24">
        <v>44106</v>
      </c>
      <c r="F4046" s="23">
        <v>6</v>
      </c>
      <c r="G4046" s="23">
        <v>0</v>
      </c>
      <c r="H4046" s="25"/>
    </row>
    <row r="4047" spans="1:8" x14ac:dyDescent="0.25">
      <c r="A4047" s="23">
        <v>504121094</v>
      </c>
      <c r="B4047" s="23" t="s">
        <v>61</v>
      </c>
      <c r="C4047" s="24">
        <v>44102</v>
      </c>
      <c r="D4047" s="23" t="s">
        <v>1178</v>
      </c>
      <c r="E4047" s="24">
        <v>44106</v>
      </c>
      <c r="F4047" s="23">
        <v>2</v>
      </c>
      <c r="G4047" s="23">
        <v>0</v>
      </c>
      <c r="H4047" s="25"/>
    </row>
    <row r="4048" spans="1:8" x14ac:dyDescent="0.25">
      <c r="A4048" s="23">
        <v>2830737</v>
      </c>
      <c r="B4048" s="23" t="s">
        <v>61</v>
      </c>
      <c r="C4048" s="24">
        <v>44102</v>
      </c>
      <c r="D4048" s="23" t="s">
        <v>1178</v>
      </c>
      <c r="E4048" s="24">
        <v>44106</v>
      </c>
      <c r="F4048" s="23">
        <v>2</v>
      </c>
      <c r="G4048" s="23">
        <v>0</v>
      </c>
      <c r="H4048" s="25"/>
    </row>
    <row r="4049" spans="1:8" x14ac:dyDescent="0.25">
      <c r="A4049" s="23" t="s">
        <v>1179</v>
      </c>
      <c r="B4049" s="23" t="s">
        <v>61</v>
      </c>
      <c r="C4049" s="24">
        <v>44102</v>
      </c>
      <c r="D4049" s="23" t="s">
        <v>1178</v>
      </c>
      <c r="E4049" s="24">
        <v>44106</v>
      </c>
      <c r="F4049" s="23">
        <v>20</v>
      </c>
      <c r="G4049" s="23">
        <v>0</v>
      </c>
      <c r="H4049" s="25"/>
    </row>
    <row r="4050" spans="1:8" x14ac:dyDescent="0.25">
      <c r="A4050" s="23">
        <v>2855274</v>
      </c>
      <c r="B4050" s="23" t="s">
        <v>61</v>
      </c>
      <c r="C4050" s="24">
        <v>44102</v>
      </c>
      <c r="D4050" s="23" t="s">
        <v>1178</v>
      </c>
      <c r="E4050" s="24">
        <v>44106</v>
      </c>
      <c r="F4050" s="23">
        <v>1</v>
      </c>
      <c r="G4050" s="23">
        <v>0</v>
      </c>
      <c r="H4050" s="25"/>
    </row>
    <row r="4051" spans="1:8" x14ac:dyDescent="0.25">
      <c r="A4051" s="23">
        <v>2830081</v>
      </c>
      <c r="B4051" s="23" t="s">
        <v>61</v>
      </c>
      <c r="C4051" s="24">
        <v>44102</v>
      </c>
      <c r="D4051" s="23" t="s">
        <v>1178</v>
      </c>
      <c r="E4051" s="24">
        <v>44106</v>
      </c>
      <c r="F4051" s="23">
        <v>3</v>
      </c>
      <c r="G4051" s="23">
        <v>0</v>
      </c>
      <c r="H4051" s="25"/>
    </row>
    <row r="4052" spans="1:8" x14ac:dyDescent="0.25">
      <c r="A4052" s="23" t="s">
        <v>1180</v>
      </c>
      <c r="B4052" s="23" t="s">
        <v>61</v>
      </c>
      <c r="C4052" s="24">
        <v>44102</v>
      </c>
      <c r="D4052" s="23" t="s">
        <v>1178</v>
      </c>
      <c r="E4052" s="24">
        <v>44106</v>
      </c>
      <c r="F4052" s="23">
        <v>1</v>
      </c>
      <c r="G4052" s="23">
        <v>0</v>
      </c>
      <c r="H4052" s="25"/>
    </row>
    <row r="4053" spans="1:8" x14ac:dyDescent="0.25">
      <c r="A4053" s="23">
        <v>504386313</v>
      </c>
      <c r="B4053" s="23" t="s">
        <v>61</v>
      </c>
      <c r="C4053" s="24">
        <v>44102</v>
      </c>
      <c r="D4053" s="23" t="s">
        <v>1178</v>
      </c>
      <c r="E4053" s="24">
        <v>44109</v>
      </c>
      <c r="F4053" s="23">
        <v>5</v>
      </c>
      <c r="G4053" s="23">
        <v>0</v>
      </c>
      <c r="H4053" s="25"/>
    </row>
    <row r="4054" spans="1:8" x14ac:dyDescent="0.25">
      <c r="A4054" s="23">
        <v>5801720930</v>
      </c>
      <c r="B4054" s="23" t="s">
        <v>48</v>
      </c>
      <c r="C4054" s="24">
        <v>44102</v>
      </c>
      <c r="D4054" s="23" t="s">
        <v>1181</v>
      </c>
      <c r="E4054" s="24">
        <v>44102</v>
      </c>
      <c r="F4054" s="23">
        <v>1</v>
      </c>
      <c r="G4054" s="23"/>
      <c r="H4054" s="25"/>
    </row>
    <row r="4055" spans="1:8" x14ac:dyDescent="0.25">
      <c r="A4055" s="23">
        <v>504049716</v>
      </c>
      <c r="B4055" s="23" t="s">
        <v>48</v>
      </c>
      <c r="C4055" s="24">
        <v>44102</v>
      </c>
      <c r="D4055" s="23" t="s">
        <v>1181</v>
      </c>
      <c r="E4055" s="24">
        <v>44102</v>
      </c>
      <c r="F4055" s="23">
        <v>5</v>
      </c>
      <c r="G4055" s="23"/>
      <c r="H4055" s="25"/>
    </row>
    <row r="4056" spans="1:8" x14ac:dyDescent="0.25">
      <c r="A4056" s="23">
        <v>17037925</v>
      </c>
      <c r="B4056" s="23" t="s">
        <v>48</v>
      </c>
      <c r="C4056" s="24">
        <v>44102</v>
      </c>
      <c r="D4056" s="23" t="s">
        <v>1181</v>
      </c>
      <c r="E4056" s="24">
        <v>44102</v>
      </c>
      <c r="F4056" s="23">
        <v>60</v>
      </c>
      <c r="G4056" s="23"/>
      <c r="H4056" s="25"/>
    </row>
    <row r="4057" spans="1:8" x14ac:dyDescent="0.25">
      <c r="A4057" s="23">
        <v>5801391631</v>
      </c>
      <c r="B4057" s="23" t="s">
        <v>690</v>
      </c>
      <c r="C4057" s="24">
        <v>44102</v>
      </c>
      <c r="D4057" s="23" t="s">
        <v>1182</v>
      </c>
      <c r="E4057" s="24">
        <v>44102</v>
      </c>
      <c r="F4057" s="23">
        <v>10</v>
      </c>
      <c r="G4057" s="23"/>
      <c r="H4057" s="25"/>
    </row>
    <row r="4058" spans="1:8" x14ac:dyDescent="0.25">
      <c r="A4058" s="23">
        <v>504354439</v>
      </c>
      <c r="B4058" s="23" t="s">
        <v>690</v>
      </c>
      <c r="C4058" s="24">
        <v>44102</v>
      </c>
      <c r="D4058" s="23" t="s">
        <v>1182</v>
      </c>
      <c r="E4058" s="24">
        <v>44102</v>
      </c>
      <c r="F4058" s="23">
        <v>25</v>
      </c>
      <c r="G4058" s="23"/>
      <c r="H4058" s="25"/>
    </row>
    <row r="4059" spans="1:8" x14ac:dyDescent="0.25">
      <c r="A4059" s="23">
        <v>5801376667</v>
      </c>
      <c r="B4059" s="23" t="s">
        <v>690</v>
      </c>
      <c r="C4059" s="24">
        <v>44102</v>
      </c>
      <c r="D4059" s="23" t="s">
        <v>1182</v>
      </c>
      <c r="E4059" s="24">
        <v>44102</v>
      </c>
      <c r="F4059" s="23">
        <v>21</v>
      </c>
      <c r="G4059" s="23"/>
      <c r="H4059" s="25"/>
    </row>
    <row r="4060" spans="1:8" x14ac:dyDescent="0.25">
      <c r="A4060" s="23">
        <v>5801615392</v>
      </c>
      <c r="B4060" s="23" t="s">
        <v>690</v>
      </c>
      <c r="C4060" s="24">
        <v>44102</v>
      </c>
      <c r="D4060" s="23" t="s">
        <v>1182</v>
      </c>
      <c r="E4060" s="24">
        <v>44102</v>
      </c>
      <c r="F4060" s="23">
        <v>3</v>
      </c>
      <c r="G4060" s="23"/>
      <c r="H4060" s="25"/>
    </row>
    <row r="4061" spans="1:8" x14ac:dyDescent="0.25">
      <c r="A4061" s="23">
        <v>5801378195</v>
      </c>
      <c r="B4061" s="23" t="s">
        <v>690</v>
      </c>
      <c r="C4061" s="24">
        <v>44102</v>
      </c>
      <c r="D4061" s="23" t="s">
        <v>1182</v>
      </c>
      <c r="E4061" s="24">
        <v>44102</v>
      </c>
      <c r="F4061" s="23">
        <v>5</v>
      </c>
      <c r="G4061" s="23"/>
      <c r="H4061" s="25"/>
    </row>
    <row r="4062" spans="1:8" x14ac:dyDescent="0.25">
      <c r="A4062" s="23">
        <v>5801629120</v>
      </c>
      <c r="B4062" s="23" t="s">
        <v>690</v>
      </c>
      <c r="C4062" s="24">
        <v>44102</v>
      </c>
      <c r="D4062" s="23" t="s">
        <v>1182</v>
      </c>
      <c r="E4062" s="24">
        <v>44102</v>
      </c>
      <c r="F4062" s="23">
        <v>7</v>
      </c>
      <c r="G4062" s="23"/>
      <c r="H4062" s="25"/>
    </row>
    <row r="4063" spans="1:8" x14ac:dyDescent="0.25">
      <c r="A4063" s="23">
        <v>5801628860</v>
      </c>
      <c r="B4063" s="23" t="s">
        <v>690</v>
      </c>
      <c r="C4063" s="24">
        <v>44102</v>
      </c>
      <c r="D4063" s="23" t="s">
        <v>1182</v>
      </c>
      <c r="E4063" s="24">
        <v>44102</v>
      </c>
      <c r="F4063" s="23">
        <v>3</v>
      </c>
      <c r="G4063" s="23"/>
      <c r="H4063" s="25"/>
    </row>
    <row r="4064" spans="1:8" x14ac:dyDescent="0.25">
      <c r="A4064" s="23">
        <v>5801647054</v>
      </c>
      <c r="B4064" s="23" t="s">
        <v>690</v>
      </c>
      <c r="C4064" s="24">
        <v>44102</v>
      </c>
      <c r="D4064" s="23" t="s">
        <v>1182</v>
      </c>
      <c r="E4064" s="24">
        <v>44102</v>
      </c>
      <c r="F4064" s="23">
        <v>22</v>
      </c>
      <c r="G4064" s="23"/>
      <c r="H4064" s="25"/>
    </row>
    <row r="4065" spans="1:8" x14ac:dyDescent="0.25">
      <c r="A4065" s="23">
        <v>5801748769</v>
      </c>
      <c r="B4065" s="23" t="s">
        <v>690</v>
      </c>
      <c r="C4065" s="24">
        <v>44102</v>
      </c>
      <c r="D4065" s="23" t="s">
        <v>1182</v>
      </c>
      <c r="E4065" s="24">
        <v>44102</v>
      </c>
      <c r="F4065" s="23">
        <v>11</v>
      </c>
      <c r="G4065" s="23"/>
      <c r="H4065" s="25"/>
    </row>
    <row r="4066" spans="1:8" x14ac:dyDescent="0.25">
      <c r="A4066" s="23">
        <v>5801456518</v>
      </c>
      <c r="B4066" s="23" t="s">
        <v>690</v>
      </c>
      <c r="C4066" s="24">
        <v>44102</v>
      </c>
      <c r="D4066" s="23" t="s">
        <v>1182</v>
      </c>
      <c r="E4066" s="24">
        <v>44102</v>
      </c>
      <c r="F4066" s="23">
        <v>2</v>
      </c>
      <c r="G4066" s="23"/>
      <c r="H4066" s="25"/>
    </row>
    <row r="4067" spans="1:8" x14ac:dyDescent="0.25">
      <c r="A4067" s="23">
        <v>504154956</v>
      </c>
      <c r="B4067" s="23" t="s">
        <v>690</v>
      </c>
      <c r="C4067" s="24">
        <v>44102</v>
      </c>
      <c r="D4067" s="23" t="s">
        <v>1182</v>
      </c>
      <c r="E4067" s="24">
        <v>44102</v>
      </c>
      <c r="F4067" s="23">
        <v>3</v>
      </c>
      <c r="G4067" s="23"/>
      <c r="H4067" s="25"/>
    </row>
    <row r="4068" spans="1:8" x14ac:dyDescent="0.25">
      <c r="A4068" s="23">
        <v>5801496936</v>
      </c>
      <c r="B4068" s="23" t="s">
        <v>690</v>
      </c>
      <c r="C4068" s="24">
        <v>44102</v>
      </c>
      <c r="D4068" s="23" t="s">
        <v>1182</v>
      </c>
      <c r="E4068" s="24">
        <v>44102</v>
      </c>
      <c r="F4068" s="23">
        <v>9</v>
      </c>
      <c r="G4068" s="23"/>
      <c r="H4068" s="25"/>
    </row>
    <row r="4069" spans="1:8" x14ac:dyDescent="0.25">
      <c r="A4069" s="23">
        <v>500354585</v>
      </c>
      <c r="B4069" s="23" t="s">
        <v>690</v>
      </c>
      <c r="C4069" s="24">
        <v>44102</v>
      </c>
      <c r="D4069" s="23" t="s">
        <v>1182</v>
      </c>
      <c r="E4069" s="24">
        <v>44102</v>
      </c>
      <c r="F4069" s="23">
        <v>130</v>
      </c>
      <c r="G4069" s="23"/>
      <c r="H4069" s="25"/>
    </row>
    <row r="4070" spans="1:8" x14ac:dyDescent="0.25">
      <c r="A4070" s="23">
        <v>16691077</v>
      </c>
      <c r="B4070" s="23" t="s">
        <v>690</v>
      </c>
      <c r="C4070" s="24">
        <v>44102</v>
      </c>
      <c r="D4070" s="23" t="s">
        <v>1182</v>
      </c>
      <c r="E4070" s="24">
        <v>44102</v>
      </c>
      <c r="F4070" s="23">
        <v>63</v>
      </c>
      <c r="G4070" s="23"/>
      <c r="H4070" s="25"/>
    </row>
    <row r="4071" spans="1:8" x14ac:dyDescent="0.25">
      <c r="A4071" s="23">
        <v>504233003</v>
      </c>
      <c r="B4071" s="23" t="s">
        <v>690</v>
      </c>
      <c r="C4071" s="24">
        <v>44102</v>
      </c>
      <c r="D4071" s="23" t="s">
        <v>1182</v>
      </c>
      <c r="E4071" s="24">
        <v>44102</v>
      </c>
      <c r="F4071" s="23">
        <v>1</v>
      </c>
      <c r="G4071" s="23"/>
      <c r="H4071" s="25"/>
    </row>
    <row r="4072" spans="1:8" x14ac:dyDescent="0.25">
      <c r="A4072" s="23">
        <v>5801629783</v>
      </c>
      <c r="B4072" s="23" t="s">
        <v>690</v>
      </c>
      <c r="C4072" s="24">
        <v>44102</v>
      </c>
      <c r="D4072" s="23" t="s">
        <v>1182</v>
      </c>
      <c r="E4072" s="24">
        <v>44102</v>
      </c>
      <c r="F4072" s="23">
        <v>2</v>
      </c>
      <c r="G4072" s="23"/>
      <c r="H4072" s="25"/>
    </row>
    <row r="4073" spans="1:8" x14ac:dyDescent="0.25">
      <c r="A4073" s="23">
        <v>5801850699</v>
      </c>
      <c r="B4073" s="23" t="s">
        <v>690</v>
      </c>
      <c r="C4073" s="24">
        <v>44102</v>
      </c>
      <c r="D4073" s="23" t="s">
        <v>1182</v>
      </c>
      <c r="E4073" s="24">
        <v>44102</v>
      </c>
      <c r="F4073" s="23">
        <v>18</v>
      </c>
      <c r="G4073" s="23"/>
      <c r="H4073" s="25"/>
    </row>
    <row r="4074" spans="1:8" x14ac:dyDescent="0.25">
      <c r="A4074" s="23">
        <v>5802189290</v>
      </c>
      <c r="B4074" s="23" t="s">
        <v>690</v>
      </c>
      <c r="C4074" s="24">
        <v>44102</v>
      </c>
      <c r="D4074" s="23" t="s">
        <v>1182</v>
      </c>
      <c r="E4074" s="24">
        <v>44102</v>
      </c>
      <c r="F4074" s="23">
        <v>20</v>
      </c>
      <c r="G4074" s="23"/>
      <c r="H4074" s="25"/>
    </row>
    <row r="4075" spans="1:8" x14ac:dyDescent="0.25">
      <c r="A4075" s="23">
        <v>5801605828</v>
      </c>
      <c r="B4075" s="23" t="s">
        <v>690</v>
      </c>
      <c r="C4075" s="24">
        <v>44102</v>
      </c>
      <c r="D4075" s="23" t="s">
        <v>1182</v>
      </c>
      <c r="E4075" s="24">
        <v>44102</v>
      </c>
      <c r="F4075" s="23">
        <v>20</v>
      </c>
      <c r="G4075" s="23"/>
      <c r="H4075" s="25"/>
    </row>
    <row r="4076" spans="1:8" x14ac:dyDescent="0.25">
      <c r="A4076" s="23">
        <v>5801629783</v>
      </c>
      <c r="B4076" s="23" t="s">
        <v>690</v>
      </c>
      <c r="C4076" s="24">
        <v>44102</v>
      </c>
      <c r="D4076" s="23" t="s">
        <v>1182</v>
      </c>
      <c r="E4076" s="24">
        <v>44102</v>
      </c>
      <c r="F4076" s="23">
        <v>5</v>
      </c>
      <c r="G4076" s="23"/>
      <c r="H4076" s="25"/>
    </row>
    <row r="4077" spans="1:8" x14ac:dyDescent="0.25">
      <c r="A4077" s="23">
        <v>5801629783</v>
      </c>
      <c r="B4077" s="23" t="s">
        <v>690</v>
      </c>
      <c r="C4077" s="24">
        <v>44102</v>
      </c>
      <c r="D4077" s="23" t="s">
        <v>1182</v>
      </c>
      <c r="E4077" s="24">
        <v>44102</v>
      </c>
      <c r="F4077" s="23">
        <v>25</v>
      </c>
      <c r="G4077" s="23"/>
      <c r="H4077" s="25"/>
    </row>
    <row r="4078" spans="1:8" x14ac:dyDescent="0.25">
      <c r="A4078" s="23">
        <v>504246091</v>
      </c>
      <c r="B4078" s="23" t="s">
        <v>690</v>
      </c>
      <c r="C4078" s="24">
        <v>44102</v>
      </c>
      <c r="D4078" s="23" t="s">
        <v>1182</v>
      </c>
      <c r="E4078" s="24">
        <v>44102</v>
      </c>
      <c r="F4078" s="23">
        <v>13</v>
      </c>
      <c r="G4078" s="23"/>
      <c r="H4078" s="25"/>
    </row>
    <row r="4079" spans="1:8" x14ac:dyDescent="0.25">
      <c r="A4079" s="23">
        <v>16600024</v>
      </c>
      <c r="B4079" s="23" t="s">
        <v>690</v>
      </c>
      <c r="C4079" s="24">
        <v>44102</v>
      </c>
      <c r="D4079" s="23" t="s">
        <v>1182</v>
      </c>
      <c r="E4079" s="24">
        <v>44102</v>
      </c>
      <c r="F4079" s="23">
        <v>1</v>
      </c>
      <c r="G4079" s="23"/>
      <c r="H4079" s="25"/>
    </row>
    <row r="4080" spans="1:8" x14ac:dyDescent="0.25">
      <c r="A4080" s="23">
        <v>504373513</v>
      </c>
      <c r="B4080" s="23" t="s">
        <v>690</v>
      </c>
      <c r="C4080" s="24">
        <v>44102</v>
      </c>
      <c r="D4080" s="23" t="s">
        <v>1182</v>
      </c>
      <c r="E4080" s="24">
        <v>44102</v>
      </c>
      <c r="F4080" s="23">
        <v>3</v>
      </c>
      <c r="G4080" s="23"/>
      <c r="H4080" s="25"/>
    </row>
    <row r="4081" spans="1:8" x14ac:dyDescent="0.25">
      <c r="A4081" s="23">
        <v>8025461</v>
      </c>
      <c r="B4081" s="23" t="s">
        <v>690</v>
      </c>
      <c r="C4081" s="24">
        <v>44102</v>
      </c>
      <c r="D4081" s="23" t="s">
        <v>1182</v>
      </c>
      <c r="E4081" s="24">
        <v>44102</v>
      </c>
      <c r="F4081" s="23">
        <v>4</v>
      </c>
      <c r="G4081" s="23"/>
      <c r="H4081" s="25"/>
    </row>
    <row r="4082" spans="1:8" x14ac:dyDescent="0.25">
      <c r="A4082" s="23">
        <v>5801400718</v>
      </c>
      <c r="B4082" s="23" t="s">
        <v>690</v>
      </c>
      <c r="C4082" s="24">
        <v>44102</v>
      </c>
      <c r="D4082" s="23" t="s">
        <v>1182</v>
      </c>
      <c r="E4082" s="24">
        <v>44102</v>
      </c>
      <c r="F4082" s="23">
        <v>2</v>
      </c>
      <c r="G4082" s="23"/>
      <c r="H4082" s="25"/>
    </row>
    <row r="4083" spans="1:8" x14ac:dyDescent="0.25">
      <c r="A4083" s="23">
        <v>93158644</v>
      </c>
      <c r="B4083" s="23" t="s">
        <v>48</v>
      </c>
      <c r="C4083" s="24">
        <v>44102</v>
      </c>
      <c r="D4083" s="23" t="s">
        <v>1183</v>
      </c>
      <c r="E4083" s="24">
        <v>44181</v>
      </c>
      <c r="F4083" s="23">
        <v>10</v>
      </c>
      <c r="G4083" s="23">
        <v>0</v>
      </c>
      <c r="H4083" s="25"/>
    </row>
    <row r="4084" spans="1:8" x14ac:dyDescent="0.25">
      <c r="A4084" s="23">
        <v>504205349</v>
      </c>
      <c r="B4084" s="23" t="s">
        <v>48</v>
      </c>
      <c r="C4084" s="24">
        <v>44102</v>
      </c>
      <c r="D4084" s="23" t="s">
        <v>1183</v>
      </c>
      <c r="E4084" s="24">
        <v>44138</v>
      </c>
      <c r="F4084" s="23">
        <v>1</v>
      </c>
      <c r="G4084" s="23">
        <v>0</v>
      </c>
      <c r="H4084" s="25"/>
    </row>
    <row r="4085" spans="1:8" x14ac:dyDescent="0.25">
      <c r="A4085" s="23" t="s">
        <v>777</v>
      </c>
      <c r="B4085" s="23" t="s">
        <v>61</v>
      </c>
      <c r="C4085" s="24">
        <v>44102</v>
      </c>
      <c r="D4085" s="23" t="s">
        <v>1184</v>
      </c>
      <c r="E4085" s="24">
        <v>44109</v>
      </c>
      <c r="F4085" s="23">
        <v>50</v>
      </c>
      <c r="G4085" s="23"/>
      <c r="H4085" s="25"/>
    </row>
    <row r="4086" spans="1:8" x14ac:dyDescent="0.25">
      <c r="A4086" s="23">
        <v>504069777</v>
      </c>
      <c r="B4086" s="23" t="s">
        <v>61</v>
      </c>
      <c r="C4086" s="24">
        <v>44102</v>
      </c>
      <c r="D4086" s="23" t="s">
        <v>1184</v>
      </c>
      <c r="E4086" s="24">
        <v>44103</v>
      </c>
      <c r="F4086" s="23">
        <v>5</v>
      </c>
      <c r="G4086" s="23"/>
      <c r="H4086" s="25"/>
    </row>
    <row r="4087" spans="1:8" x14ac:dyDescent="0.25">
      <c r="A4087" s="23">
        <v>4897025</v>
      </c>
      <c r="B4087" s="23" t="s">
        <v>61</v>
      </c>
      <c r="C4087" s="24">
        <v>44102</v>
      </c>
      <c r="D4087" s="23" t="s">
        <v>1184</v>
      </c>
      <c r="E4087" s="24">
        <v>44109</v>
      </c>
      <c r="F4087" s="23">
        <v>2</v>
      </c>
      <c r="G4087" s="23"/>
      <c r="H4087" s="25"/>
    </row>
    <row r="4088" spans="1:8" x14ac:dyDescent="0.25">
      <c r="A4088" s="23">
        <v>99459175</v>
      </c>
      <c r="B4088" s="23" t="s">
        <v>61</v>
      </c>
      <c r="C4088" s="24">
        <v>44102</v>
      </c>
      <c r="D4088" s="23" t="s">
        <v>1184</v>
      </c>
      <c r="E4088" s="24">
        <v>44109</v>
      </c>
      <c r="F4088" s="23">
        <v>200</v>
      </c>
      <c r="G4088" s="23"/>
      <c r="H4088" s="25"/>
    </row>
    <row r="4089" spans="1:8" x14ac:dyDescent="0.25">
      <c r="A4089" s="23">
        <v>504359387</v>
      </c>
      <c r="B4089" s="23" t="s">
        <v>48</v>
      </c>
      <c r="C4089" s="24">
        <v>44102</v>
      </c>
      <c r="D4089" s="23" t="s">
        <v>1183</v>
      </c>
      <c r="E4089" s="24">
        <v>44138</v>
      </c>
      <c r="F4089" s="23">
        <v>3</v>
      </c>
      <c r="G4089" s="23"/>
      <c r="H4089" s="25"/>
    </row>
    <row r="4090" spans="1:8" x14ac:dyDescent="0.25">
      <c r="A4090" s="23">
        <v>504051886</v>
      </c>
      <c r="B4090" s="23" t="s">
        <v>690</v>
      </c>
      <c r="C4090" s="24">
        <v>44102</v>
      </c>
      <c r="D4090" s="23" t="s">
        <v>1185</v>
      </c>
      <c r="E4090" s="24">
        <v>44138</v>
      </c>
      <c r="F4090" s="23">
        <v>1</v>
      </c>
      <c r="G4090" s="23">
        <v>0</v>
      </c>
      <c r="H4090" s="25"/>
    </row>
    <row r="4091" spans="1:8" x14ac:dyDescent="0.25">
      <c r="A4091" s="23">
        <v>504067723</v>
      </c>
      <c r="B4091" s="23" t="s">
        <v>690</v>
      </c>
      <c r="C4091" s="24">
        <v>44102</v>
      </c>
      <c r="D4091" s="23" t="s">
        <v>1185</v>
      </c>
      <c r="E4091" s="24">
        <v>44138</v>
      </c>
      <c r="F4091" s="23">
        <v>5</v>
      </c>
      <c r="G4091" s="23">
        <v>0</v>
      </c>
      <c r="H4091" s="25"/>
    </row>
    <row r="4092" spans="1:8" x14ac:dyDescent="0.25">
      <c r="A4092" s="23">
        <v>504065039</v>
      </c>
      <c r="B4092" s="23" t="s">
        <v>690</v>
      </c>
      <c r="C4092" s="24">
        <v>44102</v>
      </c>
      <c r="D4092" s="23" t="s">
        <v>1185</v>
      </c>
      <c r="E4092" s="24">
        <v>44138</v>
      </c>
      <c r="F4092" s="23">
        <v>2</v>
      </c>
      <c r="G4092" s="23">
        <v>0</v>
      </c>
      <c r="H4092" s="25"/>
    </row>
    <row r="4093" spans="1:8" x14ac:dyDescent="0.25">
      <c r="A4093" s="23">
        <v>504069777</v>
      </c>
      <c r="B4093" s="23" t="s">
        <v>690</v>
      </c>
      <c r="C4093" s="24">
        <v>44102</v>
      </c>
      <c r="D4093" s="23" t="s">
        <v>1185</v>
      </c>
      <c r="E4093" s="24">
        <v>44138</v>
      </c>
      <c r="F4093" s="23">
        <v>2</v>
      </c>
      <c r="G4093" s="23">
        <v>0</v>
      </c>
      <c r="H4093" s="25"/>
    </row>
    <row r="4094" spans="1:8" x14ac:dyDescent="0.25">
      <c r="A4094" s="23">
        <v>2830083</v>
      </c>
      <c r="B4094" s="23" t="s">
        <v>690</v>
      </c>
      <c r="C4094" s="24">
        <v>44102</v>
      </c>
      <c r="D4094" s="23" t="s">
        <v>1185</v>
      </c>
      <c r="E4094" s="24">
        <v>44138</v>
      </c>
      <c r="F4094" s="23">
        <v>2</v>
      </c>
      <c r="G4094" s="23">
        <v>0</v>
      </c>
      <c r="H4094" s="25"/>
    </row>
    <row r="4095" spans="1:8" x14ac:dyDescent="0.25">
      <c r="A4095" s="23">
        <v>2830158</v>
      </c>
      <c r="B4095" s="23" t="s">
        <v>690</v>
      </c>
      <c r="C4095" s="24">
        <v>44102</v>
      </c>
      <c r="D4095" s="23" t="s">
        <v>1185</v>
      </c>
      <c r="E4095" s="24">
        <v>44138</v>
      </c>
      <c r="F4095" s="23">
        <v>16</v>
      </c>
      <c r="G4095" s="23">
        <v>0</v>
      </c>
      <c r="H4095" s="25"/>
    </row>
    <row r="4096" spans="1:8" x14ac:dyDescent="0.25">
      <c r="A4096" s="23">
        <v>2830914</v>
      </c>
      <c r="B4096" s="23" t="s">
        <v>690</v>
      </c>
      <c r="C4096" s="24">
        <v>44102</v>
      </c>
      <c r="D4096" s="23" t="s">
        <v>1185</v>
      </c>
      <c r="E4096" s="24">
        <v>44138</v>
      </c>
      <c r="F4096" s="23">
        <v>0</v>
      </c>
      <c r="G4096" s="23">
        <v>0</v>
      </c>
      <c r="H4096" s="25"/>
    </row>
    <row r="4097" spans="1:8" x14ac:dyDescent="0.25">
      <c r="A4097" s="23">
        <v>2830784</v>
      </c>
      <c r="B4097" s="23" t="s">
        <v>690</v>
      </c>
      <c r="C4097" s="24">
        <v>44102</v>
      </c>
      <c r="D4097" s="23" t="s">
        <v>1185</v>
      </c>
      <c r="E4097" s="24">
        <v>44138</v>
      </c>
      <c r="F4097" s="23">
        <v>2</v>
      </c>
      <c r="G4097" s="23">
        <v>0</v>
      </c>
      <c r="H4097" s="25"/>
    </row>
    <row r="4098" spans="1:8" x14ac:dyDescent="0.25">
      <c r="A4098" s="23">
        <v>2831298</v>
      </c>
      <c r="B4098" s="23" t="s">
        <v>690</v>
      </c>
      <c r="C4098" s="24">
        <v>44102</v>
      </c>
      <c r="D4098" s="23" t="s">
        <v>1185</v>
      </c>
      <c r="E4098" s="24">
        <v>44138</v>
      </c>
      <c r="F4098" s="23">
        <v>20</v>
      </c>
      <c r="G4098" s="23">
        <v>0</v>
      </c>
      <c r="H4098" s="25"/>
    </row>
    <row r="4099" spans="1:8" x14ac:dyDescent="0.25">
      <c r="A4099" s="23">
        <v>4895195</v>
      </c>
      <c r="B4099" s="23" t="s">
        <v>690</v>
      </c>
      <c r="C4099" s="24">
        <v>44102</v>
      </c>
      <c r="D4099" s="23" t="s">
        <v>1185</v>
      </c>
      <c r="E4099" s="24">
        <v>44138</v>
      </c>
      <c r="F4099" s="23">
        <v>6</v>
      </c>
      <c r="G4099" s="23">
        <v>0</v>
      </c>
      <c r="H4099" s="25"/>
    </row>
    <row r="4100" spans="1:8" x14ac:dyDescent="0.25">
      <c r="A4100" s="23">
        <v>504083492</v>
      </c>
      <c r="B4100" s="23" t="s">
        <v>690</v>
      </c>
      <c r="C4100" s="24">
        <v>44102</v>
      </c>
      <c r="D4100" s="23" t="s">
        <v>1185</v>
      </c>
      <c r="E4100" s="24">
        <v>44138</v>
      </c>
      <c r="F4100" s="23">
        <v>3</v>
      </c>
      <c r="G4100" s="23">
        <v>0</v>
      </c>
      <c r="H4100" s="25"/>
    </row>
    <row r="4101" spans="1:8" x14ac:dyDescent="0.25">
      <c r="A4101" s="23">
        <v>504128085</v>
      </c>
      <c r="B4101" s="23" t="s">
        <v>690</v>
      </c>
      <c r="C4101" s="24">
        <v>44102</v>
      </c>
      <c r="D4101" s="23" t="s">
        <v>1185</v>
      </c>
      <c r="E4101" s="24">
        <v>44138</v>
      </c>
      <c r="F4101" s="23">
        <v>1</v>
      </c>
      <c r="G4101" s="23">
        <v>0</v>
      </c>
      <c r="H4101" s="25"/>
    </row>
    <row r="4102" spans="1:8" x14ac:dyDescent="0.25">
      <c r="A4102" s="23">
        <v>504109618</v>
      </c>
      <c r="B4102" s="23" t="s">
        <v>690</v>
      </c>
      <c r="C4102" s="24">
        <v>44102</v>
      </c>
      <c r="D4102" s="23" t="s">
        <v>1185</v>
      </c>
      <c r="E4102" s="24">
        <v>44138</v>
      </c>
      <c r="F4102" s="23">
        <v>18</v>
      </c>
      <c r="G4102" s="23">
        <v>0</v>
      </c>
      <c r="H4102" s="25"/>
    </row>
    <row r="4103" spans="1:8" x14ac:dyDescent="0.25">
      <c r="A4103" s="23">
        <v>504128309</v>
      </c>
      <c r="B4103" s="23" t="s">
        <v>690</v>
      </c>
      <c r="C4103" s="24">
        <v>44102</v>
      </c>
      <c r="D4103" s="23" t="s">
        <v>1185</v>
      </c>
      <c r="E4103" s="24">
        <v>44138</v>
      </c>
      <c r="F4103" s="23">
        <v>11</v>
      </c>
      <c r="G4103" s="23">
        <v>0</v>
      </c>
      <c r="H4103" s="25"/>
    </row>
    <row r="4104" spans="1:8" x14ac:dyDescent="0.25">
      <c r="A4104" s="23">
        <v>504358313</v>
      </c>
      <c r="B4104" s="23" t="s">
        <v>690</v>
      </c>
      <c r="C4104" s="24">
        <v>44102</v>
      </c>
      <c r="D4104" s="23" t="s">
        <v>1185</v>
      </c>
      <c r="E4104" s="24">
        <v>44138</v>
      </c>
      <c r="F4104" s="23">
        <v>3</v>
      </c>
      <c r="G4104" s="23">
        <v>0</v>
      </c>
      <c r="H4104" s="25"/>
    </row>
    <row r="4105" spans="1:8" x14ac:dyDescent="0.25">
      <c r="A4105" s="23">
        <v>504208873</v>
      </c>
      <c r="B4105" s="23" t="s">
        <v>690</v>
      </c>
      <c r="C4105" s="24">
        <v>44102</v>
      </c>
      <c r="D4105" s="23" t="s">
        <v>1185</v>
      </c>
      <c r="E4105" s="24">
        <v>44138</v>
      </c>
      <c r="F4105" s="23">
        <v>19</v>
      </c>
      <c r="G4105" s="23">
        <v>0</v>
      </c>
      <c r="H4105" s="25"/>
    </row>
    <row r="4106" spans="1:8" x14ac:dyDescent="0.25">
      <c r="A4106" s="23">
        <v>504203872</v>
      </c>
      <c r="B4106" s="23" t="s">
        <v>690</v>
      </c>
      <c r="C4106" s="24">
        <v>44102</v>
      </c>
      <c r="D4106" s="23" t="s">
        <v>1185</v>
      </c>
      <c r="E4106" s="24">
        <v>44138</v>
      </c>
      <c r="F4106" s="23">
        <v>2</v>
      </c>
      <c r="G4106" s="23">
        <v>0</v>
      </c>
      <c r="H4106" s="25"/>
    </row>
    <row r="4107" spans="1:8" x14ac:dyDescent="0.25">
      <c r="A4107" s="23">
        <v>5801443115</v>
      </c>
      <c r="B4107" s="23" t="s">
        <v>690</v>
      </c>
      <c r="C4107" s="24">
        <v>44102</v>
      </c>
      <c r="D4107" s="23" t="s">
        <v>1185</v>
      </c>
      <c r="E4107" s="24">
        <v>44138</v>
      </c>
      <c r="F4107" s="23">
        <v>10</v>
      </c>
      <c r="G4107" s="23">
        <v>0</v>
      </c>
      <c r="H4107" s="25"/>
    </row>
    <row r="4108" spans="1:8" x14ac:dyDescent="0.25">
      <c r="A4108" s="23">
        <v>5801483259</v>
      </c>
      <c r="B4108" s="23" t="s">
        <v>690</v>
      </c>
      <c r="C4108" s="24">
        <v>44102</v>
      </c>
      <c r="D4108" s="23" t="s">
        <v>1185</v>
      </c>
      <c r="E4108" s="24">
        <v>44138</v>
      </c>
      <c r="F4108" s="23">
        <v>2</v>
      </c>
      <c r="G4108" s="23">
        <v>0</v>
      </c>
      <c r="H4108" s="25"/>
    </row>
    <row r="4109" spans="1:8" x14ac:dyDescent="0.25">
      <c r="A4109" s="23">
        <v>5801595376</v>
      </c>
      <c r="B4109" s="23" t="s">
        <v>690</v>
      </c>
      <c r="C4109" s="24">
        <v>44102</v>
      </c>
      <c r="D4109" s="23" t="s">
        <v>1185</v>
      </c>
      <c r="E4109" s="24">
        <v>44138</v>
      </c>
      <c r="F4109" s="23">
        <v>9</v>
      </c>
      <c r="G4109" s="23">
        <v>0</v>
      </c>
      <c r="H4109" s="25"/>
    </row>
    <row r="4110" spans="1:8" x14ac:dyDescent="0.25">
      <c r="A4110" s="23">
        <v>5801363635</v>
      </c>
      <c r="B4110" s="23" t="s">
        <v>690</v>
      </c>
      <c r="C4110" s="24">
        <v>44102</v>
      </c>
      <c r="D4110" s="23" t="s">
        <v>1185</v>
      </c>
      <c r="E4110" s="24">
        <v>44138</v>
      </c>
      <c r="F4110" s="23">
        <v>8</v>
      </c>
      <c r="G4110" s="23">
        <v>0</v>
      </c>
      <c r="H4110" s="25"/>
    </row>
    <row r="4111" spans="1:8" x14ac:dyDescent="0.25">
      <c r="A4111" s="23">
        <v>2830914</v>
      </c>
      <c r="B4111" s="23" t="s">
        <v>690</v>
      </c>
      <c r="C4111" s="24">
        <v>44102</v>
      </c>
      <c r="D4111" s="23" t="s">
        <v>1185</v>
      </c>
      <c r="E4111" s="24">
        <v>44194</v>
      </c>
      <c r="F4111" s="23">
        <v>0</v>
      </c>
      <c r="G4111" s="23">
        <v>0</v>
      </c>
      <c r="H4111" s="25"/>
    </row>
    <row r="4112" spans="1:8" x14ac:dyDescent="0.25">
      <c r="A4112" s="23">
        <v>2830737</v>
      </c>
      <c r="B4112" s="23" t="s">
        <v>690</v>
      </c>
      <c r="C4112" s="24">
        <v>44102</v>
      </c>
      <c r="D4112" s="23" t="s">
        <v>1185</v>
      </c>
      <c r="E4112" s="24">
        <v>44138</v>
      </c>
      <c r="F4112" s="23">
        <v>5</v>
      </c>
      <c r="G4112" s="23"/>
      <c r="H4112" s="25"/>
    </row>
    <row r="4113" spans="1:8" x14ac:dyDescent="0.25">
      <c r="A4113" s="23">
        <v>5801950912</v>
      </c>
      <c r="B4113" s="23" t="s">
        <v>48</v>
      </c>
      <c r="C4113" s="24">
        <v>44102</v>
      </c>
      <c r="D4113" s="23" t="s">
        <v>1183</v>
      </c>
      <c r="E4113" s="24">
        <v>44138</v>
      </c>
      <c r="F4113" s="23">
        <v>3</v>
      </c>
      <c r="G4113" s="23"/>
      <c r="H4113" s="25"/>
    </row>
    <row r="4114" spans="1:8" x14ac:dyDescent="0.25">
      <c r="A4114" s="23">
        <v>5802695786</v>
      </c>
      <c r="B4114" s="23" t="s">
        <v>48</v>
      </c>
      <c r="C4114" s="24">
        <v>44102</v>
      </c>
      <c r="D4114" s="23" t="s">
        <v>1183</v>
      </c>
      <c r="E4114" s="24">
        <v>44138</v>
      </c>
      <c r="F4114" s="23">
        <v>51</v>
      </c>
      <c r="G4114" s="23"/>
      <c r="H4114" s="25"/>
    </row>
    <row r="4115" spans="1:8" x14ac:dyDescent="0.25">
      <c r="A4115" s="23">
        <v>504203872</v>
      </c>
      <c r="B4115" s="23" t="s">
        <v>61</v>
      </c>
      <c r="C4115" s="24">
        <v>44102</v>
      </c>
      <c r="D4115" s="23" t="s">
        <v>1186</v>
      </c>
      <c r="E4115" s="24">
        <v>44109</v>
      </c>
      <c r="F4115" s="23">
        <v>2</v>
      </c>
      <c r="G4115" s="23"/>
      <c r="H4115" s="25"/>
    </row>
    <row r="4116" spans="1:8" x14ac:dyDescent="0.25">
      <c r="A4116" s="23">
        <v>504345406</v>
      </c>
      <c r="B4116" s="23" t="s">
        <v>61</v>
      </c>
      <c r="C4116" s="24">
        <v>44102</v>
      </c>
      <c r="D4116" s="23" t="s">
        <v>1186</v>
      </c>
      <c r="E4116" s="24">
        <v>44109</v>
      </c>
      <c r="F4116" s="23">
        <v>2</v>
      </c>
      <c r="G4116" s="23"/>
      <c r="H4116" s="25"/>
    </row>
    <row r="4117" spans="1:8" x14ac:dyDescent="0.25">
      <c r="A4117" s="23">
        <v>55193759</v>
      </c>
      <c r="B4117" s="23" t="s">
        <v>663</v>
      </c>
      <c r="C4117" s="24">
        <v>44102</v>
      </c>
      <c r="D4117" s="23" t="s">
        <v>1187</v>
      </c>
      <c r="E4117" s="24">
        <v>44145</v>
      </c>
      <c r="F4117" s="23">
        <v>3</v>
      </c>
      <c r="G4117" s="23">
        <v>0</v>
      </c>
      <c r="H4117" s="25"/>
    </row>
    <row r="4118" spans="1:8" x14ac:dyDescent="0.25">
      <c r="A4118" s="23">
        <v>800000081</v>
      </c>
      <c r="B4118" s="23" t="s">
        <v>696</v>
      </c>
      <c r="C4118" s="24">
        <v>44102</v>
      </c>
      <c r="D4118" s="23" t="s">
        <v>1188</v>
      </c>
      <c r="E4118" s="24">
        <v>44117</v>
      </c>
      <c r="F4118" s="23">
        <v>50</v>
      </c>
      <c r="G4118" s="23">
        <v>0</v>
      </c>
      <c r="H4118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18fbfd49-c8e6-4618-a77f-5ef25245836c" origin="userSelected">
  <element uid="588104ae-2895-48f0-94e0-4417fcf0f7f0" value=""/>
  <element uid="1239ecc3-00e0-482b-a8a4-82e46943bfcc" value=""/>
</sisl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444CE51056CA4EA553D45FB2CD7261" ma:contentTypeVersion="2" ma:contentTypeDescription="Create a new document." ma:contentTypeScope="" ma:versionID="c3b774ecd442d37cec6134cf73af9425">
  <xsd:schema xmlns:xsd="http://www.w3.org/2001/XMLSchema" xmlns:xs="http://www.w3.org/2001/XMLSchema" xmlns:p="http://schemas.microsoft.com/office/2006/metadata/properties" xmlns:ns2="0213f13a-5d87-4442-b61b-a86480e4c807" targetNamespace="http://schemas.microsoft.com/office/2006/metadata/properties" ma:root="true" ma:fieldsID="f9f2216e8f1e3fae87ea4ff27f4aa922" ns2:_="">
    <xsd:import namespace="0213f13a-5d87-4442-b61b-a86480e4c8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3f13a-5d87-4442-b61b-a86480e4c8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190E06-C136-4491-9A69-68F99E666645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46A23A96-A272-47FD-8F10-E36A91BB94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B63248-819E-49C8-9EC6-25EA5D43F8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213f13a-5d87-4442-b61b-a86480e4c80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C79B6E9-200B-4B72-9189-460E2F9CD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3f13a-5d87-4442-b61b-a86480e4c8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Suivi des OF - Octobre 2020</vt:lpstr>
      <vt:lpstr>KPI FAISABILITE 1</vt:lpstr>
      <vt:lpstr>KPI Ref-Qté-Order</vt:lpstr>
      <vt:lpstr>Faisa2-enga engine -octobre</vt:lpstr>
      <vt:lpstr>PdP vs Faisa 1-auto</vt:lpstr>
      <vt:lpstr>tcd nbr OF</vt:lpstr>
      <vt:lpstr>Nbr OF faisa 1</vt:lpstr>
      <vt:lpstr>Faisa 1</vt:lpstr>
      <vt:lpstr>Faisabilité&amp;engagement-novembre</vt:lpstr>
      <vt:lpstr>Ressources</vt:lpstr>
      <vt:lpstr>Suivi de la faisabilité 1 en %</vt:lpstr>
      <vt:lpstr>Commandes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SOUSA Christian (External) (CNH Industrial)</dc:creator>
  <cp:keywords/>
  <dc:description/>
  <cp:lastModifiedBy>Noël D</cp:lastModifiedBy>
  <cp:revision/>
  <dcterms:created xsi:type="dcterms:W3CDTF">2020-09-24T14:47:01Z</dcterms:created>
  <dcterms:modified xsi:type="dcterms:W3CDTF">2020-10-08T08:42:25Z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b41def64-b985-4103-aec3-694ab0abf06e</vt:lpwstr>
  </property>
  <property fmtid="{D5CDD505-2E9C-101B-9397-08002B2CF9AE}" pid="3" name="bjSaver">
    <vt:lpwstr>a1LgQmhhXvtxHbg79yTj+X/Vdx6kQS04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policy="18fbfd49-c8e6-4618-a77f-5ef25245836c" origin="userSelected" xmlns="http://www.boldonj</vt:lpwstr>
  </property>
  <property fmtid="{D5CDD505-2E9C-101B-9397-08002B2CF9AE}" pid="5" name="bjDocumentLabelXML-0">
    <vt:lpwstr>ames.com/2008/01/sie/internal/label"&gt;&lt;element uid="588104ae-2895-48f0-94e0-4417fcf0f7f0" value="" /&gt;&lt;element uid="1239ecc3-00e0-482b-a8a4-82e46943bfcc" value="" /&gt;&lt;/sisl&gt;</vt:lpwstr>
  </property>
  <property fmtid="{D5CDD505-2E9C-101B-9397-08002B2CF9AE}" pid="6" name="bjDocumentSecurityLabel">
    <vt:lpwstr>CNH Industrial: PUBLIC  Contains no personal data</vt:lpwstr>
  </property>
  <property fmtid="{D5CDD505-2E9C-101B-9397-08002B2CF9AE}" pid="7" name="CNH-Classification">
    <vt:lpwstr>[PUBLIC - Contains no personal data]</vt:lpwstr>
  </property>
  <property fmtid="{D5CDD505-2E9C-101B-9397-08002B2CF9AE}" pid="8" name="ContentTypeId">
    <vt:lpwstr>0x0101005E444CE51056CA4EA553D45FB2CD7261</vt:lpwstr>
  </property>
  <property fmtid="{D5CDD505-2E9C-101B-9397-08002B2CF9AE}" pid="9" name="CNH-LabelledBy:">
    <vt:lpwstr>F80673B,07/10/2020 18:16:49,PUBLIC</vt:lpwstr>
  </property>
</Properties>
</file>