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giaire\Desktop\Aide Excel\"/>
    </mc:Choice>
  </mc:AlternateContent>
  <xr:revisionPtr revIDLastSave="0" documentId="13_ncr:1_{2D63D370-551A-44CF-BE4F-E6BCE8DAA966}" xr6:coauthVersionLast="47" xr6:coauthVersionMax="47" xr10:uidLastSave="{00000000-0000-0000-0000-000000000000}"/>
  <bookViews>
    <workbookView xWindow="-120" yWindow="-120" windowWidth="29040" windowHeight="15720" xr2:uid="{08DA96D8-72DA-4B6E-AD2C-C748DE5ABC51}"/>
  </bookViews>
  <sheets>
    <sheet name="Suivi Semaine" sheetId="11" r:id="rId1"/>
    <sheet name="Suivi Mois" sheetId="10" r:id="rId2"/>
    <sheet name="Factures" sheetId="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xlnm._FilterDatabase" localSheetId="2" hidden="1">Factures!$D$10:$D$89</definedName>
    <definedName name="_xlnm.Print_Area" localSheetId="2">Factures!$A$1:$G$95</definedName>
    <definedName name="_xlnm.Print_Area" localSheetId="1">'Suivi Mois'!$A$1:$AC$49</definedName>
    <definedName name="_xlnm.Print_Area" localSheetId="0">'Suivi Semaine'!$A$1:$P$92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1" l="1"/>
  <c r="D23" i="10" l="1"/>
  <c r="D22" i="10"/>
  <c r="D24" i="10" l="1"/>
  <c r="Z23" i="10" l="1"/>
  <c r="Z20" i="10"/>
  <c r="Z21" i="10"/>
  <c r="Z22" i="10"/>
  <c r="Z24" i="10"/>
  <c r="Z25" i="10"/>
  <c r="Z26" i="10"/>
  <c r="Z27" i="10"/>
  <c r="Z28" i="10"/>
  <c r="Z29" i="10"/>
  <c r="P34" i="10" l="1"/>
  <c r="Q34" i="10"/>
  <c r="R34" i="10"/>
  <c r="D34" i="10"/>
  <c r="E34" i="10"/>
  <c r="F34" i="10"/>
  <c r="G34" i="10"/>
  <c r="H34" i="10"/>
  <c r="I34" i="10"/>
  <c r="J34" i="10"/>
  <c r="K34" i="10"/>
  <c r="C34" i="10"/>
  <c r="F90" i="9"/>
  <c r="E18" i="11"/>
  <c r="P35" i="10" l="1"/>
  <c r="C35" i="10"/>
  <c r="G29" i="11"/>
  <c r="J88" i="11"/>
  <c r="J87" i="11"/>
  <c r="I88" i="11"/>
  <c r="I87" i="11"/>
  <c r="K87" i="11" s="1"/>
  <c r="H88" i="11"/>
  <c r="H87" i="11"/>
  <c r="E88" i="11"/>
  <c r="E87" i="11"/>
  <c r="D88" i="11"/>
  <c r="G88" i="11" s="1"/>
  <c r="D87" i="11"/>
  <c r="J86" i="11"/>
  <c r="J85" i="11"/>
  <c r="J84" i="11"/>
  <c r="J83" i="11"/>
  <c r="J82" i="11"/>
  <c r="J81" i="11"/>
  <c r="J80" i="11"/>
  <c r="J79" i="11"/>
  <c r="J78" i="11"/>
  <c r="J77" i="11"/>
  <c r="J76" i="11"/>
  <c r="J75" i="11"/>
  <c r="J74" i="11"/>
  <c r="I86" i="11"/>
  <c r="K86" i="11" s="1"/>
  <c r="I85" i="11"/>
  <c r="K85" i="11" s="1"/>
  <c r="I84" i="11"/>
  <c r="I83" i="11"/>
  <c r="K83" i="11" s="1"/>
  <c r="I82" i="11"/>
  <c r="I81" i="11"/>
  <c r="K81" i="11" s="1"/>
  <c r="I80" i="11"/>
  <c r="I79" i="11"/>
  <c r="K79" i="11" s="1"/>
  <c r="I78" i="11"/>
  <c r="K78" i="11" s="1"/>
  <c r="I77" i="11"/>
  <c r="K77" i="11" s="1"/>
  <c r="I76" i="11"/>
  <c r="K76" i="11" s="1"/>
  <c r="I75" i="11"/>
  <c r="K75" i="11" s="1"/>
  <c r="I74" i="11"/>
  <c r="H86" i="11"/>
  <c r="H85" i="11"/>
  <c r="N33" i="10" s="1"/>
  <c r="H84" i="11"/>
  <c r="H83" i="11"/>
  <c r="H82" i="11"/>
  <c r="H81" i="11"/>
  <c r="H80" i="11"/>
  <c r="H79" i="11"/>
  <c r="H78" i="11"/>
  <c r="H77" i="11"/>
  <c r="H76" i="11"/>
  <c r="H75" i="11"/>
  <c r="H74" i="11"/>
  <c r="E86" i="11"/>
  <c r="E85" i="11"/>
  <c r="E84" i="11"/>
  <c r="E83" i="11"/>
  <c r="E82" i="11"/>
  <c r="E81" i="11"/>
  <c r="E80" i="11"/>
  <c r="E79" i="11"/>
  <c r="E78" i="11"/>
  <c r="E77" i="11"/>
  <c r="E76" i="11"/>
  <c r="E75" i="11"/>
  <c r="E74" i="11"/>
  <c r="D86" i="11"/>
  <c r="D85" i="11"/>
  <c r="D84" i="11"/>
  <c r="D83" i="11"/>
  <c r="D82" i="11"/>
  <c r="D81" i="11"/>
  <c r="D80" i="11"/>
  <c r="D79" i="11"/>
  <c r="D78" i="11"/>
  <c r="D77" i="11"/>
  <c r="D76" i="11"/>
  <c r="D75" i="11"/>
  <c r="D74" i="11"/>
  <c r="E70" i="11"/>
  <c r="E69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28" i="11"/>
  <c r="J27" i="11"/>
  <c r="J26" i="11"/>
  <c r="J25" i="11"/>
  <c r="J24" i="11"/>
  <c r="J23" i="11"/>
  <c r="I69" i="11"/>
  <c r="I68" i="11"/>
  <c r="K68" i="11" s="1"/>
  <c r="I67" i="11"/>
  <c r="I66" i="11"/>
  <c r="K66" i="11" s="1"/>
  <c r="I65" i="11"/>
  <c r="K65" i="11" s="1"/>
  <c r="I64" i="11"/>
  <c r="K64" i="11" s="1"/>
  <c r="I63" i="11"/>
  <c r="K63" i="11" s="1"/>
  <c r="I62" i="11"/>
  <c r="K62" i="11" s="1"/>
  <c r="I61" i="11"/>
  <c r="I60" i="11"/>
  <c r="K60" i="11" s="1"/>
  <c r="I59" i="11"/>
  <c r="I58" i="11"/>
  <c r="K58" i="11" s="1"/>
  <c r="I57" i="11"/>
  <c r="K57" i="11" s="1"/>
  <c r="I56" i="11"/>
  <c r="K56" i="11" s="1"/>
  <c r="I55" i="11"/>
  <c r="K55" i="11" s="1"/>
  <c r="I54" i="11"/>
  <c r="K54" i="11" s="1"/>
  <c r="I53" i="11"/>
  <c r="I52" i="11"/>
  <c r="K52" i="11" s="1"/>
  <c r="I51" i="11"/>
  <c r="I50" i="11"/>
  <c r="K50" i="11" s="1"/>
  <c r="I49" i="11"/>
  <c r="K49" i="11" s="1"/>
  <c r="I48" i="11"/>
  <c r="K48" i="11" s="1"/>
  <c r="I47" i="11"/>
  <c r="K47" i="11" s="1"/>
  <c r="I46" i="11"/>
  <c r="K46" i="11" s="1"/>
  <c r="I45" i="11"/>
  <c r="I44" i="11"/>
  <c r="K44" i="11" s="1"/>
  <c r="I43" i="11"/>
  <c r="I42" i="11"/>
  <c r="K42" i="11" s="1"/>
  <c r="I41" i="11"/>
  <c r="K41" i="11" s="1"/>
  <c r="I40" i="11"/>
  <c r="K40" i="11" s="1"/>
  <c r="I39" i="11"/>
  <c r="K39" i="11" s="1"/>
  <c r="I38" i="11"/>
  <c r="I37" i="11"/>
  <c r="I36" i="11"/>
  <c r="K36" i="11" s="1"/>
  <c r="I35" i="11"/>
  <c r="I28" i="11"/>
  <c r="K28" i="11" s="1"/>
  <c r="I27" i="11"/>
  <c r="I26" i="11"/>
  <c r="I25" i="11"/>
  <c r="I24" i="11"/>
  <c r="I23" i="11"/>
  <c r="K23" i="11" s="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N21" i="10"/>
  <c r="H28" i="11"/>
  <c r="H27" i="11"/>
  <c r="H26" i="11"/>
  <c r="H25" i="11"/>
  <c r="H24" i="11"/>
  <c r="H23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28" i="11"/>
  <c r="E27" i="11"/>
  <c r="E26" i="11"/>
  <c r="E25" i="11"/>
  <c r="E24" i="11"/>
  <c r="E23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28" i="11"/>
  <c r="D27" i="11"/>
  <c r="D26" i="11"/>
  <c r="D25" i="11"/>
  <c r="D24" i="11"/>
  <c r="D23" i="11"/>
  <c r="I70" i="11"/>
  <c r="K70" i="11" s="1"/>
  <c r="H70" i="11"/>
  <c r="G56" i="11" l="1"/>
  <c r="K45" i="11"/>
  <c r="K53" i="11"/>
  <c r="K61" i="11"/>
  <c r="K69" i="11"/>
  <c r="K74" i="11"/>
  <c r="K82" i="11"/>
  <c r="K37" i="11"/>
  <c r="K38" i="11"/>
  <c r="K25" i="11"/>
  <c r="K26" i="11"/>
  <c r="K27" i="11"/>
  <c r="K35" i="11"/>
  <c r="O21" i="10" s="1"/>
  <c r="K43" i="11"/>
  <c r="K51" i="11"/>
  <c r="K59" i="11"/>
  <c r="K67" i="11"/>
  <c r="K80" i="11"/>
  <c r="K88" i="11"/>
  <c r="L88" i="11" s="1"/>
  <c r="M88" i="11" s="1"/>
  <c r="N32" i="10"/>
  <c r="K84" i="11"/>
  <c r="G87" i="11"/>
  <c r="L87" i="11" s="1"/>
  <c r="M87" i="11" s="1"/>
  <c r="F46" i="10"/>
  <c r="F47" i="10" s="1"/>
  <c r="F48" i="10" s="1"/>
  <c r="K24" i="11"/>
  <c r="N28" i="10"/>
  <c r="N31" i="10"/>
  <c r="N23" i="10"/>
  <c r="N27" i="10"/>
  <c r="N29" i="10"/>
  <c r="N22" i="10"/>
  <c r="N25" i="10"/>
  <c r="N24" i="10"/>
  <c r="N26" i="10"/>
  <c r="N19" i="10"/>
  <c r="N30" i="10"/>
  <c r="N20" i="10"/>
  <c r="E17" i="11" l="1"/>
  <c r="E16" i="11"/>
  <c r="E15" i="11"/>
  <c r="G18" i="11" l="1"/>
  <c r="G15" i="11"/>
  <c r="N17" i="10"/>
  <c r="G74" i="11"/>
  <c r="G75" i="11"/>
  <c r="L75" i="11" s="1"/>
  <c r="M75" i="11" s="1"/>
  <c r="G76" i="11"/>
  <c r="G77" i="11"/>
  <c r="L77" i="11" s="1"/>
  <c r="M77" i="11" s="1"/>
  <c r="G78" i="11"/>
  <c r="G79" i="11"/>
  <c r="G80" i="11"/>
  <c r="G81" i="11"/>
  <c r="G82" i="11"/>
  <c r="G83" i="11"/>
  <c r="L83" i="11" s="1"/>
  <c r="M83" i="11" s="1"/>
  <c r="G84" i="11"/>
  <c r="L84" i="11" s="1"/>
  <c r="M84" i="11" s="1"/>
  <c r="G85" i="11"/>
  <c r="G86" i="11"/>
  <c r="L29" i="11"/>
  <c r="M29" i="11" s="1"/>
  <c r="L56" i="11"/>
  <c r="M56" i="11" s="1"/>
  <c r="G70" i="11"/>
  <c r="G69" i="11"/>
  <c r="G68" i="11"/>
  <c r="G67" i="11"/>
  <c r="G66" i="11"/>
  <c r="G65" i="11"/>
  <c r="L65" i="11" s="1"/>
  <c r="M65" i="11" s="1"/>
  <c r="G64" i="11"/>
  <c r="G63" i="11"/>
  <c r="L63" i="11" s="1"/>
  <c r="M63" i="11" s="1"/>
  <c r="G62" i="11"/>
  <c r="G61" i="11"/>
  <c r="G60" i="11"/>
  <c r="G59" i="11"/>
  <c r="G58" i="11"/>
  <c r="G57" i="11"/>
  <c r="L57" i="11" s="1"/>
  <c r="M57" i="11" s="1"/>
  <c r="G55" i="11"/>
  <c r="L55" i="11" s="1"/>
  <c r="M55" i="11" s="1"/>
  <c r="G54" i="11"/>
  <c r="G53" i="11"/>
  <c r="G52" i="11"/>
  <c r="G51" i="11"/>
  <c r="G50" i="11"/>
  <c r="G49" i="11"/>
  <c r="L49" i="11" s="1"/>
  <c r="M49" i="11" s="1"/>
  <c r="G48" i="11"/>
  <c r="G47" i="11"/>
  <c r="L47" i="11" s="1"/>
  <c r="M47" i="11" s="1"/>
  <c r="G46" i="11"/>
  <c r="G45" i="11"/>
  <c r="G44" i="11"/>
  <c r="G43" i="11"/>
  <c r="G42" i="11"/>
  <c r="G41" i="11"/>
  <c r="L41" i="11" s="1"/>
  <c r="M41" i="11" s="1"/>
  <c r="G40" i="11"/>
  <c r="G39" i="11"/>
  <c r="L39" i="11" s="1"/>
  <c r="G38" i="11"/>
  <c r="G37" i="11"/>
  <c r="G36" i="11"/>
  <c r="G35" i="11"/>
  <c r="G34" i="11"/>
  <c r="G33" i="11"/>
  <c r="L33" i="11" s="1"/>
  <c r="M33" i="11" s="1"/>
  <c r="G32" i="11"/>
  <c r="G31" i="11"/>
  <c r="L31" i="11" s="1"/>
  <c r="M31" i="11" s="1"/>
  <c r="G30" i="11"/>
  <c r="G28" i="11"/>
  <c r="G24" i="11"/>
  <c r="L24" i="11" s="1"/>
  <c r="G25" i="11"/>
  <c r="G26" i="11"/>
  <c r="G27" i="11"/>
  <c r="G23" i="11"/>
  <c r="G16" i="11"/>
  <c r="G17" i="11"/>
  <c r="L81" i="11" l="1"/>
  <c r="M81" i="11" s="1"/>
  <c r="L25" i="11"/>
  <c r="O33" i="10"/>
  <c r="L85" i="11"/>
  <c r="M85" i="11" s="1"/>
  <c r="L64" i="11"/>
  <c r="M64" i="11" s="1"/>
  <c r="L48" i="11"/>
  <c r="M48" i="11" s="1"/>
  <c r="L40" i="11"/>
  <c r="L32" i="11"/>
  <c r="M32" i="11" s="1"/>
  <c r="L23" i="11"/>
  <c r="L76" i="11"/>
  <c r="M76" i="11" s="1"/>
  <c r="L70" i="11"/>
  <c r="M70" i="11" s="1"/>
  <c r="L62" i="11"/>
  <c r="M62" i="11" s="1"/>
  <c r="L54" i="11"/>
  <c r="M54" i="11" s="1"/>
  <c r="L46" i="11"/>
  <c r="M46" i="11" s="1"/>
  <c r="L38" i="11"/>
  <c r="L30" i="11"/>
  <c r="M30" i="11" s="1"/>
  <c r="L82" i="11"/>
  <c r="M82" i="11" s="1"/>
  <c r="L74" i="11"/>
  <c r="M74" i="11" s="1"/>
  <c r="L69" i="11"/>
  <c r="M69" i="11" s="1"/>
  <c r="L61" i="11"/>
  <c r="M61" i="11" s="1"/>
  <c r="L53" i="11"/>
  <c r="M53" i="11" s="1"/>
  <c r="L45" i="11"/>
  <c r="M45" i="11" s="1"/>
  <c r="L37" i="11"/>
  <c r="L68" i="11"/>
  <c r="M68" i="11" s="1"/>
  <c r="L60" i="11"/>
  <c r="M60" i="11" s="1"/>
  <c r="L52" i="11"/>
  <c r="M52" i="11" s="1"/>
  <c r="L44" i="11"/>
  <c r="M44" i="11" s="1"/>
  <c r="L36" i="11"/>
  <c r="M36" i="11" s="1"/>
  <c r="L28" i="11"/>
  <c r="M28" i="11" s="1"/>
  <c r="L80" i="11"/>
  <c r="M80" i="11" s="1"/>
  <c r="M21" i="10"/>
  <c r="S21" i="10" s="1"/>
  <c r="T21" i="10" s="1"/>
  <c r="L67" i="11"/>
  <c r="M67" i="11" s="1"/>
  <c r="L59" i="11"/>
  <c r="M59" i="11" s="1"/>
  <c r="L51" i="11"/>
  <c r="M51" i="11" s="1"/>
  <c r="L43" i="11"/>
  <c r="M43" i="11" s="1"/>
  <c r="L35" i="11"/>
  <c r="M35" i="11" s="1"/>
  <c r="L27" i="11"/>
  <c r="M27" i="11" s="1"/>
  <c r="L79" i="11"/>
  <c r="M79" i="11" s="1"/>
  <c r="L66" i="11"/>
  <c r="M66" i="11" s="1"/>
  <c r="L58" i="11"/>
  <c r="M58" i="11" s="1"/>
  <c r="L50" i="11"/>
  <c r="M50" i="11" s="1"/>
  <c r="L42" i="11"/>
  <c r="M42" i="11" s="1"/>
  <c r="L34" i="11"/>
  <c r="M34" i="11" s="1"/>
  <c r="L26" i="11"/>
  <c r="L86" i="11"/>
  <c r="M86" i="11" s="1"/>
  <c r="L78" i="11"/>
  <c r="M78" i="11" s="1"/>
  <c r="M17" i="10"/>
  <c r="O17" i="10"/>
  <c r="O29" i="10"/>
  <c r="M25" i="10"/>
  <c r="M27" i="10"/>
  <c r="M32" i="10"/>
  <c r="M23" i="10"/>
  <c r="M20" i="10"/>
  <c r="M31" i="10"/>
  <c r="O23" i="10"/>
  <c r="O32" i="10"/>
  <c r="O25" i="10"/>
  <c r="M22" i="10"/>
  <c r="O19" i="10"/>
  <c r="M19" i="10"/>
  <c r="O28" i="10"/>
  <c r="O30" i="10"/>
  <c r="M33" i="10"/>
  <c r="M24" i="10"/>
  <c r="M28" i="10"/>
  <c r="O26" i="10"/>
  <c r="M26" i="10"/>
  <c r="O24" i="10"/>
  <c r="O27" i="10"/>
  <c r="O22" i="10"/>
  <c r="O20" i="10"/>
  <c r="M30" i="10"/>
  <c r="O31" i="10"/>
  <c r="M29" i="10"/>
  <c r="M37" i="11" l="1"/>
  <c r="M38" i="11" s="1"/>
  <c r="M39" i="11" s="1"/>
  <c r="M40" i="11" s="1"/>
  <c r="S29" i="10"/>
  <c r="S33" i="10"/>
  <c r="Z33" i="10" s="1"/>
  <c r="S25" i="10"/>
  <c r="S17" i="10"/>
  <c r="Z17" i="10" s="1"/>
  <c r="S27" i="10"/>
  <c r="S31" i="10"/>
  <c r="S30" i="10"/>
  <c r="S26" i="10"/>
  <c r="S19" i="10"/>
  <c r="Z19" i="10" s="1"/>
  <c r="S24" i="10"/>
  <c r="S32" i="10"/>
  <c r="S23" i="10"/>
  <c r="S22" i="10"/>
  <c r="T29" i="10"/>
  <c r="T33" i="10"/>
  <c r="S28" i="10"/>
  <c r="S20" i="10"/>
  <c r="T25" i="10" l="1"/>
  <c r="T24" i="10"/>
  <c r="T32" i="10"/>
  <c r="Z32" i="10"/>
  <c r="T30" i="10"/>
  <c r="Z30" i="10"/>
  <c r="T31" i="10"/>
  <c r="Z31" i="10"/>
  <c r="T22" i="10"/>
  <c r="T27" i="10"/>
  <c r="T26" i="10"/>
  <c r="T17" i="10"/>
  <c r="T23" i="10"/>
  <c r="T28" i="10"/>
  <c r="E22" i="11" l="1"/>
  <c r="G22" i="11" l="1"/>
  <c r="M18" i="10" s="1"/>
  <c r="M34" i="10" s="1"/>
  <c r="J22" i="11" l="1"/>
  <c r="H22" i="11" l="1"/>
  <c r="N18" i="10" l="1"/>
  <c r="N34" i="10" s="1"/>
  <c r="I22" i="11" l="1"/>
  <c r="K22" i="11" s="1"/>
  <c r="L22" i="11" l="1"/>
  <c r="M22" i="11" s="1"/>
  <c r="M23" i="11" s="1"/>
  <c r="M24" i="11" s="1"/>
  <c r="M25" i="11" s="1"/>
  <c r="M26" i="11" s="1"/>
  <c r="O18" i="10" l="1"/>
  <c r="S18" i="10" l="1"/>
  <c r="O34" i="10"/>
  <c r="M35" i="10" s="1"/>
  <c r="T18" i="10" l="1"/>
  <c r="T19" i="10" s="1"/>
  <c r="T20" i="10" s="1"/>
  <c r="Z18" i="10"/>
  <c r="S34" i="10"/>
  <c r="F41" i="10" l="1"/>
  <c r="F43" i="10" s="1"/>
  <c r="F44" i="10" s="1"/>
</calcChain>
</file>

<file path=xl/sharedStrings.xml><?xml version="1.0" encoding="utf-8"?>
<sst xmlns="http://schemas.openxmlformats.org/spreadsheetml/2006/main" count="348" uniqueCount="206">
  <si>
    <t>Mai</t>
  </si>
  <si>
    <t>Juin</t>
  </si>
  <si>
    <t>Juillet</t>
  </si>
  <si>
    <t>Septembre</t>
  </si>
  <si>
    <t>S18</t>
  </si>
  <si>
    <t>S19</t>
  </si>
  <si>
    <t>S20</t>
  </si>
  <si>
    <t>S21</t>
  </si>
  <si>
    <t>S22</t>
  </si>
  <si>
    <t>S23</t>
  </si>
  <si>
    <t>S24</t>
  </si>
  <si>
    <t>S25</t>
  </si>
  <si>
    <t>Personnel (interne + tempo)</t>
  </si>
  <si>
    <t xml:space="preserve">Matériel interne </t>
  </si>
  <si>
    <t>Matériel location</t>
  </si>
  <si>
    <t>Total</t>
  </si>
  <si>
    <t>Total dépense chantier:</t>
  </si>
  <si>
    <t>Budget restant (CHF):</t>
  </si>
  <si>
    <t>Soumission:</t>
  </si>
  <si>
    <t>Budget restant (%):</t>
  </si>
  <si>
    <t>Budget prévisionnel chantier (CHF):</t>
  </si>
  <si>
    <t>Bénéfice/Marge prévisionnelle (CHF):</t>
  </si>
  <si>
    <t>Bénéfice/Marge prévisionnelle (%):</t>
  </si>
  <si>
    <t xml:space="preserve">Prévision chantier </t>
  </si>
  <si>
    <t>Bilan des dépenses:</t>
  </si>
  <si>
    <t>Octobre</t>
  </si>
  <si>
    <t xml:space="preserve">Situation </t>
  </si>
  <si>
    <t>Ecart dépense - Situation</t>
  </si>
  <si>
    <t>validé</t>
  </si>
  <si>
    <t>payé</t>
  </si>
  <si>
    <t>Statut</t>
  </si>
  <si>
    <t>non</t>
  </si>
  <si>
    <t>Août</t>
  </si>
  <si>
    <t>Novembre</t>
  </si>
  <si>
    <t>Janvier</t>
  </si>
  <si>
    <t>Février</t>
  </si>
  <si>
    <t>Mars</t>
  </si>
  <si>
    <t>Avril</t>
  </si>
  <si>
    <t>CHARGES MATIERES</t>
  </si>
  <si>
    <t>Charge Matières</t>
  </si>
  <si>
    <t>Charge du Personnel</t>
  </si>
  <si>
    <t xml:space="preserve">Janvier </t>
  </si>
  <si>
    <t>Divers</t>
  </si>
  <si>
    <t>S48</t>
  </si>
  <si>
    <t>S49</t>
  </si>
  <si>
    <t>S50</t>
  </si>
  <si>
    <t xml:space="preserve">FOURNISSEURS </t>
  </si>
  <si>
    <t xml:space="preserve">GAZOIL </t>
  </si>
  <si>
    <t xml:space="preserve">Prestation au MOIS </t>
  </si>
  <si>
    <t>SUIVI FACTURES FOURNISSEURS</t>
  </si>
  <si>
    <t xml:space="preserve">N°facture </t>
  </si>
  <si>
    <t>Date</t>
  </si>
  <si>
    <t xml:space="preserve">Client </t>
  </si>
  <si>
    <t xml:space="preserve">Désignation </t>
  </si>
  <si>
    <t>Décembre</t>
  </si>
  <si>
    <t>REEL</t>
  </si>
  <si>
    <t>CUMUL TOTAL 
CHANTIER</t>
  </si>
  <si>
    <t>CUMUL
MOIS</t>
  </si>
  <si>
    <t xml:space="preserve">2022-1049 </t>
  </si>
  <si>
    <t xml:space="preserve">Ch. Du Croissant </t>
  </si>
  <si>
    <t>Chantier :</t>
  </si>
  <si>
    <t>CHARGES MATERIELS</t>
  </si>
  <si>
    <t>S10</t>
  </si>
  <si>
    <t>S11</t>
  </si>
  <si>
    <t>S12</t>
  </si>
  <si>
    <t>S13</t>
  </si>
  <si>
    <t>S14</t>
  </si>
  <si>
    <t>S15</t>
  </si>
  <si>
    <t>S16</t>
  </si>
  <si>
    <t>S17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</si>
  <si>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</si>
  <si>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</si>
  <si>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</si>
  <si>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</si>
  <si>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</si>
  <si>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</si>
  <si>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</si>
  <si>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</si>
  <si>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</si>
  <si>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</si>
  <si>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</si>
  <si>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</si>
  <si>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</si>
  <si>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</si>
  <si>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</si>
  <si>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</si>
  <si>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</si>
  <si>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</si>
  <si>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</si>
  <si>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</si>
  <si>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</si>
  <si>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</si>
  <si>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S51</t>
  </si>
  <si>
    <t>S3</t>
  </si>
  <si>
    <t>S4</t>
  </si>
  <si>
    <t>S5</t>
  </si>
  <si>
    <t>S6</t>
  </si>
  <si>
    <t>S7</t>
  </si>
  <si>
    <t>S8</t>
  </si>
  <si>
    <t>S9</t>
  </si>
  <si>
    <t xml:space="preserve">TOTAL </t>
  </si>
  <si>
    <t>CHARGES DU PERSONNEL</t>
  </si>
  <si>
    <t>CONGES</t>
  </si>
  <si>
    <t xml:space="preserve">Avril </t>
  </si>
  <si>
    <t xml:space="preserve">Juillet </t>
  </si>
  <si>
    <t>TABLEAU DE SUIVI DES DEPENSES PAR SEMAINES</t>
  </si>
  <si>
    <t>TABLEAU DE SUIVI DES DEPENSES PAR MOIS</t>
  </si>
  <si>
    <t>SOREVAL</t>
  </si>
  <si>
    <t>JAQUET</t>
  </si>
  <si>
    <t>PROMATERIAU</t>
  </si>
  <si>
    <t>SOGETRI</t>
  </si>
  <si>
    <t>//</t>
  </si>
  <si>
    <t>STOECKLI-CUHAT-JOURDAN</t>
  </si>
  <si>
    <t>COTTER C</t>
  </si>
  <si>
    <t>ARDC</t>
  </si>
  <si>
    <t>PANGAS</t>
  </si>
  <si>
    <t>SIG</t>
  </si>
  <si>
    <t>HGC</t>
  </si>
  <si>
    <t>Heures personnel tempo</t>
  </si>
  <si>
    <t>FLEXILEV</t>
  </si>
  <si>
    <t>LOXAM</t>
  </si>
  <si>
    <t>MTA LOCATION</t>
  </si>
  <si>
    <t>Béton NC 0/16 150KG</t>
  </si>
  <si>
    <t>Bois type B2</t>
  </si>
  <si>
    <t>Déchets des entreprises à trier</t>
  </si>
  <si>
    <t>02-22026673</t>
  </si>
  <si>
    <t>02-22026674</t>
  </si>
  <si>
    <t xml:space="preserve">Total Semaine </t>
  </si>
  <si>
    <t xml:space="preserve">Total Cumulée </t>
  </si>
  <si>
    <t>SUIVIE</t>
  </si>
  <si>
    <t>Cadenas + divers</t>
  </si>
  <si>
    <t>Cadenas</t>
  </si>
  <si>
    <t>PanGas</t>
  </si>
  <si>
    <t>Propane</t>
  </si>
  <si>
    <t>Fuel</t>
  </si>
  <si>
    <t>3073/1017</t>
  </si>
  <si>
    <t>SMT Sa</t>
  </si>
  <si>
    <t>Transfert 8t</t>
  </si>
  <si>
    <t>Citerne 2000l</t>
  </si>
  <si>
    <t>Citerne 3000l</t>
  </si>
  <si>
    <t xml:space="preserve">Si les chiffres réel regroupe plusieurs mois, mettre des 0 sur les mois d'avant pour le cumul </t>
  </si>
  <si>
    <t>ESTIMATION SUIVANT RAPPORTS</t>
  </si>
  <si>
    <t xml:space="preserve">Prévisionnel </t>
  </si>
  <si>
    <t>PVC</t>
  </si>
  <si>
    <t>Béton</t>
  </si>
  <si>
    <t xml:space="preserve">Granulat </t>
  </si>
  <si>
    <t>Décharge</t>
  </si>
  <si>
    <t>Machine SOGECA</t>
  </si>
  <si>
    <t>Machine Location</t>
  </si>
  <si>
    <t>Sous-traitant</t>
  </si>
  <si>
    <t>TOTAL</t>
  </si>
  <si>
    <t>TOTAL DETAIL</t>
  </si>
  <si>
    <t>n°</t>
  </si>
  <si>
    <t>Quincallerie de Lignon</t>
  </si>
  <si>
    <t>Disque à couper</t>
  </si>
  <si>
    <t>Lunettes protection</t>
  </si>
  <si>
    <t>Flexible</t>
  </si>
  <si>
    <t xml:space="preserve">COTTER </t>
  </si>
  <si>
    <t>Echange benne</t>
  </si>
  <si>
    <t>Carburant</t>
  </si>
  <si>
    <t>Kuhn</t>
  </si>
  <si>
    <t>Croc démolition</t>
  </si>
  <si>
    <t>Toi Toi</t>
  </si>
  <si>
    <t>Nettoyage WC</t>
  </si>
  <si>
    <t>Flexilev</t>
  </si>
  <si>
    <t>Flexible  300 Zaxis</t>
  </si>
  <si>
    <t>802043790-0003</t>
  </si>
  <si>
    <t>Loxam</t>
  </si>
  <si>
    <t>Groupe electrogène</t>
  </si>
  <si>
    <t>Flexible pince de tri</t>
  </si>
  <si>
    <t>SIG Eau</t>
  </si>
  <si>
    <t>Compteur eau Vuarambon</t>
  </si>
  <si>
    <t>Carburant : 1346L</t>
  </si>
  <si>
    <t>Etablie le</t>
  </si>
  <si>
    <t>oui</t>
  </si>
  <si>
    <t>02-23001808</t>
  </si>
  <si>
    <t>Sogetri</t>
  </si>
  <si>
    <t>Déchet à trier</t>
  </si>
  <si>
    <t>Montant TTC</t>
  </si>
  <si>
    <t>Perrillat</t>
  </si>
  <si>
    <t>Roulette</t>
  </si>
  <si>
    <t>0123-076</t>
  </si>
  <si>
    <t>BBS</t>
  </si>
  <si>
    <t>Transfert 280</t>
  </si>
  <si>
    <t>Cotter</t>
  </si>
  <si>
    <t>Transport</t>
  </si>
  <si>
    <t>3207/1017</t>
  </si>
  <si>
    <t>Transfert broyeur</t>
  </si>
  <si>
    <t>Soreval</t>
  </si>
  <si>
    <t>Evac béton, type B, appro 0/45</t>
  </si>
  <si>
    <t>CDL</t>
  </si>
  <si>
    <t>Location 2 billes</t>
  </si>
  <si>
    <t>Mubas</t>
  </si>
  <si>
    <t>Chiffre Comptable</t>
  </si>
  <si>
    <t>Sapa</t>
  </si>
  <si>
    <t>Enrobé</t>
  </si>
  <si>
    <t>2023/00836</t>
  </si>
  <si>
    <t>Ducret</t>
  </si>
  <si>
    <t>Déchet chantier</t>
  </si>
  <si>
    <t>3466/1017</t>
  </si>
  <si>
    <t>Eltel</t>
  </si>
  <si>
    <t>Broyage copeaux</t>
  </si>
  <si>
    <t>10561-23</t>
  </si>
  <si>
    <t>Adexsoil</t>
  </si>
  <si>
    <t>Prélèvement échantillons</t>
  </si>
  <si>
    <t>Holcim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</si>
</sst>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CHF&quot;_-;\-* #,##0.00\ &quot;CHF&quot;_-;_-* &quot;-&quot;??\ &quot;CHF&quot;_-;_-@_-"/>
    <numFmt numFmtId="164" formatCode="_-* #,##0.00\ [$CHF-100C]_-;\-* #,##0.00\ [$CHF-100C]_-;_-* &quot;-&quot;??\ [$CHF-100C]_-;_-@_-"/>
    <numFmt numFmtId="165" formatCode="#,##0.00\ &quot;CHF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2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66FF"/>
        <bgColor indexed="64"/>
      </patternFill>
    </fill>
  </fills>
  <borders count="1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165" fontId="0" fillId="0" borderId="38" xfId="2" applyNumberFormat="1" applyFont="1" applyBorder="1" applyAlignment="1">
      <alignment horizontal="center" vertical="center"/>
    </xf>
    <xf numFmtId="165" fontId="0" fillId="0" borderId="39" xfId="2" applyNumberFormat="1" applyFont="1" applyBorder="1" applyAlignment="1">
      <alignment horizontal="center" vertical="center"/>
    </xf>
    <xf numFmtId="165" fontId="0" fillId="0" borderId="40" xfId="2" applyNumberFormat="1" applyFont="1" applyBorder="1" applyAlignment="1">
      <alignment horizontal="center" vertical="center"/>
    </xf>
    <xf numFmtId="44" fontId="0" fillId="0" borderId="36" xfId="0" applyNumberFormat="1" applyBorder="1" applyAlignment="1">
      <alignment vertical="center"/>
    </xf>
    <xf numFmtId="44" fontId="0" fillId="0" borderId="25" xfId="0" applyNumberFormat="1" applyBorder="1" applyAlignment="1">
      <alignment vertical="center"/>
    </xf>
    <xf numFmtId="44" fontId="0" fillId="0" borderId="24" xfId="0" applyNumberFormat="1" applyBorder="1" applyAlignment="1">
      <alignment vertical="center"/>
    </xf>
    <xf numFmtId="44" fontId="0" fillId="0" borderId="27" xfId="0" applyNumberFormat="1" applyBorder="1" applyAlignment="1">
      <alignment vertical="center"/>
    </xf>
    <xf numFmtId="44" fontId="0" fillId="0" borderId="26" xfId="0" applyNumberFormat="1" applyBorder="1" applyAlignment="1">
      <alignment vertical="center"/>
    </xf>
    <xf numFmtId="44" fontId="0" fillId="0" borderId="33" xfId="0" applyNumberFormat="1" applyBorder="1" applyAlignment="1">
      <alignment vertical="center"/>
    </xf>
    <xf numFmtId="44" fontId="0" fillId="0" borderId="37" xfId="0" applyNumberForma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9" borderId="6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44" fontId="0" fillId="0" borderId="45" xfId="0" applyNumberFormat="1" applyBorder="1" applyAlignment="1">
      <alignment horizontal="center" vertical="center"/>
    </xf>
    <xf numFmtId="44" fontId="0" fillId="0" borderId="41" xfId="0" applyNumberFormat="1" applyBorder="1" applyAlignment="1">
      <alignment horizontal="center" vertical="center"/>
    </xf>
    <xf numFmtId="44" fontId="0" fillId="0" borderId="43" xfId="0" applyNumberFormat="1" applyBorder="1" applyAlignment="1">
      <alignment horizontal="center" vertical="center"/>
    </xf>
    <xf numFmtId="44" fontId="0" fillId="0" borderId="22" xfId="0" applyNumberFormat="1" applyBorder="1" applyAlignment="1">
      <alignment horizontal="center" vertical="center"/>
    </xf>
    <xf numFmtId="44" fontId="0" fillId="0" borderId="47" xfId="0" applyNumberFormat="1" applyBorder="1" applyAlignment="1">
      <alignment horizontal="center" vertical="center"/>
    </xf>
    <xf numFmtId="44" fontId="0" fillId="0" borderId="48" xfId="0" applyNumberFormat="1" applyBorder="1" applyAlignment="1">
      <alignment horizontal="center" vertical="center"/>
    </xf>
    <xf numFmtId="44" fontId="0" fillId="0" borderId="49" xfId="0" applyNumberFormat="1" applyBorder="1" applyAlignment="1">
      <alignment horizontal="center" vertical="center"/>
    </xf>
    <xf numFmtId="44" fontId="0" fillId="0" borderId="15" xfId="0" applyNumberFormat="1" applyBorder="1" applyAlignment="1">
      <alignment horizontal="center" vertical="center"/>
    </xf>
    <xf numFmtId="44" fontId="0" fillId="0" borderId="29" xfId="0" applyNumberFormat="1" applyBorder="1" applyAlignment="1">
      <alignment horizontal="center" vertical="center"/>
    </xf>
    <xf numFmtId="44" fontId="0" fillId="0" borderId="25" xfId="0" applyNumberFormat="1" applyBorder="1" applyAlignment="1">
      <alignment horizontal="center" vertical="center"/>
    </xf>
    <xf numFmtId="44" fontId="0" fillId="0" borderId="30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44" fontId="0" fillId="0" borderId="32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44" fontId="0" fillId="0" borderId="35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44" fontId="4" fillId="9" borderId="44" xfId="0" applyNumberFormat="1" applyFont="1" applyFill="1" applyBorder="1" applyAlignment="1">
      <alignment horizontal="center" vertical="center"/>
    </xf>
    <xf numFmtId="44" fontId="14" fillId="9" borderId="44" xfId="0" applyNumberFormat="1" applyFont="1" applyFill="1" applyBorder="1" applyAlignment="1">
      <alignment horizontal="center" vertical="center"/>
    </xf>
    <xf numFmtId="44" fontId="14" fillId="12" borderId="44" xfId="0" applyNumberFormat="1" applyFont="1" applyFill="1" applyBorder="1" applyAlignment="1">
      <alignment horizontal="center" vertical="center"/>
    </xf>
    <xf numFmtId="44" fontId="4" fillId="9" borderId="42" xfId="0" applyNumberFormat="1" applyFont="1" applyFill="1" applyBorder="1" applyAlignment="1">
      <alignment horizontal="center" vertical="center"/>
    </xf>
    <xf numFmtId="44" fontId="4" fillId="9" borderId="46" xfId="0" applyNumberFormat="1" applyFont="1" applyFill="1" applyBorder="1" applyAlignment="1">
      <alignment horizontal="center" vertical="center"/>
    </xf>
    <xf numFmtId="44" fontId="4" fillId="9" borderId="50" xfId="0" applyNumberFormat="1" applyFont="1" applyFill="1" applyBorder="1" applyAlignment="1">
      <alignment horizontal="center" vertical="center"/>
    </xf>
    <xf numFmtId="44" fontId="4" fillId="0" borderId="15" xfId="0" applyNumberFormat="1" applyFont="1" applyBorder="1" applyAlignment="1">
      <alignment horizontal="center" vertical="center"/>
    </xf>
    <xf numFmtId="44" fontId="4" fillId="0" borderId="22" xfId="0" applyNumberFormat="1" applyFont="1" applyBorder="1" applyAlignment="1">
      <alignment horizontal="center" vertical="center"/>
    </xf>
    <xf numFmtId="44" fontId="4" fillId="0" borderId="20" xfId="0" applyNumberFormat="1" applyFont="1" applyBorder="1" applyAlignment="1">
      <alignment horizontal="center" vertical="center"/>
    </xf>
    <xf numFmtId="44" fontId="4" fillId="0" borderId="38" xfId="0" applyNumberFormat="1" applyFont="1" applyBorder="1" applyAlignment="1">
      <alignment horizontal="center" vertical="center"/>
    </xf>
    <xf numFmtId="44" fontId="4" fillId="0" borderId="39" xfId="0" applyNumberFormat="1" applyFont="1" applyBorder="1" applyAlignment="1">
      <alignment horizontal="center" vertical="center"/>
    </xf>
    <xf numFmtId="44" fontId="4" fillId="0" borderId="40" xfId="0" applyNumberFormat="1" applyFont="1" applyBorder="1" applyAlignment="1">
      <alignment horizontal="center" vertical="center"/>
    </xf>
    <xf numFmtId="44" fontId="0" fillId="0" borderId="51" xfId="0" applyNumberFormat="1" applyBorder="1" applyAlignment="1">
      <alignment horizontal="center" vertical="center"/>
    </xf>
    <xf numFmtId="44" fontId="0" fillId="0" borderId="52" xfId="0" applyNumberFormat="1" applyBorder="1" applyAlignment="1">
      <alignment horizontal="center" vertical="center"/>
    </xf>
    <xf numFmtId="44" fontId="0" fillId="0" borderId="53" xfId="0" applyNumberFormat="1" applyBorder="1" applyAlignment="1">
      <alignment horizontal="center" vertical="center"/>
    </xf>
    <xf numFmtId="44" fontId="0" fillId="0" borderId="54" xfId="0" applyNumberFormat="1" applyBorder="1" applyAlignment="1">
      <alignment horizontal="center" vertical="center"/>
    </xf>
    <xf numFmtId="44" fontId="0" fillId="0" borderId="55" xfId="0" applyNumberFormat="1" applyBorder="1" applyAlignment="1">
      <alignment horizontal="center" vertical="center"/>
    </xf>
    <xf numFmtId="44" fontId="0" fillId="0" borderId="38" xfId="0" applyNumberFormat="1" applyBorder="1" applyAlignment="1">
      <alignment vertical="center"/>
    </xf>
    <xf numFmtId="44" fontId="0" fillId="0" borderId="39" xfId="0" applyNumberFormat="1" applyBorder="1" applyAlignment="1">
      <alignment vertical="center"/>
    </xf>
    <xf numFmtId="44" fontId="0" fillId="0" borderId="40" xfId="0" applyNumberFormat="1" applyBorder="1" applyAlignment="1">
      <alignment vertical="center"/>
    </xf>
    <xf numFmtId="44" fontId="0" fillId="0" borderId="56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44" fontId="0" fillId="0" borderId="58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44" fontId="0" fillId="0" borderId="61" xfId="0" applyNumberFormat="1" applyBorder="1" applyAlignment="1">
      <alignment horizontal="center" vertical="center"/>
    </xf>
    <xf numFmtId="0" fontId="15" fillId="6" borderId="14" xfId="0" applyFont="1" applyFill="1" applyBorder="1" applyAlignment="1">
      <alignment horizontal="center"/>
    </xf>
    <xf numFmtId="0" fontId="15" fillId="6" borderId="13" xfId="0" applyFont="1" applyFill="1" applyBorder="1" applyAlignment="1">
      <alignment horizontal="center"/>
    </xf>
    <xf numFmtId="0" fontId="15" fillId="6" borderId="17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4" fontId="14" fillId="12" borderId="9" xfId="0" applyNumberFormat="1" applyFont="1" applyFill="1" applyBorder="1" applyAlignment="1">
      <alignment horizontal="center" vertical="center"/>
    </xf>
    <xf numFmtId="44" fontId="14" fillId="12" borderId="10" xfId="0" applyNumberFormat="1" applyFont="1" applyFill="1" applyBorder="1" applyAlignment="1">
      <alignment horizontal="center" vertical="center"/>
    </xf>
    <xf numFmtId="44" fontId="14" fillId="12" borderId="8" xfId="0" applyNumberFormat="1" applyFont="1" applyFill="1" applyBorder="1" applyAlignment="1">
      <alignment horizontal="center" vertical="center"/>
    </xf>
    <xf numFmtId="44" fontId="14" fillId="12" borderId="42" xfId="0" applyNumberFormat="1" applyFont="1" applyFill="1" applyBorder="1" applyAlignment="1">
      <alignment horizontal="center" vertical="center"/>
    </xf>
    <xf numFmtId="44" fontId="14" fillId="9" borderId="50" xfId="0" applyNumberFormat="1" applyFont="1" applyFill="1" applyBorder="1" applyAlignment="1">
      <alignment horizontal="center" vertical="center"/>
    </xf>
    <xf numFmtId="44" fontId="14" fillId="12" borderId="50" xfId="0" applyNumberFormat="1" applyFont="1" applyFill="1" applyBorder="1" applyAlignment="1">
      <alignment horizontal="center" vertical="center"/>
    </xf>
    <xf numFmtId="44" fontId="14" fillId="12" borderId="18" xfId="0" applyNumberFormat="1" applyFont="1" applyFill="1" applyBorder="1" applyAlignment="1">
      <alignment horizontal="center" vertical="center"/>
    </xf>
    <xf numFmtId="44" fontId="0" fillId="0" borderId="62" xfId="0" applyNumberFormat="1" applyBorder="1" applyAlignment="1">
      <alignment horizontal="center" vertical="center"/>
    </xf>
    <xf numFmtId="44" fontId="0" fillId="0" borderId="63" xfId="0" applyNumberFormat="1" applyBorder="1" applyAlignment="1">
      <alignment horizontal="center" vertical="center"/>
    </xf>
    <xf numFmtId="44" fontId="4" fillId="9" borderId="64" xfId="0" applyNumberFormat="1" applyFont="1" applyFill="1" applyBorder="1" applyAlignment="1">
      <alignment horizontal="center" vertical="center"/>
    </xf>
    <xf numFmtId="44" fontId="4" fillId="0" borderId="16" xfId="0" applyNumberFormat="1" applyFont="1" applyBorder="1" applyAlignment="1">
      <alignment horizontal="center" vertical="center"/>
    </xf>
    <xf numFmtId="44" fontId="14" fillId="12" borderId="23" xfId="0" applyNumberFormat="1" applyFont="1" applyFill="1" applyBorder="1" applyAlignment="1">
      <alignment horizontal="center" vertical="center"/>
    </xf>
    <xf numFmtId="44" fontId="14" fillId="12" borderId="64" xfId="0" applyNumberFormat="1" applyFont="1" applyFill="1" applyBorder="1" applyAlignment="1">
      <alignment horizontal="center" vertical="center"/>
    </xf>
    <xf numFmtId="44" fontId="0" fillId="0" borderId="12" xfId="0" applyNumberFormat="1" applyBorder="1" applyAlignment="1">
      <alignment horizontal="right"/>
    </xf>
    <xf numFmtId="9" fontId="0" fillId="0" borderId="14" xfId="0" applyNumberFormat="1" applyBorder="1" applyAlignment="1">
      <alignment horizontal="right"/>
    </xf>
    <xf numFmtId="44" fontId="0" fillId="0" borderId="72" xfId="0" applyNumberFormat="1" applyBorder="1" applyAlignment="1">
      <alignment vertical="center"/>
    </xf>
    <xf numFmtId="44" fontId="0" fillId="0" borderId="73" xfId="0" applyNumberFormat="1" applyBorder="1" applyAlignment="1">
      <alignment vertical="center"/>
    </xf>
    <xf numFmtId="44" fontId="0" fillId="0" borderId="74" xfId="0" applyNumberFormat="1" applyBorder="1" applyAlignment="1">
      <alignment vertical="center"/>
    </xf>
    <xf numFmtId="44" fontId="0" fillId="0" borderId="75" xfId="0" applyNumberFormat="1" applyBorder="1" applyAlignment="1">
      <alignment vertical="center"/>
    </xf>
    <xf numFmtId="44" fontId="0" fillId="0" borderId="76" xfId="0" applyNumberFormat="1" applyBorder="1" applyAlignment="1">
      <alignment vertical="center"/>
    </xf>
    <xf numFmtId="44" fontId="0" fillId="0" borderId="77" xfId="0" applyNumberFormat="1" applyBorder="1" applyAlignment="1">
      <alignment vertical="center"/>
    </xf>
    <xf numFmtId="44" fontId="0" fillId="0" borderId="78" xfId="0" applyNumberFormat="1" applyBorder="1" applyAlignment="1">
      <alignment vertical="center"/>
    </xf>
    <xf numFmtId="44" fontId="0" fillId="0" borderId="79" xfId="0" applyNumberFormat="1" applyBorder="1" applyAlignment="1">
      <alignment vertical="center"/>
    </xf>
    <xf numFmtId="44" fontId="0" fillId="0" borderId="80" xfId="0" applyNumberFormat="1" applyBorder="1" applyAlignment="1">
      <alignment vertical="center"/>
    </xf>
    <xf numFmtId="0" fontId="8" fillId="0" borderId="81" xfId="0" applyFont="1" applyBorder="1" applyAlignment="1">
      <alignment horizontal="center" vertical="center"/>
    </xf>
    <xf numFmtId="165" fontId="0" fillId="0" borderId="68" xfId="2" applyNumberFormat="1" applyFont="1" applyBorder="1" applyAlignment="1">
      <alignment horizontal="center" vertical="center"/>
    </xf>
    <xf numFmtId="165" fontId="0" fillId="0" borderId="82" xfId="2" applyNumberFormat="1" applyFont="1" applyBorder="1" applyAlignment="1">
      <alignment horizontal="center" vertical="center"/>
    </xf>
    <xf numFmtId="165" fontId="0" fillId="0" borderId="84" xfId="2" applyNumberFormat="1" applyFont="1" applyBorder="1" applyAlignment="1">
      <alignment horizontal="center" vertical="center"/>
    </xf>
    <xf numFmtId="165" fontId="0" fillId="0" borderId="86" xfId="2" applyNumberFormat="1" applyFont="1" applyBorder="1" applyAlignment="1">
      <alignment horizontal="center" vertical="center"/>
    </xf>
    <xf numFmtId="165" fontId="0" fillId="0" borderId="93" xfId="2" applyNumberFormat="1" applyFont="1" applyBorder="1" applyAlignment="1">
      <alignment horizontal="center" vertical="center"/>
    </xf>
    <xf numFmtId="44" fontId="0" fillId="0" borderId="93" xfId="0" applyNumberFormat="1" applyBorder="1" applyAlignment="1">
      <alignment vertical="center"/>
    </xf>
    <xf numFmtId="44" fontId="0" fillId="0" borderId="96" xfId="0" applyNumberFormat="1" applyBorder="1" applyAlignment="1">
      <alignment vertical="center"/>
    </xf>
    <xf numFmtId="44" fontId="0" fillId="0" borderId="54" xfId="0" applyNumberFormat="1" applyBorder="1" applyAlignment="1">
      <alignment vertical="center"/>
    </xf>
    <xf numFmtId="44" fontId="0" fillId="0" borderId="55" xfId="0" applyNumberForma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44" fontId="0" fillId="0" borderId="97" xfId="0" applyNumberFormat="1" applyBorder="1" applyAlignment="1">
      <alignment vertical="center"/>
    </xf>
    <xf numFmtId="44" fontId="0" fillId="0" borderId="28" xfId="0" applyNumberFormat="1" applyBorder="1" applyAlignment="1">
      <alignment vertical="center"/>
    </xf>
    <xf numFmtId="44" fontId="0" fillId="0" borderId="58" xfId="0" applyNumberFormat="1" applyBorder="1" applyAlignment="1">
      <alignment vertical="center"/>
    </xf>
    <xf numFmtId="44" fontId="0" fillId="0" borderId="98" xfId="0" applyNumberFormat="1" applyBorder="1" applyAlignment="1">
      <alignment vertical="center"/>
    </xf>
    <xf numFmtId="44" fontId="0" fillId="0" borderId="99" xfId="0" applyNumberFormat="1" applyBorder="1" applyAlignment="1">
      <alignment vertical="center"/>
    </xf>
    <xf numFmtId="0" fontId="2" fillId="0" borderId="100" xfId="0" applyFont="1" applyBorder="1" applyAlignment="1">
      <alignment horizontal="center" vertical="center"/>
    </xf>
    <xf numFmtId="0" fontId="2" fillId="0" borderId="101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21" xfId="0" applyBorder="1"/>
    <xf numFmtId="44" fontId="0" fillId="0" borderId="112" xfId="0" applyNumberFormat="1" applyBorder="1" applyAlignment="1">
      <alignment vertical="center"/>
    </xf>
    <xf numFmtId="44" fontId="0" fillId="0" borderId="83" xfId="0" applyNumberFormat="1" applyBorder="1" applyAlignment="1">
      <alignment vertical="center"/>
    </xf>
    <xf numFmtId="44" fontId="0" fillId="0" borderId="113" xfId="0" applyNumberFormat="1" applyBorder="1" applyAlignment="1">
      <alignment vertical="center"/>
    </xf>
    <xf numFmtId="44" fontId="0" fillId="0" borderId="85" xfId="0" applyNumberFormat="1" applyBorder="1" applyAlignment="1">
      <alignment vertical="center"/>
    </xf>
    <xf numFmtId="44" fontId="0" fillId="0" borderId="87" xfId="0" applyNumberFormat="1" applyBorder="1" applyAlignment="1">
      <alignment vertical="center"/>
    </xf>
    <xf numFmtId="44" fontId="0" fillId="0" borderId="114" xfId="0" applyNumberFormat="1" applyBorder="1" applyAlignment="1">
      <alignment vertical="center"/>
    </xf>
    <xf numFmtId="44" fontId="0" fillId="0" borderId="88" xfId="0" applyNumberFormat="1" applyBorder="1" applyAlignment="1">
      <alignment vertical="center"/>
    </xf>
    <xf numFmtId="0" fontId="2" fillId="0" borderId="1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4" fontId="0" fillId="0" borderId="116" xfId="0" applyNumberFormat="1" applyBorder="1" applyAlignment="1">
      <alignment vertical="center"/>
    </xf>
    <xf numFmtId="44" fontId="0" fillId="0" borderId="57" xfId="0" applyNumberFormat="1" applyBorder="1" applyAlignment="1">
      <alignment vertical="center"/>
    </xf>
    <xf numFmtId="165" fontId="0" fillId="0" borderId="117" xfId="2" applyNumberFormat="1" applyFont="1" applyBorder="1" applyAlignment="1">
      <alignment horizontal="center" vertical="center"/>
    </xf>
    <xf numFmtId="44" fontId="0" fillId="10" borderId="6" xfId="0" applyNumberFormat="1" applyFill="1" applyBorder="1" applyAlignment="1">
      <alignment vertical="center"/>
    </xf>
    <xf numFmtId="44" fontId="0" fillId="10" borderId="2" xfId="0" applyNumberFormat="1" applyFill="1" applyBorder="1" applyAlignment="1">
      <alignment vertical="center"/>
    </xf>
    <xf numFmtId="44" fontId="0" fillId="15" borderId="6" xfId="0" applyNumberFormat="1" applyFill="1" applyBorder="1" applyAlignment="1">
      <alignment vertical="center"/>
    </xf>
    <xf numFmtId="44" fontId="0" fillId="14" borderId="6" xfId="0" applyNumberFormat="1" applyFill="1" applyBorder="1" applyAlignment="1">
      <alignment vertical="center"/>
    </xf>
    <xf numFmtId="165" fontId="0" fillId="0" borderId="12" xfId="0" applyNumberFormat="1" applyBorder="1" applyAlignment="1">
      <alignment horizontal="right"/>
    </xf>
    <xf numFmtId="165" fontId="0" fillId="0" borderId="118" xfId="0" applyNumberFormat="1" applyBorder="1" applyAlignment="1">
      <alignment horizontal="right"/>
    </xf>
    <xf numFmtId="44" fontId="0" fillId="0" borderId="31" xfId="1" applyFont="1" applyBorder="1" applyAlignment="1">
      <alignment horizontal="right"/>
    </xf>
    <xf numFmtId="44" fontId="0" fillId="0" borderId="31" xfId="0" applyNumberFormat="1" applyBorder="1" applyAlignment="1">
      <alignment horizontal="right"/>
    </xf>
    <xf numFmtId="10" fontId="0" fillId="0" borderId="34" xfId="2" applyNumberFormat="1" applyFont="1" applyBorder="1" applyAlignment="1">
      <alignment horizontal="right"/>
    </xf>
    <xf numFmtId="0" fontId="0" fillId="0" borderId="75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44" fontId="0" fillId="0" borderId="84" xfId="0" applyNumberFormat="1" applyBorder="1" applyAlignment="1">
      <alignment vertical="center"/>
    </xf>
    <xf numFmtId="44" fontId="0" fillId="0" borderId="86" xfId="0" applyNumberFormat="1" applyBorder="1" applyAlignment="1">
      <alignment vertical="center"/>
    </xf>
    <xf numFmtId="44" fontId="0" fillId="0" borderId="118" xfId="0" applyNumberFormat="1" applyBorder="1" applyAlignment="1">
      <alignment vertical="center"/>
    </xf>
    <xf numFmtId="44" fontId="0" fillId="0" borderId="7" xfId="0" applyNumberFormat="1" applyBorder="1" applyAlignment="1">
      <alignment horizontal="center" vertical="center"/>
    </xf>
    <xf numFmtId="44" fontId="0" fillId="0" borderId="124" xfId="0" applyNumberFormat="1" applyBorder="1" applyAlignment="1">
      <alignment horizontal="center" vertical="center"/>
    </xf>
    <xf numFmtId="0" fontId="0" fillId="0" borderId="123" xfId="0" applyBorder="1" applyAlignment="1">
      <alignment horizontal="center" vertical="center"/>
    </xf>
    <xf numFmtId="0" fontId="0" fillId="0" borderId="125" xfId="0" applyBorder="1" applyAlignment="1">
      <alignment horizontal="center" vertical="center" wrapText="1"/>
    </xf>
    <xf numFmtId="44" fontId="0" fillId="0" borderId="68" xfId="0" applyNumberFormat="1" applyBorder="1" applyAlignment="1">
      <alignment horizontal="center" vertical="center"/>
    </xf>
    <xf numFmtId="44" fontId="2" fillId="0" borderId="68" xfId="0" applyNumberFormat="1" applyFont="1" applyBorder="1" applyAlignment="1">
      <alignment horizontal="center" vertical="center" wrapText="1"/>
    </xf>
    <xf numFmtId="44" fontId="2" fillId="0" borderId="126" xfId="0" applyNumberFormat="1" applyFont="1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127" xfId="0" applyBorder="1" applyAlignment="1">
      <alignment horizontal="center" vertical="center"/>
    </xf>
    <xf numFmtId="0" fontId="0" fillId="0" borderId="128" xfId="0" applyBorder="1" applyAlignment="1">
      <alignment horizontal="center" vertical="center"/>
    </xf>
    <xf numFmtId="0" fontId="0" fillId="0" borderId="129" xfId="0" applyBorder="1" applyAlignment="1">
      <alignment horizontal="center" vertical="center"/>
    </xf>
    <xf numFmtId="0" fontId="0" fillId="0" borderId="130" xfId="0" applyBorder="1" applyAlignment="1">
      <alignment horizontal="center" vertical="center"/>
    </xf>
    <xf numFmtId="14" fontId="0" fillId="0" borderId="84" xfId="0" applyNumberFormat="1" applyBorder="1" applyAlignment="1">
      <alignment horizontal="center" vertical="center"/>
    </xf>
    <xf numFmtId="14" fontId="0" fillId="0" borderId="127" xfId="0" applyNumberFormat="1" applyBorder="1" applyAlignment="1">
      <alignment horizontal="center" vertical="center"/>
    </xf>
    <xf numFmtId="165" fontId="0" fillId="0" borderId="115" xfId="2" applyNumberFormat="1" applyFont="1" applyBorder="1" applyAlignment="1">
      <alignment horizontal="center" vertical="center"/>
    </xf>
    <xf numFmtId="165" fontId="0" fillId="0" borderId="85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/>
    </xf>
    <xf numFmtId="164" fontId="4" fillId="8" borderId="2" xfId="0" applyNumberFormat="1" applyFont="1" applyFill="1" applyBorder="1" applyAlignment="1">
      <alignment horizontal="center"/>
    </xf>
    <xf numFmtId="164" fontId="4" fillId="8" borderId="3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11" borderId="15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4" fillId="11" borderId="16" xfId="0" applyFont="1" applyFill="1" applyBorder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21" xfId="0" applyFont="1" applyFill="1" applyBorder="1" applyAlignment="1">
      <alignment horizontal="center" vertical="center"/>
    </xf>
    <xf numFmtId="0" fontId="4" fillId="11" borderId="14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16" fillId="14" borderId="65" xfId="0" applyFont="1" applyFill="1" applyBorder="1" applyAlignment="1">
      <alignment horizontal="center" vertical="center"/>
    </xf>
    <xf numFmtId="0" fontId="16" fillId="14" borderId="66" xfId="0" applyFont="1" applyFill="1" applyBorder="1" applyAlignment="1">
      <alignment horizontal="center" vertical="center"/>
    </xf>
    <xf numFmtId="0" fontId="16" fillId="5" borderId="9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89" xfId="0" applyFont="1" applyFill="1" applyBorder="1" applyAlignment="1">
      <alignment horizontal="center" vertical="center" wrapText="1"/>
    </xf>
    <xf numFmtId="0" fontId="16" fillId="5" borderId="91" xfId="0" applyFont="1" applyFill="1" applyBorder="1" applyAlignment="1">
      <alignment horizontal="center" vertical="center" wrapText="1"/>
    </xf>
    <xf numFmtId="0" fontId="16" fillId="5" borderId="92" xfId="0" applyFont="1" applyFill="1" applyBorder="1" applyAlignment="1">
      <alignment horizontal="center" vertical="center" wrapText="1"/>
    </xf>
    <xf numFmtId="0" fontId="4" fillId="2" borderId="94" xfId="0" applyFont="1" applyFill="1" applyBorder="1" applyAlignment="1">
      <alignment horizontal="center" vertical="center"/>
    </xf>
    <xf numFmtId="0" fontId="4" fillId="2" borderId="95" xfId="0" applyFont="1" applyFill="1" applyBorder="1" applyAlignment="1">
      <alignment horizontal="center" vertical="center"/>
    </xf>
    <xf numFmtId="0" fontId="4" fillId="2" borderId="134" xfId="0" applyFont="1" applyFill="1" applyBorder="1" applyAlignment="1">
      <alignment horizontal="center" vertical="center"/>
    </xf>
    <xf numFmtId="0" fontId="4" fillId="2" borderId="135" xfId="0" applyFont="1" applyFill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4" fontId="2" fillId="0" borderId="108" xfId="0" applyNumberFormat="1" applyFont="1" applyBorder="1" applyAlignment="1">
      <alignment horizontal="center" vertical="center"/>
    </xf>
    <xf numFmtId="44" fontId="2" fillId="0" borderId="19" xfId="0" applyNumberFormat="1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2" fillId="0" borderId="111" xfId="0" applyFont="1" applyBorder="1" applyAlignment="1">
      <alignment horizontal="center" vertical="center"/>
    </xf>
    <xf numFmtId="0" fontId="16" fillId="3" borderId="109" xfId="0" applyFont="1" applyFill="1" applyBorder="1" applyAlignment="1">
      <alignment horizontal="center" vertical="center" wrapText="1"/>
    </xf>
    <xf numFmtId="0" fontId="16" fillId="3" borderId="67" xfId="0" applyFont="1" applyFill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92" xfId="0" applyFont="1" applyBorder="1" applyAlignment="1">
      <alignment horizontal="center" vertical="center"/>
    </xf>
    <xf numFmtId="0" fontId="16" fillId="15" borderId="66" xfId="0" applyFont="1" applyFill="1" applyBorder="1" applyAlignment="1">
      <alignment horizontal="center" vertical="center"/>
    </xf>
    <xf numFmtId="0" fontId="16" fillId="15" borderId="67" xfId="0" applyFont="1" applyFill="1" applyBorder="1" applyAlignment="1">
      <alignment horizontal="center" vertical="center"/>
    </xf>
    <xf numFmtId="0" fontId="16" fillId="10" borderId="65" xfId="0" applyFont="1" applyFill="1" applyBorder="1" applyAlignment="1">
      <alignment horizontal="center" vertical="center"/>
    </xf>
    <xf numFmtId="0" fontId="16" fillId="10" borderId="66" xfId="0" applyFont="1" applyFill="1" applyBorder="1" applyAlignment="1">
      <alignment horizontal="center" vertical="center"/>
    </xf>
    <xf numFmtId="0" fontId="16" fillId="10" borderId="67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65" fontId="0" fillId="14" borderId="1" xfId="0" applyNumberFormat="1" applyFill="1" applyBorder="1" applyAlignment="1">
      <alignment horizontal="center" vertical="center"/>
    </xf>
    <xf numFmtId="165" fontId="0" fillId="14" borderId="2" xfId="0" applyNumberFormat="1" applyFill="1" applyBorder="1" applyAlignment="1">
      <alignment horizontal="center" vertical="center"/>
    </xf>
    <xf numFmtId="165" fontId="0" fillId="15" borderId="1" xfId="0" applyNumberFormat="1" applyFill="1" applyBorder="1" applyAlignment="1">
      <alignment horizontal="center" vertical="center"/>
    </xf>
    <xf numFmtId="165" fontId="0" fillId="15" borderId="2" xfId="0" applyNumberFormat="1" applyFill="1" applyBorder="1" applyAlignment="1">
      <alignment horizontal="center" vertical="center"/>
    </xf>
    <xf numFmtId="165" fontId="0" fillId="15" borderId="3" xfId="0" applyNumberFormat="1" applyFill="1" applyBorder="1" applyAlignment="1">
      <alignment horizontal="center" vertical="center"/>
    </xf>
    <xf numFmtId="165" fontId="0" fillId="10" borderId="1" xfId="0" applyNumberFormat="1" applyFill="1" applyBorder="1" applyAlignment="1">
      <alignment horizontal="center" vertical="center"/>
    </xf>
    <xf numFmtId="165" fontId="0" fillId="10" borderId="2" xfId="0" applyNumberFormat="1" applyFill="1" applyBorder="1" applyAlignment="1">
      <alignment horizontal="center" vertical="center"/>
    </xf>
    <xf numFmtId="165" fontId="0" fillId="10" borderId="3" xfId="0" applyNumberForma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5" borderId="1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16" fillId="3" borderId="119" xfId="0" applyFont="1" applyFill="1" applyBorder="1" applyAlignment="1">
      <alignment horizontal="center" vertical="center" wrapText="1"/>
    </xf>
    <xf numFmtId="0" fontId="16" fillId="3" borderId="120" xfId="0" applyFont="1" applyFill="1" applyBorder="1" applyAlignment="1">
      <alignment horizontal="center" vertical="center" wrapText="1"/>
    </xf>
    <xf numFmtId="0" fontId="16" fillId="3" borderId="121" xfId="0" applyFont="1" applyFill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44" fontId="2" fillId="0" borderId="106" xfId="0" applyNumberFormat="1" applyFont="1" applyBorder="1" applyAlignment="1">
      <alignment horizontal="center" vertical="center" wrapText="1"/>
    </xf>
    <xf numFmtId="44" fontId="2" fillId="0" borderId="107" xfId="0" applyNumberFormat="1" applyFont="1" applyBorder="1" applyAlignment="1">
      <alignment horizontal="center" vertical="center" wrapText="1"/>
    </xf>
    <xf numFmtId="165" fontId="0" fillId="5" borderId="7" xfId="0" applyNumberFormat="1" applyFill="1" applyBorder="1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44" fontId="2" fillId="0" borderId="122" xfId="0" applyNumberFormat="1" applyFont="1" applyBorder="1" applyAlignment="1">
      <alignment horizontal="center" vertical="center" wrapText="1"/>
    </xf>
    <xf numFmtId="44" fontId="2" fillId="0" borderId="95" xfId="0" applyNumberFormat="1" applyFont="1" applyBorder="1" applyAlignment="1">
      <alignment horizontal="center" vertical="center" wrapText="1"/>
    </xf>
    <xf numFmtId="0" fontId="16" fillId="5" borderId="131" xfId="0" applyFont="1" applyFill="1" applyBorder="1" applyAlignment="1">
      <alignment horizontal="center" vertical="center" wrapText="1"/>
    </xf>
    <xf numFmtId="0" fontId="16" fillId="5" borderId="132" xfId="0" applyFont="1" applyFill="1" applyBorder="1" applyAlignment="1">
      <alignment horizontal="center" vertical="center" wrapText="1"/>
    </xf>
    <xf numFmtId="165" fontId="0" fillId="0" borderId="124" xfId="2" applyNumberFormat="1" applyFont="1" applyBorder="1" applyAlignment="1">
      <alignment horizontal="center" vertical="center"/>
    </xf>
    <xf numFmtId="165" fontId="0" fillId="0" borderId="133" xfId="2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25">
    <dxf>
      <numFmt numFmtId="34" formatCode="_-* #,##0.00\ &quot;CHF&quot;_-;\-* #,##0.00\ &quot;CHF&quot;_-;_-* &quot;-&quot;??\ &quot;CHF&quot;_-;_-@_-"/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</dxf>
    <dxf>
      <numFmt numFmtId="34" formatCode="_-* #,##0.00\ &quot;CHF&quot;_-;\-* #,##0.00\ &quot;CHF&quot;_-;_-* &quot;-&quot;??\ &quot;CHF&quot;_-;_-@_-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family val="2"/>
        <scheme val="minor"/>
      </font>
      <fill>
        <patternFill patternType="solid">
          <fgColor indexed="64"/>
          <bgColor theme="7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gradientFill degree="90">
          <stop position="0">
            <color theme="0"/>
          </stop>
          <stop position="1">
            <color theme="7" tint="0.80001220740379042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theme="7" tint="0.80001220740379042"/>
          </stop>
        </gradientFill>
      </fill>
    </dxf>
    <dxf>
      <fill>
        <gradientFill degree="90">
          <stop position="0">
            <color theme="0"/>
          </stop>
          <stop position="1">
            <color theme="7" tint="0.80001220740379042"/>
          </stop>
        </gradient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gradientFill degree="90">
          <stop position="0">
            <color theme="0"/>
          </stop>
          <stop position="1">
            <color theme="7" tint="0.80001220740379042"/>
          </stop>
        </gradientFill>
      </fill>
    </dxf>
    <dxf>
      <fill>
        <gradientFill degree="90">
          <stop position="0">
            <color theme="0"/>
          </stop>
          <stop position="1">
            <color theme="7" tint="0.80001220740379042"/>
          </stop>
        </gradientFill>
      </fill>
    </dxf>
  </dxfs>
  <tableStyles count="0" defaultTableStyle="TableStyleMedium2" defaultPivotStyle="PivotStyleLight16"/>
  <colors>
    <mruColors>
      <color rgb="FFCC66FF"/>
      <color rgb="FFFFFF00"/>
      <color rgb="FFFF8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83457</xdr:colOff>
      <xdr:row>0</xdr:row>
      <xdr:rowOff>32327</xdr:rowOff>
    </xdr:from>
    <xdr:to>
      <xdr:col>3</xdr:col>
      <xdr:colOff>1030394</xdr:colOff>
      <xdr:row>4</xdr:row>
      <xdr:rowOff>145836</xdr:rowOff>
    </xdr:to>
    <xdr:pic>
      <xdr:nvPicPr>
        <xdr:cNvPr id="2" name="Image 1" descr="logo sogeca.png">
          <a:extLst>
            <a:ext uri="{FF2B5EF4-FFF2-40B4-BE49-F238E27FC236}">
              <a16:creationId xmlns:a16="http://schemas.microsoft.com/office/drawing/2014/main" id="{A04F9918-104D-4C7A-BB83-75EF5F2F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457" y="32327"/>
          <a:ext cx="4583755" cy="830770"/>
        </a:xfrm>
        <a:prstGeom prst="rect">
          <a:avLst/>
        </a:prstGeom>
      </xdr:spPr>
    </xdr:pic>
    <xdr:clientData/>
  </xdr:twoCellAnchor>
  <xdr:twoCellAnchor editAs="oneCell">
    <xdr:from>
      <xdr:col>19</xdr:col>
      <xdr:colOff>323849</xdr:colOff>
      <xdr:row>15</xdr:row>
      <xdr:rowOff>323850</xdr:rowOff>
    </xdr:from>
    <xdr:to>
      <xdr:col>37</xdr:col>
      <xdr:colOff>492821</xdr:colOff>
      <xdr:row>125</xdr:row>
      <xdr:rowOff>27214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3334EC4-2235-7326-F7B8-D2C82FCFE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7999" y="4000500"/>
          <a:ext cx="14570771" cy="9963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149679</xdr:colOff>
      <xdr:row>0</xdr:row>
      <xdr:rowOff>109764</xdr:rowOff>
    </xdr:from>
    <xdr:to>
      <xdr:col>6</xdr:col>
      <xdr:colOff>107381</xdr:colOff>
      <xdr:row>5</xdr:row>
      <xdr:rowOff>36814</xdr:rowOff>
    </xdr:to>
    <xdr:pic>
      <xdr:nvPicPr>
        <xdr:cNvPr id="2" name="Image 1" descr="logo sogeca.png">
          <a:extLst>
            <a:ext uri="{FF2B5EF4-FFF2-40B4-BE49-F238E27FC236}">
              <a16:creationId xmlns:a16="http://schemas.microsoft.com/office/drawing/2014/main" id="{33226059-6019-40E2-8CDC-E6DFE387C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41072" y="109764"/>
          <a:ext cx="4489752" cy="87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163286</xdr:colOff>
      <xdr:row>0</xdr:row>
      <xdr:rowOff>119743</xdr:rowOff>
    </xdr:from>
    <xdr:to>
      <xdr:col>3</xdr:col>
      <xdr:colOff>1050142</xdr:colOff>
      <xdr:row>4</xdr:row>
      <xdr:rowOff>173998</xdr:rowOff>
    </xdr:to>
    <xdr:pic>
      <xdr:nvPicPr>
        <xdr:cNvPr id="2" name="Image 1" descr="logo sogeca.png">
          <a:extLst>
            <a:ext uri="{FF2B5EF4-FFF2-40B4-BE49-F238E27FC236}">
              <a16:creationId xmlns:a16="http://schemas.microsoft.com/office/drawing/2014/main" id="{22907AEF-0062-4355-A634-98A416928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286" y="119743"/>
          <a:ext cx="4569402" cy="7944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2\Rapport%20semaine%2048.xlsx" TargetMode="External"/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2\Rapport%20semaine%204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2\Rapport%20semaine%2049.xlsx" TargetMode="External"/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2\Rapport%20semaine%2049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2\Rapport%20semaine%2050.xlsx" TargetMode="External"/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2\Rapport%20semaine%205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2\Rapport%20semaine%2051.xlsx" TargetMode="External"/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2\Rapport%20semaine%2051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3.xlsx" TargetMode="External"/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3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4.xlsx" TargetMode="External"/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4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5.xlsx" TargetMode="External"/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6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7.xlsx" TargetMode="External"/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0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1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2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2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2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23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24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25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2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2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28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29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3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31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3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33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34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35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36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37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38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39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40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4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42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43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44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45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46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47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48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49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5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3\Rapport%20semaine%205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0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04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05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06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07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08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09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10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11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12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13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14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15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16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TRANET%20SOGECA\5%20-%20EXPLOITATION\2.%20CHANTIERS\1.%20Chantiers%20en%20cours\2022-1049%20-%20Ch.%20du%20Croissant\12.%20Rapports%20chantier\Rapport%20de%20chantier\2024\Rapport%20semaine%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undi"/>
      <sheetName val="Mardi"/>
      <sheetName val="Mercredi"/>
      <sheetName val="Jeudi"/>
      <sheetName val="Vendredi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13437.5</v>
          </cell>
        </row>
        <row r="45">
          <cell r="AC4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undi"/>
      <sheetName val="Mardi"/>
      <sheetName val="Mercredi"/>
      <sheetName val="Jeudi"/>
      <sheetName val="Vendredi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13760</v>
          </cell>
        </row>
        <row r="45">
          <cell r="AC4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undi"/>
      <sheetName val="Mardi"/>
      <sheetName val="Mercredi"/>
      <sheetName val="Jeudi"/>
      <sheetName val="Vendredi"/>
      <sheetName val="Feuil1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C3">
            <v>18253.5</v>
          </cell>
        </row>
        <row r="45">
          <cell r="AC45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undi"/>
      <sheetName val="Mardi"/>
      <sheetName val="Mercredi"/>
      <sheetName val="Jeudi"/>
      <sheetName val="Vendredi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11610</v>
          </cell>
        </row>
        <row r="45">
          <cell r="AC45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undi"/>
      <sheetName val="Mardi"/>
      <sheetName val="Mercredi"/>
      <sheetName val="Jeudi"/>
      <sheetName val="Vendredi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22811.5</v>
          </cell>
        </row>
        <row r="7">
          <cell r="AC7">
            <v>5165</v>
          </cell>
        </row>
        <row r="26">
          <cell r="AC26">
            <v>1950</v>
          </cell>
        </row>
        <row r="45">
          <cell r="AC45">
            <v>0</v>
          </cell>
        </row>
        <row r="48">
          <cell r="AC48">
            <v>14894.17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undi"/>
      <sheetName val="Mardi"/>
      <sheetName val="Mercredi"/>
      <sheetName val="Jeudi"/>
      <sheetName val="Vendredi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19995</v>
          </cell>
        </row>
        <row r="7">
          <cell r="AC7">
            <v>5165</v>
          </cell>
        </row>
        <row r="26">
          <cell r="AC26">
            <v>1891</v>
          </cell>
        </row>
        <row r="45">
          <cell r="AC45">
            <v>0</v>
          </cell>
        </row>
        <row r="48">
          <cell r="AC48">
            <v>21165.686000000002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undi"/>
      <sheetName val="Mardi"/>
      <sheetName val="Mercredi"/>
      <sheetName val="Jeudi"/>
      <sheetName val="Vendredi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17329</v>
          </cell>
        </row>
        <row r="7">
          <cell r="AC7">
            <v>5165</v>
          </cell>
        </row>
        <row r="26">
          <cell r="AC26">
            <v>1655</v>
          </cell>
        </row>
        <row r="45">
          <cell r="AC45">
            <v>0</v>
          </cell>
        </row>
        <row r="48">
          <cell r="AC48">
            <v>20245.71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undi"/>
      <sheetName val="Mardi"/>
      <sheetName val="Mercredi"/>
      <sheetName val="Jeudi"/>
      <sheetName val="Vendredi"/>
      <sheetName val="LISTES"/>
      <sheetName val="Cockpit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10642.5</v>
          </cell>
        </row>
        <row r="7">
          <cell r="AC7">
            <v>5165</v>
          </cell>
        </row>
        <row r="26">
          <cell r="AC26">
            <v>0</v>
          </cell>
        </row>
        <row r="45">
          <cell r="AC45">
            <v>0</v>
          </cell>
        </row>
        <row r="48">
          <cell r="AC48">
            <v>6114.6</v>
          </cell>
        </row>
      </sheetData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undi"/>
      <sheetName val="Mardi"/>
      <sheetName val="Mercredi"/>
      <sheetName val="Jeudi"/>
      <sheetName val="Vendredi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7998</v>
          </cell>
        </row>
        <row r="7">
          <cell r="AC7">
            <v>2546</v>
          </cell>
        </row>
        <row r="26">
          <cell r="AC26">
            <v>900</v>
          </cell>
        </row>
        <row r="45">
          <cell r="AC45">
            <v>0</v>
          </cell>
        </row>
        <row r="48">
          <cell r="AC48">
            <v>9584.6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undi"/>
      <sheetName val="Mardi"/>
      <sheetName val="Mercredi"/>
      <sheetName val="Jeudi"/>
      <sheetName val="Vendredi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2257.5</v>
          </cell>
        </row>
        <row r="7">
          <cell r="AC7">
            <v>733</v>
          </cell>
        </row>
        <row r="26">
          <cell r="AC26">
            <v>0</v>
          </cell>
        </row>
        <row r="45">
          <cell r="AC45">
            <v>0</v>
          </cell>
        </row>
        <row r="48">
          <cell r="AC48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undi"/>
      <sheetName val="Mardi"/>
      <sheetName val="Mercredi"/>
      <sheetName val="Jeudi"/>
      <sheetName val="Vendredi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9030</v>
          </cell>
        </row>
        <row r="7">
          <cell r="AC7">
            <v>2932</v>
          </cell>
        </row>
        <row r="26">
          <cell r="AC26">
            <v>0</v>
          </cell>
        </row>
        <row r="45">
          <cell r="AC45">
            <v>0</v>
          </cell>
        </row>
        <row r="48">
          <cell r="AC48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undi"/>
      <sheetName val="Mardi"/>
      <sheetName val="Mercredi"/>
      <sheetName val="Jeudi"/>
      <sheetName val="Vendredi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C3">
            <v>8127</v>
          </cell>
        </row>
        <row r="7">
          <cell r="AC7">
            <v>2031</v>
          </cell>
        </row>
        <row r="26">
          <cell r="AC26">
            <v>0</v>
          </cell>
        </row>
        <row r="45">
          <cell r="AC45">
            <v>0</v>
          </cell>
        </row>
        <row r="48">
          <cell r="AC48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undi"/>
      <sheetName val="Mardi"/>
      <sheetName val="Mercredi"/>
      <sheetName val="Jeudi"/>
      <sheetName val="Vendredi"/>
      <sheetName val="Feuil1"/>
      <sheetName val="LISTES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C3">
            <v>16275.5</v>
          </cell>
        </row>
        <row r="7">
          <cell r="AC7">
            <v>1645</v>
          </cell>
        </row>
        <row r="26">
          <cell r="AC26">
            <v>0</v>
          </cell>
        </row>
        <row r="45">
          <cell r="AC45">
            <v>0</v>
          </cell>
        </row>
        <row r="48">
          <cell r="AC48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B0BDD3-4207-4C5D-8E97-DED9800786C1}" name="Tableau1" displayName="Tableau1" ref="B9:F90" totalsRowCount="1" headerRowDxfId="12" headerRowBorderDxfId="11" tableBorderDxfId="10">
  <autoFilter ref="B9:F89" xr:uid="{87B0BDD3-4207-4C5D-8E97-DED9800786C1}"/>
  <tableColumns count="5">
    <tableColumn id="1" xr3:uid="{63DB9FFC-7ACB-4171-9D83-87371384FB18}" name="N°facture " totalsRowLabel="Total" dataDxfId="9" totalsRowDxfId="8"/>
    <tableColumn id="2" xr3:uid="{5FBB081C-26DD-4D23-9B71-1FA43270A638}" name="Date" dataDxfId="7" totalsRowDxfId="6"/>
    <tableColumn id="3" xr3:uid="{6DEA3598-39CA-4AB3-A25B-E0EFF8D59B5A}" name="Client " dataDxfId="5" totalsRowDxfId="4"/>
    <tableColumn id="4" xr3:uid="{EE2F8F5F-2BE9-4EB8-A769-56F8D000A311}" name="Désignation " dataDxfId="3" totalsRowDxfId="2"/>
    <tableColumn id="5" xr3:uid="{FE5C1FB6-EC2E-4068-8AD0-3EBA3944F44E}" name="Montant TTC" totalsRowFunction="sum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8B400-D3CF-4747-A3C4-7391EACF8C85}">
  <sheetPr>
    <pageSetUpPr fitToPage="1"/>
  </sheetPr>
  <dimension ref="A7:M88"/>
  <sheetViews>
    <sheetView showGridLines="0" tabSelected="1" view="pageBreakPreview" zoomScale="70" zoomScaleNormal="70" zoomScaleSheetLayoutView="70" workbookViewId="0">
      <selection activeCell="E29" sqref="E29"/>
    </sheetView>
  </sheetViews>
  <sheetFormatPr baseColWidth="10" defaultRowHeight="15" x14ac:dyDescent="0.25"/>
  <cols>
    <col min="1" max="1" width="14" customWidth="1"/>
    <col min="2" max="2" width="17.28515625" bestFit="1" customWidth="1"/>
    <col min="3" max="3" width="21.85546875" customWidth="1"/>
    <col min="4" max="5" width="23.7109375" customWidth="1"/>
    <col min="6" max="6" width="26.140625" bestFit="1" customWidth="1"/>
    <col min="7" max="7" width="27.28515625" bestFit="1" customWidth="1"/>
    <col min="8" max="8" width="51.5703125" bestFit="1" customWidth="1"/>
    <col min="9" max="10" width="23.7109375" customWidth="1"/>
    <col min="11" max="11" width="28.28515625" bestFit="1" customWidth="1"/>
    <col min="12" max="12" width="22.42578125" bestFit="1" customWidth="1"/>
    <col min="13" max="13" width="24" bestFit="1" customWidth="1"/>
  </cols>
  <sheetData>
    <row r="7" spans="1:13" ht="23.25" x14ac:dyDescent="0.35">
      <c r="C7" s="166" t="s">
        <v>60</v>
      </c>
      <c r="D7" s="17" t="s">
        <v>58</v>
      </c>
    </row>
    <row r="8" spans="1:13" ht="21" customHeight="1" x14ac:dyDescent="0.35">
      <c r="C8" s="166"/>
      <c r="D8" s="17" t="s">
        <v>59</v>
      </c>
    </row>
    <row r="9" spans="1:13" ht="34.9" customHeight="1" thickBot="1" x14ac:dyDescent="0.35">
      <c r="A9" s="16"/>
      <c r="B9" s="16"/>
      <c r="C9" s="15"/>
    </row>
    <row r="10" spans="1:13" ht="14.45" customHeight="1" x14ac:dyDescent="0.25">
      <c r="B10" s="184" t="s">
        <v>105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6"/>
    </row>
    <row r="11" spans="1:13" ht="15" customHeight="1" thickBot="1" x14ac:dyDescent="0.3">
      <c r="B11" s="187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9"/>
    </row>
    <row r="12" spans="1:13" ht="15.75" thickBot="1" x14ac:dyDescent="0.3"/>
    <row r="13" spans="1:13" ht="21.75" thickBot="1" x14ac:dyDescent="0.4">
      <c r="D13" s="170" t="s">
        <v>38</v>
      </c>
      <c r="E13" s="171"/>
      <c r="F13" s="171"/>
      <c r="G13" s="172"/>
      <c r="H13" s="22" t="s">
        <v>101</v>
      </c>
      <c r="I13" s="173" t="s">
        <v>61</v>
      </c>
      <c r="J13" s="173"/>
      <c r="K13" s="174"/>
      <c r="L13" s="190" t="s">
        <v>129</v>
      </c>
      <c r="M13" s="191"/>
    </row>
    <row r="14" spans="1:13" ht="21.6" customHeight="1" thickBot="1" x14ac:dyDescent="0.3">
      <c r="D14" s="18" t="s">
        <v>46</v>
      </c>
      <c r="E14" s="18" t="s">
        <v>47</v>
      </c>
      <c r="F14" s="18" t="s">
        <v>48</v>
      </c>
      <c r="G14" s="18" t="s">
        <v>100</v>
      </c>
      <c r="H14" s="18" t="s">
        <v>12</v>
      </c>
      <c r="I14" s="19" t="s">
        <v>13</v>
      </c>
      <c r="J14" s="18" t="s">
        <v>14</v>
      </c>
      <c r="K14" s="18" t="s">
        <v>100</v>
      </c>
      <c r="L14" s="18" t="s">
        <v>127</v>
      </c>
      <c r="M14" s="18" t="s">
        <v>128</v>
      </c>
    </row>
    <row r="15" spans="1:13" ht="33.6" hidden="1" customHeight="1" thickBot="1" x14ac:dyDescent="0.3">
      <c r="A15" s="167">
        <v>2022</v>
      </c>
      <c r="B15" s="21" t="s">
        <v>33</v>
      </c>
      <c r="C15" s="20" t="s">
        <v>43</v>
      </c>
      <c r="D15" s="28"/>
      <c r="E15" s="31">
        <f>IFERROR([1]Cockpit!$AC$45,0)</f>
        <v>0</v>
      </c>
      <c r="F15" s="26"/>
      <c r="G15" s="42">
        <f>SUM(D15:F15)</f>
        <v>0</v>
      </c>
      <c r="H15" s="43"/>
      <c r="I15" s="32"/>
      <c r="J15" s="31"/>
      <c r="K15" s="41"/>
      <c r="L15" s="75"/>
      <c r="M15" s="76"/>
    </row>
    <row r="16" spans="1:13" ht="33.6" hidden="1" customHeight="1" thickBot="1" x14ac:dyDescent="0.3">
      <c r="A16" s="168"/>
      <c r="B16" s="167" t="s">
        <v>54</v>
      </c>
      <c r="C16" s="20" t="s">
        <v>44</v>
      </c>
      <c r="D16" s="28"/>
      <c r="E16" s="29">
        <f>IFERROR([2]Cockpit!$AC$45,0)</f>
        <v>0</v>
      </c>
      <c r="F16" s="27"/>
      <c r="G16" s="42">
        <f>SUM(D16:F16)</f>
        <v>0</v>
      </c>
      <c r="H16" s="43"/>
      <c r="I16" s="28"/>
      <c r="J16" s="29"/>
      <c r="K16" s="41"/>
      <c r="L16" s="73"/>
      <c r="M16" s="43"/>
    </row>
    <row r="17" spans="1:13" ht="33.6" hidden="1" customHeight="1" thickBot="1" x14ac:dyDescent="0.3">
      <c r="A17" s="168"/>
      <c r="B17" s="168"/>
      <c r="C17" s="20" t="s">
        <v>45</v>
      </c>
      <c r="D17" s="28"/>
      <c r="E17" s="29">
        <f>IFERROR([3]Cockpit!$AC$45,0)</f>
        <v>0</v>
      </c>
      <c r="F17" s="27"/>
      <c r="G17" s="42">
        <f>SUM(D17:F17)</f>
        <v>0</v>
      </c>
      <c r="H17" s="43"/>
      <c r="I17" s="28"/>
      <c r="J17" s="29"/>
      <c r="K17" s="46"/>
      <c r="L17" s="73"/>
      <c r="M17" s="43"/>
    </row>
    <row r="18" spans="1:13" ht="33.6" hidden="1" customHeight="1" thickBot="1" x14ac:dyDescent="0.3">
      <c r="A18" s="168"/>
      <c r="B18" s="168"/>
      <c r="C18" s="71" t="s">
        <v>92</v>
      </c>
      <c r="D18" s="28"/>
      <c r="E18" s="29">
        <f>IFERROR([4]Cockpit!$AC$45,0)</f>
        <v>0</v>
      </c>
      <c r="F18" s="29"/>
      <c r="G18" s="77">
        <f>SUM(D18:F18)</f>
        <v>0</v>
      </c>
      <c r="H18" s="78"/>
      <c r="I18" s="28"/>
      <c r="J18" s="29"/>
      <c r="K18" s="46"/>
      <c r="L18" s="79"/>
      <c r="M18" s="78"/>
    </row>
    <row r="19" spans="1:13" ht="33.6" hidden="1" customHeight="1" thickBot="1" x14ac:dyDescent="0.3">
      <c r="A19" s="169"/>
      <c r="B19" s="169"/>
      <c r="C19" s="175" t="s">
        <v>102</v>
      </c>
      <c r="D19" s="176"/>
      <c r="E19" s="176"/>
      <c r="F19" s="176"/>
      <c r="G19" s="176"/>
      <c r="H19" s="176"/>
      <c r="I19" s="176"/>
      <c r="J19" s="176"/>
      <c r="K19" s="176"/>
      <c r="L19" s="176"/>
      <c r="M19" s="177"/>
    </row>
    <row r="20" spans="1:13" ht="33.6" hidden="1" customHeight="1" x14ac:dyDescent="0.25">
      <c r="A20" s="167">
        <v>2023</v>
      </c>
      <c r="B20" s="167" t="s">
        <v>34</v>
      </c>
      <c r="C20" s="178"/>
      <c r="D20" s="179"/>
      <c r="E20" s="179"/>
      <c r="F20" s="179"/>
      <c r="G20" s="179"/>
      <c r="H20" s="179"/>
      <c r="I20" s="179"/>
      <c r="J20" s="179"/>
      <c r="K20" s="179"/>
      <c r="L20" s="179"/>
      <c r="M20" s="180"/>
    </row>
    <row r="21" spans="1:13" ht="33.6" hidden="1" customHeight="1" thickBot="1" x14ac:dyDescent="0.3">
      <c r="A21" s="168"/>
      <c r="B21" s="168"/>
      <c r="C21" s="181"/>
      <c r="D21" s="182"/>
      <c r="E21" s="182"/>
      <c r="F21" s="182"/>
      <c r="G21" s="182"/>
      <c r="H21" s="182"/>
      <c r="I21" s="182"/>
      <c r="J21" s="182"/>
      <c r="K21" s="182"/>
      <c r="L21" s="182"/>
      <c r="M21" s="183"/>
    </row>
    <row r="22" spans="1:13" ht="33.6" hidden="1" customHeight="1" thickBot="1" x14ac:dyDescent="0.3">
      <c r="A22" s="168"/>
      <c r="B22" s="168"/>
      <c r="C22" s="72" t="s">
        <v>93</v>
      </c>
      <c r="D22" s="80">
        <f>IFERROR([5]Cockpit!$AC$48,0)</f>
        <v>14894.17</v>
      </c>
      <c r="E22" s="81">
        <f>IFERROR([5]Cockpit!$AC$45,0)</f>
        <v>0</v>
      </c>
      <c r="F22" s="30"/>
      <c r="G22" s="82">
        <f t="shared" ref="G22:G23" si="0">SUM(D22:F22)</f>
        <v>14894.17</v>
      </c>
      <c r="H22" s="83">
        <f>IFERROR([5]Cockpit!$AC$3,0)</f>
        <v>22811.5</v>
      </c>
      <c r="I22" s="80">
        <f>IFERROR([5]Cockpit!$AC$7,0)</f>
        <v>5165</v>
      </c>
      <c r="J22" s="81">
        <f>IFERROR([5]Cockpit!$AC$26,0)</f>
        <v>1950</v>
      </c>
      <c r="K22" s="82">
        <f>SUM(I22:J22)</f>
        <v>7115</v>
      </c>
      <c r="L22" s="84">
        <f>K22+H22+G22</f>
        <v>44820.67</v>
      </c>
      <c r="M22" s="85">
        <f>IF(L22=0,0,L22+M18)</f>
        <v>44820.67</v>
      </c>
    </row>
    <row r="23" spans="1:13" ht="33.6" hidden="1" customHeight="1" thickBot="1" x14ac:dyDescent="0.3">
      <c r="A23" s="168"/>
      <c r="B23" s="169"/>
      <c r="C23" s="20" t="s">
        <v>94</v>
      </c>
      <c r="D23" s="37">
        <f>IFERROR([6]Cockpit!$AC$48,0)</f>
        <v>21165.686000000002</v>
      </c>
      <c r="E23" s="38">
        <f>IFERROR([6]Cockpit!$AC$45,0)</f>
        <v>0</v>
      </c>
      <c r="F23" s="25"/>
      <c r="G23" s="45">
        <f t="shared" si="0"/>
        <v>21165.686000000002</v>
      </c>
      <c r="H23" s="49">
        <f>IFERROR([6]Cockpit!$AC$3,0)</f>
        <v>19995</v>
      </c>
      <c r="I23" s="37">
        <f>IFERROR([6]Cockpit!$AC$7,0)</f>
        <v>5165</v>
      </c>
      <c r="J23" s="38">
        <f>IFERROR([6]Cockpit!$AC$26,0)</f>
        <v>1891</v>
      </c>
      <c r="K23" s="45">
        <f>SUM(I23:J23)</f>
        <v>7056</v>
      </c>
      <c r="L23" s="73">
        <f t="shared" ref="L16:L79" si="1">K23+H23+G23</f>
        <v>48216.686000000002</v>
      </c>
      <c r="M23" s="85">
        <f>IF(L23=0,0,L23+M22)</f>
        <v>93037.356</v>
      </c>
    </row>
    <row r="24" spans="1:13" ht="33.6" hidden="1" customHeight="1" thickBot="1" x14ac:dyDescent="0.3">
      <c r="A24" s="168"/>
      <c r="B24" s="167" t="s">
        <v>35</v>
      </c>
      <c r="C24" s="20" t="s">
        <v>95</v>
      </c>
      <c r="D24" s="33">
        <f>IFERROR([7]Cockpit!$AC$48,0)</f>
        <v>20245.71</v>
      </c>
      <c r="E24" s="34">
        <f>IFERROR([7]Cockpit!$AC$45,0)</f>
        <v>0</v>
      </c>
      <c r="F24" s="26"/>
      <c r="G24" s="44">
        <f>SUM(D24:F24)</f>
        <v>20245.71</v>
      </c>
      <c r="H24" s="47">
        <f>IFERROR([7]Cockpit!$AC$3,0)</f>
        <v>17329</v>
      </c>
      <c r="I24" s="33">
        <f>IFERROR([7]Cockpit!$AC$7,0)</f>
        <v>5165</v>
      </c>
      <c r="J24" s="34">
        <f>IFERROR([7]Cockpit!$AC$26,0)</f>
        <v>1655</v>
      </c>
      <c r="K24" s="44">
        <f>SUM(I24:J24)</f>
        <v>6820</v>
      </c>
      <c r="L24" s="73">
        <f>K24+H24+G24</f>
        <v>44394.71</v>
      </c>
      <c r="M24" s="85">
        <f>IF(L24=0,0,L24+M23)</f>
        <v>137432.06599999999</v>
      </c>
    </row>
    <row r="25" spans="1:13" ht="33.6" hidden="1" customHeight="1" thickBot="1" x14ac:dyDescent="0.3">
      <c r="A25" s="168"/>
      <c r="B25" s="168"/>
      <c r="C25" s="20" t="s">
        <v>96</v>
      </c>
      <c r="D25" s="35">
        <f>IFERROR([8]Cockpit!$AC$48,0)</f>
        <v>6114.6</v>
      </c>
      <c r="E25" s="36">
        <f>IFERROR([8]Cockpit!$AC$45,0)</f>
        <v>0</v>
      </c>
      <c r="F25" s="27"/>
      <c r="G25" s="41">
        <f t="shared" ref="G25:G70" si="2">SUM(D25:F25)</f>
        <v>6114.6</v>
      </c>
      <c r="H25" s="48">
        <f>IFERROR([8]Cockpit!$AC$3,0)</f>
        <v>10642.5</v>
      </c>
      <c r="I25" s="35">
        <f>IFERROR([8]Cockpit!$AC$7,0)</f>
        <v>5165</v>
      </c>
      <c r="J25" s="36">
        <f>IFERROR([8]Cockpit!$AC$26,0)</f>
        <v>0</v>
      </c>
      <c r="K25" s="41">
        <f t="shared" ref="K25:K69" si="3">SUM(I25:J25)</f>
        <v>5165</v>
      </c>
      <c r="L25" s="73">
        <f t="shared" si="1"/>
        <v>21922.1</v>
      </c>
      <c r="M25" s="85">
        <f t="shared" ref="M25:M87" si="4">IF(L25=0,0,L25+M24)</f>
        <v>159354.166</v>
      </c>
    </row>
    <row r="26" spans="1:13" ht="33.6" hidden="1" customHeight="1" thickBot="1" x14ac:dyDescent="0.3">
      <c r="A26" s="168"/>
      <c r="B26" s="168"/>
      <c r="C26" s="20" t="s">
        <v>97</v>
      </c>
      <c r="D26" s="35">
        <f>IFERROR([9]Cockpit!$AC$48,0)</f>
        <v>9584.6</v>
      </c>
      <c r="E26" s="36">
        <f>IFERROR([9]Cockpit!$AC$45,0)</f>
        <v>0</v>
      </c>
      <c r="F26" s="27"/>
      <c r="G26" s="41">
        <f t="shared" si="2"/>
        <v>9584.6</v>
      </c>
      <c r="H26" s="48">
        <f>IFERROR([9]Cockpit!$AC$3,0)</f>
        <v>7998</v>
      </c>
      <c r="I26" s="35">
        <f>IFERROR([9]Cockpit!$AC$7,0)</f>
        <v>2546</v>
      </c>
      <c r="J26" s="36">
        <f>IFERROR([9]Cockpit!$AC$26,0)</f>
        <v>900</v>
      </c>
      <c r="K26" s="41">
        <f t="shared" si="3"/>
        <v>3446</v>
      </c>
      <c r="L26" s="73">
        <f t="shared" si="1"/>
        <v>21028.6</v>
      </c>
      <c r="M26" s="85">
        <f t="shared" si="4"/>
        <v>180382.766</v>
      </c>
    </row>
    <row r="27" spans="1:13" ht="33.6" hidden="1" customHeight="1" thickBot="1" x14ac:dyDescent="0.3">
      <c r="A27" s="168"/>
      <c r="B27" s="169"/>
      <c r="C27" s="20" t="s">
        <v>98</v>
      </c>
      <c r="D27" s="37">
        <f>IFERROR([10]Cockpit!$AC$48,0)</f>
        <v>0</v>
      </c>
      <c r="E27" s="38">
        <f>IFERROR([10]Cockpit!$AC$45,0)</f>
        <v>0</v>
      </c>
      <c r="F27" s="25"/>
      <c r="G27" s="45">
        <f t="shared" si="2"/>
        <v>0</v>
      </c>
      <c r="H27" s="49">
        <f>IFERROR([10]Cockpit!$AC$3,0)</f>
        <v>0</v>
      </c>
      <c r="I27" s="37">
        <f>IFERROR([10]Cockpit!$AC$7,0)</f>
        <v>0</v>
      </c>
      <c r="J27" s="38">
        <f>IFERROR([10]Cockpit!$AC$26,0)</f>
        <v>0</v>
      </c>
      <c r="K27" s="45">
        <f t="shared" si="3"/>
        <v>0</v>
      </c>
      <c r="L27" s="73">
        <f t="shared" si="1"/>
        <v>0</v>
      </c>
      <c r="M27" s="85">
        <f t="shared" si="4"/>
        <v>0</v>
      </c>
    </row>
    <row r="28" spans="1:13" ht="33.6" customHeight="1" thickBot="1" x14ac:dyDescent="0.3">
      <c r="A28" s="168"/>
      <c r="B28" s="167" t="s">
        <v>36</v>
      </c>
      <c r="C28" s="20" t="s">
        <v>99</v>
      </c>
      <c r="D28" s="61">
        <f>IFERROR([11]Cockpit!$AC$48,0)</f>
        <v>0</v>
      </c>
      <c r="E28" s="34">
        <f>IFERROR([11]Cockpit!$AC$45,0)</f>
        <v>0</v>
      </c>
      <c r="F28" s="26"/>
      <c r="G28" s="44">
        <f>SUM(D28:F28)</f>
        <v>0</v>
      </c>
      <c r="H28" s="47">
        <f>IFERROR([11]Cockpit!$AC$3,0)</f>
        <v>0</v>
      </c>
      <c r="I28" s="33">
        <f>IFERROR([11]Cockpit!$AC$7,0)</f>
        <v>0</v>
      </c>
      <c r="J28" s="34">
        <f>IFERROR([11]Cockpit!$AC$26,0)</f>
        <v>0</v>
      </c>
      <c r="K28" s="44">
        <f t="shared" si="3"/>
        <v>0</v>
      </c>
      <c r="L28" s="73">
        <f t="shared" si="1"/>
        <v>0</v>
      </c>
      <c r="M28" s="85">
        <f t="shared" si="4"/>
        <v>0</v>
      </c>
    </row>
    <row r="29" spans="1:13" ht="33.6" customHeight="1" thickBot="1" x14ac:dyDescent="0.3">
      <c r="A29" s="168"/>
      <c r="B29" s="168"/>
      <c r="C29" s="20" t="s">
        <v>62</v>
      </c>
      <c r="D29" s="35"/>
      <c r="E29" s="36"/>
      <c r="F29" s="30"/>
      <c r="G29" s="41">
        <f>SUM(D29:F29)</f>
        <v>0</v>
      </c>
      <c r="H29" s="48"/>
      <c r="I29" s="35"/>
      <c r="J29" s="36"/>
      <c r="K29" s="41"/>
      <c r="L29" s="73">
        <f t="shared" si="1"/>
        <v>0</v>
      </c>
      <c r="M29" s="85">
        <f t="shared" si="4"/>
        <v>0</v>
      </c>
    </row>
    <row r="30" spans="1:13" ht="33.6" customHeight="1" thickBot="1" x14ac:dyDescent="0.3">
      <c r="A30" s="168"/>
      <c r="B30" s="168"/>
      <c r="C30" s="20" t="s">
        <v>63</v>
      </c>
      <c r="D30" s="35"/>
      <c r="E30" s="36"/>
      <c r="F30" s="27"/>
      <c r="G30" s="41">
        <f t="shared" si="2"/>
        <v>0</v>
      </c>
      <c r="H30" s="48"/>
      <c r="I30" s="35"/>
      <c r="J30" s="36"/>
      <c r="K30" s="41"/>
      <c r="L30" s="73">
        <f t="shared" si="1"/>
        <v>0</v>
      </c>
      <c r="M30" s="85">
        <f t="shared" si="4"/>
        <v>0</v>
      </c>
    </row>
    <row r="31" spans="1:13" ht="33.6" customHeight="1" thickBot="1" x14ac:dyDescent="0.3">
      <c r="A31" s="168"/>
      <c r="B31" s="168"/>
      <c r="C31" s="20" t="s">
        <v>64</v>
      </c>
      <c r="D31" s="35"/>
      <c r="E31" s="36"/>
      <c r="F31" s="27"/>
      <c r="G31" s="41">
        <f t="shared" si="2"/>
        <v>0</v>
      </c>
      <c r="H31" s="48"/>
      <c r="I31" s="35"/>
      <c r="J31" s="36"/>
      <c r="K31" s="41"/>
      <c r="L31" s="73">
        <f t="shared" si="1"/>
        <v>0</v>
      </c>
      <c r="M31" s="85">
        <f t="shared" si="4"/>
        <v>0</v>
      </c>
    </row>
    <row r="32" spans="1:13" ht="33.6" customHeight="1" thickBot="1" x14ac:dyDescent="0.3">
      <c r="A32" s="168"/>
      <c r="B32" s="169"/>
      <c r="C32" s="20" t="s">
        <v>65</v>
      </c>
      <c r="D32" s="37"/>
      <c r="E32" s="38"/>
      <c r="F32" s="25"/>
      <c r="G32" s="45">
        <f t="shared" si="2"/>
        <v>0</v>
      </c>
      <c r="H32" s="49"/>
      <c r="I32" s="37"/>
      <c r="J32" s="38"/>
      <c r="K32" s="45"/>
      <c r="L32" s="73">
        <f t="shared" si="1"/>
        <v>0</v>
      </c>
      <c r="M32" s="85">
        <f t="shared" si="4"/>
        <v>0</v>
      </c>
    </row>
    <row r="33" spans="1:13" ht="33.6" customHeight="1" thickBot="1" x14ac:dyDescent="0.3">
      <c r="A33" s="168"/>
      <c r="B33" s="167" t="s">
        <v>103</v>
      </c>
      <c r="C33" s="20" t="s">
        <v>66</v>
      </c>
      <c r="D33" s="33"/>
      <c r="E33" s="34"/>
      <c r="F33" s="26"/>
      <c r="G33" s="44">
        <f>SUM(D33:F33)</f>
        <v>0</v>
      </c>
      <c r="H33" s="47"/>
      <c r="I33" s="33"/>
      <c r="J33" s="34"/>
      <c r="K33" s="44"/>
      <c r="L33" s="73">
        <f t="shared" si="1"/>
        <v>0</v>
      </c>
      <c r="M33" s="85">
        <f t="shared" si="4"/>
        <v>0</v>
      </c>
    </row>
    <row r="34" spans="1:13" ht="33.6" customHeight="1" thickBot="1" x14ac:dyDescent="0.3">
      <c r="A34" s="168"/>
      <c r="B34" s="168"/>
      <c r="C34" s="20" t="s">
        <v>67</v>
      </c>
      <c r="D34" s="35"/>
      <c r="E34" s="36"/>
      <c r="F34" s="27"/>
      <c r="G34" s="41">
        <f t="shared" si="2"/>
        <v>0</v>
      </c>
      <c r="H34" s="48"/>
      <c r="I34" s="35"/>
      <c r="J34" s="36"/>
      <c r="K34" s="41"/>
      <c r="L34" s="73">
        <f t="shared" si="1"/>
        <v>0</v>
      </c>
      <c r="M34" s="85">
        <f t="shared" si="4"/>
        <v>0</v>
      </c>
    </row>
    <row r="35" spans="1:13" ht="33.6" hidden="1" customHeight="1" thickBot="1" x14ac:dyDescent="0.3">
      <c r="A35" s="168"/>
      <c r="B35" s="168"/>
      <c r="C35" s="20" t="s">
        <v>68</v>
      </c>
      <c r="D35" s="35">
        <f>IFERROR([12]Cockpit!$AC$48,0)</f>
        <v>0</v>
      </c>
      <c r="E35" s="36">
        <f>IFERROR([12]Cockpit!$AC$45,0)</f>
        <v>0</v>
      </c>
      <c r="F35" s="27"/>
      <c r="G35" s="41">
        <f t="shared" si="2"/>
        <v>0</v>
      </c>
      <c r="H35" s="48">
        <f>IFERROR([12]Cockpit!$AC$3,0)</f>
        <v>0</v>
      </c>
      <c r="I35" s="35">
        <f>IFERROR([12]Cockpit!$AC$7,0)</f>
        <v>0</v>
      </c>
      <c r="J35" s="36">
        <f>IFERROR([12]Cockpit!$AC$26,0)</f>
        <v>0</v>
      </c>
      <c r="K35" s="41">
        <f t="shared" si="3"/>
        <v>0</v>
      </c>
      <c r="L35" s="73">
        <f t="shared" si="1"/>
        <v>0</v>
      </c>
      <c r="M35" s="85">
        <f t="shared" si="4"/>
        <v>0</v>
      </c>
    </row>
    <row r="36" spans="1:13" ht="33.6" hidden="1" customHeight="1" thickBot="1" x14ac:dyDescent="0.3">
      <c r="A36" s="168"/>
      <c r="B36" s="169"/>
      <c r="C36" s="20" t="s">
        <v>69</v>
      </c>
      <c r="D36" s="37">
        <f>IFERROR([13]Cockpit!$AC$48,0)</f>
        <v>0</v>
      </c>
      <c r="E36" s="38">
        <f>IFERROR([13]Cockpit!$AC$45,0)</f>
        <v>0</v>
      </c>
      <c r="F36" s="25"/>
      <c r="G36" s="45">
        <f t="shared" si="2"/>
        <v>0</v>
      </c>
      <c r="H36" s="49">
        <f>IFERROR([13]Cockpit!$AC$3,0)</f>
        <v>0</v>
      </c>
      <c r="I36" s="37">
        <f>IFERROR([13]Cockpit!$AC$7,0)</f>
        <v>0</v>
      </c>
      <c r="J36" s="38">
        <f>IFERROR([13]Cockpit!$AC$26,0)</f>
        <v>0</v>
      </c>
      <c r="K36" s="45">
        <f t="shared" si="3"/>
        <v>0</v>
      </c>
      <c r="L36" s="73">
        <f t="shared" si="1"/>
        <v>0</v>
      </c>
      <c r="M36" s="85">
        <f t="shared" si="4"/>
        <v>0</v>
      </c>
    </row>
    <row r="37" spans="1:13" ht="33.6" hidden="1" customHeight="1" thickBot="1" x14ac:dyDescent="0.3">
      <c r="A37" s="168"/>
      <c r="B37" s="167" t="s">
        <v>0</v>
      </c>
      <c r="C37" s="20" t="s">
        <v>4</v>
      </c>
      <c r="D37" s="33">
        <f>IFERROR([14]Cockpit!$AC$48,0)</f>
        <v>0</v>
      </c>
      <c r="E37" s="34">
        <f>IFERROR([14]Cockpit!$AC$45,0)</f>
        <v>0</v>
      </c>
      <c r="F37" s="26"/>
      <c r="G37" s="44">
        <f>SUM(D37:F37)</f>
        <v>0</v>
      </c>
      <c r="H37" s="47">
        <f>IFERROR([14]Cockpit!$AC$3,0)</f>
        <v>2257.5</v>
      </c>
      <c r="I37" s="33">
        <f>IFERROR([14]Cockpit!$AC$7,0)</f>
        <v>733</v>
      </c>
      <c r="J37" s="34">
        <f>IFERROR([14]Cockpit!$AC$26,0)</f>
        <v>0</v>
      </c>
      <c r="K37" s="44">
        <f t="shared" si="3"/>
        <v>733</v>
      </c>
      <c r="L37" s="73">
        <f t="shared" si="1"/>
        <v>2990.5</v>
      </c>
      <c r="M37" s="85">
        <f t="shared" si="4"/>
        <v>2990.5</v>
      </c>
    </row>
    <row r="38" spans="1:13" ht="33.6" hidden="1" customHeight="1" thickBot="1" x14ac:dyDescent="0.3">
      <c r="A38" s="168"/>
      <c r="B38" s="168"/>
      <c r="C38" s="20" t="s">
        <v>5</v>
      </c>
      <c r="D38" s="35">
        <f>IFERROR([15]Cockpit!$AC$48,0)</f>
        <v>0</v>
      </c>
      <c r="E38" s="36">
        <f>IFERROR([15]Cockpit!$AC$45,0)</f>
        <v>0</v>
      </c>
      <c r="F38" s="27"/>
      <c r="G38" s="41">
        <f t="shared" si="2"/>
        <v>0</v>
      </c>
      <c r="H38" s="48">
        <f>IFERROR([15]Cockpit!$AC$3,0)</f>
        <v>9030</v>
      </c>
      <c r="I38" s="35">
        <f>IFERROR([15]Cockpit!$AC$7,0)</f>
        <v>2932</v>
      </c>
      <c r="J38" s="36">
        <f>IFERROR([15]Cockpit!$AC$26,0)</f>
        <v>0</v>
      </c>
      <c r="K38" s="41">
        <f t="shared" si="3"/>
        <v>2932</v>
      </c>
      <c r="L38" s="73">
        <f t="shared" si="1"/>
        <v>11962</v>
      </c>
      <c r="M38" s="85">
        <f t="shared" si="4"/>
        <v>14952.5</v>
      </c>
    </row>
    <row r="39" spans="1:13" ht="33.6" hidden="1" customHeight="1" thickBot="1" x14ac:dyDescent="0.3">
      <c r="A39" s="168"/>
      <c r="B39" s="168"/>
      <c r="C39" s="20" t="s">
        <v>6</v>
      </c>
      <c r="D39" s="35">
        <f>IFERROR([16]Cockpit!$AC$48,0)</f>
        <v>0</v>
      </c>
      <c r="E39" s="36">
        <f>IFERROR([16]Cockpit!$AC$45,0)</f>
        <v>0</v>
      </c>
      <c r="F39" s="27"/>
      <c r="G39" s="41">
        <f t="shared" si="2"/>
        <v>0</v>
      </c>
      <c r="H39" s="48">
        <f>IFERROR([16]Cockpit!$AC$3,0)</f>
        <v>8127</v>
      </c>
      <c r="I39" s="35">
        <f>IFERROR([16]Cockpit!$AC$7,0)</f>
        <v>2031</v>
      </c>
      <c r="J39" s="36">
        <f>IFERROR([16]Cockpit!$AC$26,0)</f>
        <v>0</v>
      </c>
      <c r="K39" s="41">
        <f t="shared" si="3"/>
        <v>2031</v>
      </c>
      <c r="L39" s="73">
        <f t="shared" si="1"/>
        <v>10158</v>
      </c>
      <c r="M39" s="85">
        <f t="shared" si="4"/>
        <v>25110.5</v>
      </c>
    </row>
    <row r="40" spans="1:13" ht="33.6" hidden="1" customHeight="1" thickBot="1" x14ac:dyDescent="0.3">
      <c r="A40" s="168"/>
      <c r="B40" s="168"/>
      <c r="C40" s="20" t="s">
        <v>7</v>
      </c>
      <c r="D40" s="35">
        <f>IFERROR([17]Cockpit!$AC$48,0)</f>
        <v>0</v>
      </c>
      <c r="E40" s="36">
        <f>IFERROR([17]Cockpit!$AC$45,0)</f>
        <v>0</v>
      </c>
      <c r="F40" s="27"/>
      <c r="G40" s="41">
        <f t="shared" si="2"/>
        <v>0</v>
      </c>
      <c r="H40" s="48">
        <f>IFERROR([17]Cockpit!$AC$3,0)</f>
        <v>16275.5</v>
      </c>
      <c r="I40" s="35">
        <f>IFERROR([17]Cockpit!$AC$7,0)</f>
        <v>1645</v>
      </c>
      <c r="J40" s="36">
        <f>IFERROR([17]Cockpit!$AC$26,0)</f>
        <v>0</v>
      </c>
      <c r="K40" s="41">
        <f t="shared" si="3"/>
        <v>1645</v>
      </c>
      <c r="L40" s="73">
        <f t="shared" si="1"/>
        <v>17920.5</v>
      </c>
      <c r="M40" s="85">
        <f t="shared" si="4"/>
        <v>43031</v>
      </c>
    </row>
    <row r="41" spans="1:13" ht="33.6" hidden="1" customHeight="1" thickBot="1" x14ac:dyDescent="0.3">
      <c r="A41" s="168"/>
      <c r="B41" s="169"/>
      <c r="C41" s="20" t="s">
        <v>8</v>
      </c>
      <c r="D41" s="37">
        <f>IFERROR([18]Cockpit!$AC$48,0)</f>
        <v>0</v>
      </c>
      <c r="E41" s="38">
        <f>IFERROR([18]Cockpit!$AC$45,0)</f>
        <v>0</v>
      </c>
      <c r="F41" s="25"/>
      <c r="G41" s="45">
        <f t="shared" si="2"/>
        <v>0</v>
      </c>
      <c r="H41" s="49">
        <f>IFERROR([18]Cockpit!$AC$3,0)</f>
        <v>0</v>
      </c>
      <c r="I41" s="37">
        <f>IFERROR([18]Cockpit!$AC$7,0)</f>
        <v>0</v>
      </c>
      <c r="J41" s="38">
        <f>IFERROR([18]Cockpit!$AC$26,0)</f>
        <v>0</v>
      </c>
      <c r="K41" s="45">
        <f t="shared" si="3"/>
        <v>0</v>
      </c>
      <c r="L41" s="73">
        <f t="shared" si="1"/>
        <v>0</v>
      </c>
      <c r="M41" s="85">
        <f t="shared" si="4"/>
        <v>0</v>
      </c>
    </row>
    <row r="42" spans="1:13" ht="33.6" hidden="1" customHeight="1" thickBot="1" x14ac:dyDescent="0.3">
      <c r="A42" s="168"/>
      <c r="B42" s="167" t="s">
        <v>1</v>
      </c>
      <c r="C42" s="20" t="s">
        <v>9</v>
      </c>
      <c r="D42" s="33">
        <f>IFERROR([19]Cockpit!$AC$48,0)</f>
        <v>0</v>
      </c>
      <c r="E42" s="34">
        <f>IFERROR([19]Cockpit!$AC$45,0)</f>
        <v>0</v>
      </c>
      <c r="F42" s="26"/>
      <c r="G42" s="44">
        <f>SUM(D42:F42)</f>
        <v>0</v>
      </c>
      <c r="H42" s="47">
        <f>IFERROR([19]Cockpit!$AC$3,0)</f>
        <v>0</v>
      </c>
      <c r="I42" s="33">
        <f>IFERROR([19]Cockpit!$AC$7,0)</f>
        <v>0</v>
      </c>
      <c r="J42" s="34">
        <f>IFERROR([19]Cockpit!$AC$26,0)</f>
        <v>0</v>
      </c>
      <c r="K42" s="44">
        <f t="shared" si="3"/>
        <v>0</v>
      </c>
      <c r="L42" s="73">
        <f t="shared" si="1"/>
        <v>0</v>
      </c>
      <c r="M42" s="85">
        <f t="shared" si="4"/>
        <v>0</v>
      </c>
    </row>
    <row r="43" spans="1:13" ht="33.6" hidden="1" customHeight="1" thickBot="1" x14ac:dyDescent="0.3">
      <c r="A43" s="168"/>
      <c r="B43" s="168"/>
      <c r="C43" s="20" t="s">
        <v>10</v>
      </c>
      <c r="D43" s="35">
        <f>IFERROR([20]Cockpit!$AC$48,0)</f>
        <v>0</v>
      </c>
      <c r="E43" s="36">
        <f>IFERROR([20]Cockpit!$AC$45,0)</f>
        <v>0</v>
      </c>
      <c r="F43" s="27"/>
      <c r="G43" s="41">
        <f t="shared" si="2"/>
        <v>0</v>
      </c>
      <c r="H43" s="48">
        <f>IFERROR([20]Cockpit!$AC$3,0)</f>
        <v>0</v>
      </c>
      <c r="I43" s="35">
        <f>IFERROR([20]Cockpit!$AC$7,0)</f>
        <v>0</v>
      </c>
      <c r="J43" s="36">
        <f>IFERROR([20]Cockpit!$AC$26,0)</f>
        <v>0</v>
      </c>
      <c r="K43" s="41">
        <f t="shared" si="3"/>
        <v>0</v>
      </c>
      <c r="L43" s="73">
        <f t="shared" si="1"/>
        <v>0</v>
      </c>
      <c r="M43" s="85">
        <f t="shared" si="4"/>
        <v>0</v>
      </c>
    </row>
    <row r="44" spans="1:13" ht="33.6" hidden="1" customHeight="1" thickBot="1" x14ac:dyDescent="0.3">
      <c r="A44" s="168"/>
      <c r="B44" s="168"/>
      <c r="C44" s="20" t="s">
        <v>11</v>
      </c>
      <c r="D44" s="35">
        <f>IFERROR([21]Cockpit!$AC$48,0)</f>
        <v>0</v>
      </c>
      <c r="E44" s="36">
        <f>IFERROR([21]Cockpit!$AC$45,0)</f>
        <v>0</v>
      </c>
      <c r="F44" s="27"/>
      <c r="G44" s="41">
        <f t="shared" si="2"/>
        <v>0</v>
      </c>
      <c r="H44" s="48">
        <f>IFERROR([21]Cockpit!$AC$3,0)</f>
        <v>0</v>
      </c>
      <c r="I44" s="35">
        <f>IFERROR([21]Cockpit!$AC$7,0)</f>
        <v>0</v>
      </c>
      <c r="J44" s="36">
        <f>IFERROR([21]Cockpit!$AC$26,0)</f>
        <v>0</v>
      </c>
      <c r="K44" s="41">
        <f t="shared" si="3"/>
        <v>0</v>
      </c>
      <c r="L44" s="73">
        <f t="shared" si="1"/>
        <v>0</v>
      </c>
      <c r="M44" s="85">
        <f t="shared" si="4"/>
        <v>0</v>
      </c>
    </row>
    <row r="45" spans="1:13" ht="33.6" hidden="1" customHeight="1" thickBot="1" x14ac:dyDescent="0.3">
      <c r="A45" s="168"/>
      <c r="B45" s="169"/>
      <c r="C45" s="20" t="s">
        <v>70</v>
      </c>
      <c r="D45" s="37">
        <f>IFERROR([22]Cockpit!$AC$48,0)</f>
        <v>0</v>
      </c>
      <c r="E45" s="38">
        <f>IFERROR([22]Cockpit!$AC$45,0)</f>
        <v>0</v>
      </c>
      <c r="F45" s="25"/>
      <c r="G45" s="45">
        <f t="shared" si="2"/>
        <v>0</v>
      </c>
      <c r="H45" s="49">
        <f>IFERROR([22]Cockpit!$AC$3,0)</f>
        <v>0</v>
      </c>
      <c r="I45" s="37">
        <f>IFERROR([22]Cockpit!$AC$7,0)</f>
        <v>0</v>
      </c>
      <c r="J45" s="38">
        <f>IFERROR([22]Cockpit!$AC$26,0)</f>
        <v>0</v>
      </c>
      <c r="K45" s="45">
        <f t="shared" si="3"/>
        <v>0</v>
      </c>
      <c r="L45" s="73">
        <f t="shared" si="1"/>
        <v>0</v>
      </c>
      <c r="M45" s="85">
        <f t="shared" si="4"/>
        <v>0</v>
      </c>
    </row>
    <row r="46" spans="1:13" ht="33.6" hidden="1" customHeight="1" thickBot="1" x14ac:dyDescent="0.3">
      <c r="A46" s="168"/>
      <c r="B46" s="167" t="s">
        <v>104</v>
      </c>
      <c r="C46" s="20" t="s">
        <v>71</v>
      </c>
      <c r="D46" s="33">
        <f>IFERROR([23]Cockpit!$AC$48,0)</f>
        <v>0</v>
      </c>
      <c r="E46" s="34">
        <f>IFERROR([23]Cockpit!$AC$45,0)</f>
        <v>0</v>
      </c>
      <c r="F46" s="26"/>
      <c r="G46" s="44">
        <f>SUM(D46:F46)</f>
        <v>0</v>
      </c>
      <c r="H46" s="47">
        <f>IFERROR([23]Cockpit!$AC$3,0)</f>
        <v>0</v>
      </c>
      <c r="I46" s="33">
        <f>IFERROR([23]Cockpit!$AC$7,0)</f>
        <v>0</v>
      </c>
      <c r="J46" s="34">
        <f>IFERROR([23]Cockpit!$AC$26,0)</f>
        <v>0</v>
      </c>
      <c r="K46" s="44">
        <f t="shared" si="3"/>
        <v>0</v>
      </c>
      <c r="L46" s="73">
        <f t="shared" si="1"/>
        <v>0</v>
      </c>
      <c r="M46" s="85">
        <f t="shared" si="4"/>
        <v>0</v>
      </c>
    </row>
    <row r="47" spans="1:13" ht="33.6" hidden="1" customHeight="1" thickBot="1" x14ac:dyDescent="0.3">
      <c r="A47" s="168"/>
      <c r="B47" s="168"/>
      <c r="C47" s="20" t="s">
        <v>72</v>
      </c>
      <c r="D47" s="35">
        <f>IFERROR([24]Cockpit!$AC$48,0)</f>
        <v>0</v>
      </c>
      <c r="E47" s="36">
        <f>IFERROR([24]Cockpit!$AC$45,0)</f>
        <v>0</v>
      </c>
      <c r="F47" s="27"/>
      <c r="G47" s="41">
        <f t="shared" si="2"/>
        <v>0</v>
      </c>
      <c r="H47" s="48">
        <f>IFERROR([24]Cockpit!$AC$3,0)</f>
        <v>0</v>
      </c>
      <c r="I47" s="35">
        <f>IFERROR([24]Cockpit!$AC$7,0)</f>
        <v>0</v>
      </c>
      <c r="J47" s="36">
        <f>IFERROR([24]Cockpit!$AC$26,0)</f>
        <v>0</v>
      </c>
      <c r="K47" s="41">
        <f t="shared" si="3"/>
        <v>0</v>
      </c>
      <c r="L47" s="73">
        <f t="shared" si="1"/>
        <v>0</v>
      </c>
      <c r="M47" s="85">
        <f t="shared" si="4"/>
        <v>0</v>
      </c>
    </row>
    <row r="48" spans="1:13" ht="33.6" hidden="1" customHeight="1" thickBot="1" x14ac:dyDescent="0.3">
      <c r="A48" s="168"/>
      <c r="B48" s="168"/>
      <c r="C48" s="20" t="s">
        <v>73</v>
      </c>
      <c r="D48" s="35">
        <f>IFERROR([25]Cockpit!$AC$48,0)</f>
        <v>0</v>
      </c>
      <c r="E48" s="36">
        <f>IFERROR([25]Cockpit!$AC$45,0)</f>
        <v>0</v>
      </c>
      <c r="F48" s="27"/>
      <c r="G48" s="41">
        <f t="shared" si="2"/>
        <v>0</v>
      </c>
      <c r="H48" s="48">
        <f>IFERROR([25]Cockpit!$AC$3,0)</f>
        <v>0</v>
      </c>
      <c r="I48" s="35">
        <f>IFERROR([25]Cockpit!$AC$7,0)</f>
        <v>0</v>
      </c>
      <c r="J48" s="36">
        <f>IFERROR([25]Cockpit!$AC$26,0)</f>
        <v>0</v>
      </c>
      <c r="K48" s="41">
        <f t="shared" si="3"/>
        <v>0</v>
      </c>
      <c r="L48" s="73">
        <f t="shared" si="1"/>
        <v>0</v>
      </c>
      <c r="M48" s="85">
        <f t="shared" si="4"/>
        <v>0</v>
      </c>
    </row>
    <row r="49" spans="1:13" ht="33.6" hidden="1" customHeight="1" thickBot="1" x14ac:dyDescent="0.3">
      <c r="A49" s="168"/>
      <c r="B49" s="169"/>
      <c r="C49" s="20" t="s">
        <v>74</v>
      </c>
      <c r="D49" s="37">
        <f>IFERROR([26]Cockpit!$AC$48,0)</f>
        <v>0</v>
      </c>
      <c r="E49" s="38">
        <f>IFERROR([26]Cockpit!$AC$45,0)</f>
        <v>0</v>
      </c>
      <c r="F49" s="25"/>
      <c r="G49" s="45">
        <f t="shared" si="2"/>
        <v>0</v>
      </c>
      <c r="H49" s="49">
        <f>IFERROR([26]Cockpit!$AC$3,0)</f>
        <v>0</v>
      </c>
      <c r="I49" s="37">
        <f>IFERROR([26]Cockpit!$AC$7,0)</f>
        <v>0</v>
      </c>
      <c r="J49" s="38">
        <f>IFERROR([26]Cockpit!$AC$26,0)</f>
        <v>0</v>
      </c>
      <c r="K49" s="45">
        <f t="shared" si="3"/>
        <v>0</v>
      </c>
      <c r="L49" s="73">
        <f t="shared" si="1"/>
        <v>0</v>
      </c>
      <c r="M49" s="85">
        <f t="shared" si="4"/>
        <v>0</v>
      </c>
    </row>
    <row r="50" spans="1:13" ht="33.6" hidden="1" customHeight="1" thickBot="1" x14ac:dyDescent="0.3">
      <c r="A50" s="168"/>
      <c r="B50" s="168" t="s">
        <v>32</v>
      </c>
      <c r="C50" s="20" t="s">
        <v>75</v>
      </c>
      <c r="D50" s="33">
        <f>IFERROR([27]Cockpit!$AC$48,0)</f>
        <v>0</v>
      </c>
      <c r="E50" s="34">
        <f>IFERROR([27]Cockpit!$AC$45,0)</f>
        <v>0</v>
      </c>
      <c r="F50" s="26"/>
      <c r="G50" s="44">
        <f>SUM(D50:F50)</f>
        <v>0</v>
      </c>
      <c r="H50" s="47">
        <f>IFERROR([27]Cockpit!$AC$3,0)</f>
        <v>0</v>
      </c>
      <c r="I50" s="33">
        <f>IFERROR([27]Cockpit!$AC$7,0)</f>
        <v>0</v>
      </c>
      <c r="J50" s="34">
        <f>IFERROR([27]Cockpit!$AC$26,0)</f>
        <v>0</v>
      </c>
      <c r="K50" s="44">
        <f t="shared" si="3"/>
        <v>0</v>
      </c>
      <c r="L50" s="73">
        <f t="shared" si="1"/>
        <v>0</v>
      </c>
      <c r="M50" s="85">
        <f t="shared" si="4"/>
        <v>0</v>
      </c>
    </row>
    <row r="51" spans="1:13" ht="33.6" hidden="1" customHeight="1" thickBot="1" x14ac:dyDescent="0.3">
      <c r="A51" s="168"/>
      <c r="B51" s="168"/>
      <c r="C51" s="20" t="s">
        <v>76</v>
      </c>
      <c r="D51" s="35">
        <f>IFERROR([28]Cockpit!$AC$48,0)</f>
        <v>0</v>
      </c>
      <c r="E51" s="36">
        <f>IFERROR([28]Cockpit!$AC$45,0)</f>
        <v>0</v>
      </c>
      <c r="F51" s="27"/>
      <c r="G51" s="41">
        <f t="shared" si="2"/>
        <v>0</v>
      </c>
      <c r="H51" s="48">
        <f>IFERROR([28]Cockpit!$AC$3,0)</f>
        <v>0</v>
      </c>
      <c r="I51" s="35">
        <f>IFERROR([28]Cockpit!$AC$7,0)</f>
        <v>0</v>
      </c>
      <c r="J51" s="36">
        <f>IFERROR([28]Cockpit!$AC$26,0)</f>
        <v>0</v>
      </c>
      <c r="K51" s="41">
        <f t="shared" si="3"/>
        <v>0</v>
      </c>
      <c r="L51" s="73">
        <f t="shared" si="1"/>
        <v>0</v>
      </c>
      <c r="M51" s="85">
        <f t="shared" si="4"/>
        <v>0</v>
      </c>
    </row>
    <row r="52" spans="1:13" ht="33.6" hidden="1" customHeight="1" thickBot="1" x14ac:dyDescent="0.3">
      <c r="A52" s="168"/>
      <c r="B52" s="168"/>
      <c r="C52" s="20" t="s">
        <v>77</v>
      </c>
      <c r="D52" s="35">
        <f>IFERROR([29]Cockpit!$AC$48,0)</f>
        <v>0</v>
      </c>
      <c r="E52" s="36">
        <f>IFERROR([29]Cockpit!$AC$45,0)</f>
        <v>0</v>
      </c>
      <c r="F52" s="27"/>
      <c r="G52" s="41">
        <f t="shared" si="2"/>
        <v>0</v>
      </c>
      <c r="H52" s="48">
        <f>IFERROR([29]Cockpit!$AC$3,0)</f>
        <v>0</v>
      </c>
      <c r="I52" s="35">
        <f>IFERROR([29]Cockpit!$AC$7,0)</f>
        <v>0</v>
      </c>
      <c r="J52" s="36">
        <f>IFERROR([29]Cockpit!$AC$26,0)</f>
        <v>0</v>
      </c>
      <c r="K52" s="41">
        <f t="shared" si="3"/>
        <v>0</v>
      </c>
      <c r="L52" s="73">
        <f t="shared" si="1"/>
        <v>0</v>
      </c>
      <c r="M52" s="85">
        <f t="shared" si="4"/>
        <v>0</v>
      </c>
    </row>
    <row r="53" spans="1:13" ht="33.6" hidden="1" customHeight="1" thickBot="1" x14ac:dyDescent="0.3">
      <c r="A53" s="168"/>
      <c r="B53" s="168"/>
      <c r="C53" s="20" t="s">
        <v>78</v>
      </c>
      <c r="D53" s="35">
        <f>IFERROR([30]Cockpit!$AC$48,0)</f>
        <v>0</v>
      </c>
      <c r="E53" s="36">
        <f>IFERROR([30]Cockpit!$AC$45,0)</f>
        <v>0</v>
      </c>
      <c r="F53" s="27"/>
      <c r="G53" s="41">
        <f t="shared" si="2"/>
        <v>0</v>
      </c>
      <c r="H53" s="48">
        <f>IFERROR([30]Cockpit!$AC$3,0)</f>
        <v>0</v>
      </c>
      <c r="I53" s="35">
        <f>IFERROR([30]Cockpit!$AC$7,0)</f>
        <v>0</v>
      </c>
      <c r="J53" s="36">
        <f>IFERROR([30]Cockpit!$AC$26,0)</f>
        <v>0</v>
      </c>
      <c r="K53" s="41">
        <f t="shared" si="3"/>
        <v>0</v>
      </c>
      <c r="L53" s="73">
        <f t="shared" si="1"/>
        <v>0</v>
      </c>
      <c r="M53" s="85">
        <f t="shared" si="4"/>
        <v>0</v>
      </c>
    </row>
    <row r="54" spans="1:13" ht="33.6" hidden="1" customHeight="1" thickBot="1" x14ac:dyDescent="0.3">
      <c r="A54" s="168"/>
      <c r="B54" s="169"/>
      <c r="C54" s="20" t="s">
        <v>79</v>
      </c>
      <c r="D54" s="39">
        <f>IFERROR([31]Cockpit!$AC$48,0)</f>
        <v>0</v>
      </c>
      <c r="E54" s="40">
        <f>IFERROR([31]Cockpit!$AC$45,0)</f>
        <v>0</v>
      </c>
      <c r="F54" s="29"/>
      <c r="G54" s="46">
        <f t="shared" si="2"/>
        <v>0</v>
      </c>
      <c r="H54" s="49">
        <f>IFERROR([31]Cockpit!$AC$3,0)</f>
        <v>0</v>
      </c>
      <c r="I54" s="37">
        <f>IFERROR([31]Cockpit!$AC$7,0)</f>
        <v>0</v>
      </c>
      <c r="J54" s="38">
        <f>IFERROR([31]Cockpit!$AC$26,0)</f>
        <v>0</v>
      </c>
      <c r="K54" s="46">
        <f t="shared" si="3"/>
        <v>0</v>
      </c>
      <c r="L54" s="73">
        <f t="shared" si="1"/>
        <v>0</v>
      </c>
      <c r="M54" s="85">
        <f t="shared" si="4"/>
        <v>0</v>
      </c>
    </row>
    <row r="55" spans="1:13" ht="33.6" hidden="1" customHeight="1" thickBot="1" x14ac:dyDescent="0.3">
      <c r="A55" s="168"/>
      <c r="B55" s="167" t="s">
        <v>3</v>
      </c>
      <c r="C55" s="20" t="s">
        <v>80</v>
      </c>
      <c r="D55" s="33">
        <f>IFERROR([32]Cockpit!$AC$48,0)</f>
        <v>0</v>
      </c>
      <c r="E55" s="34">
        <f>IFERROR([32]Cockpit!$AC$45,0)</f>
        <v>0</v>
      </c>
      <c r="F55" s="26"/>
      <c r="G55" s="44">
        <f>SUM(D55:F55)</f>
        <v>0</v>
      </c>
      <c r="H55" s="47">
        <f>IFERROR([32]Cockpit!$AC$3,0)</f>
        <v>0</v>
      </c>
      <c r="I55" s="33">
        <f>IFERROR([32]Cockpit!$AC$7,0)</f>
        <v>0</v>
      </c>
      <c r="J55" s="34">
        <f>IFERROR([32]Cockpit!$AC$26,0)</f>
        <v>0</v>
      </c>
      <c r="K55" s="44">
        <f t="shared" si="3"/>
        <v>0</v>
      </c>
      <c r="L55" s="73">
        <f t="shared" si="1"/>
        <v>0</v>
      </c>
      <c r="M55" s="85">
        <f t="shared" si="4"/>
        <v>0</v>
      </c>
    </row>
    <row r="56" spans="1:13" ht="33.6" hidden="1" customHeight="1" thickBot="1" x14ac:dyDescent="0.3">
      <c r="A56" s="168"/>
      <c r="B56" s="168"/>
      <c r="C56" s="20" t="s">
        <v>81</v>
      </c>
      <c r="D56" s="35">
        <f>IFERROR([33]Cockpit!$AC$48,0)</f>
        <v>0</v>
      </c>
      <c r="E56" s="36">
        <f>IFERROR([33]Cockpit!$AC$45,0)</f>
        <v>0</v>
      </c>
      <c r="F56" s="27"/>
      <c r="G56" s="41">
        <f>SUM(D56:F56)</f>
        <v>0</v>
      </c>
      <c r="H56" s="48">
        <f>IFERROR([33]Cockpit!$AC$3,0)</f>
        <v>0</v>
      </c>
      <c r="I56" s="35">
        <f>IFERROR([33]Cockpit!$AC$7,0)</f>
        <v>0</v>
      </c>
      <c r="J56" s="36">
        <f>IFERROR([33]Cockpit!$AC$26,0)</f>
        <v>0</v>
      </c>
      <c r="K56" s="41">
        <f t="shared" si="3"/>
        <v>0</v>
      </c>
      <c r="L56" s="73">
        <f t="shared" si="1"/>
        <v>0</v>
      </c>
      <c r="M56" s="85">
        <f t="shared" si="4"/>
        <v>0</v>
      </c>
    </row>
    <row r="57" spans="1:13" ht="33.6" hidden="1" customHeight="1" thickBot="1" x14ac:dyDescent="0.3">
      <c r="A57" s="168"/>
      <c r="B57" s="168"/>
      <c r="C57" s="20" t="s">
        <v>82</v>
      </c>
      <c r="D57" s="35">
        <f>IFERROR([34]Cockpit!$AC$48,0)</f>
        <v>0</v>
      </c>
      <c r="E57" s="36">
        <f>IFERROR([34]Cockpit!$AC$45,0)</f>
        <v>0</v>
      </c>
      <c r="F57" s="27"/>
      <c r="G57" s="41">
        <f t="shared" si="2"/>
        <v>0</v>
      </c>
      <c r="H57" s="48">
        <f>IFERROR([34]Cockpit!$AC$3,0)</f>
        <v>0</v>
      </c>
      <c r="I57" s="35">
        <f>IFERROR([34]Cockpit!$AC$7,0)</f>
        <v>0</v>
      </c>
      <c r="J57" s="36">
        <f>IFERROR([34]Cockpit!$AC$26,0)</f>
        <v>0</v>
      </c>
      <c r="K57" s="41">
        <f t="shared" si="3"/>
        <v>0</v>
      </c>
      <c r="L57" s="73">
        <f t="shared" si="1"/>
        <v>0</v>
      </c>
      <c r="M57" s="85">
        <f t="shared" si="4"/>
        <v>0</v>
      </c>
    </row>
    <row r="58" spans="1:13" ht="33.6" hidden="1" customHeight="1" thickBot="1" x14ac:dyDescent="0.3">
      <c r="A58" s="168"/>
      <c r="B58" s="169"/>
      <c r="C58" s="20" t="s">
        <v>83</v>
      </c>
      <c r="D58" s="37">
        <f>IFERROR([35]Cockpit!$AC$48,0)</f>
        <v>0</v>
      </c>
      <c r="E58" s="38">
        <f>IFERROR([35]Cockpit!$AC$45,0)</f>
        <v>0</v>
      </c>
      <c r="F58" s="25"/>
      <c r="G58" s="45">
        <f t="shared" si="2"/>
        <v>0</v>
      </c>
      <c r="H58" s="49">
        <f>IFERROR([35]Cockpit!$AC$3,0)</f>
        <v>0</v>
      </c>
      <c r="I58" s="37">
        <f>IFERROR([35]Cockpit!$AC$7,0)</f>
        <v>0</v>
      </c>
      <c r="J58" s="38">
        <f>IFERROR([35]Cockpit!$AC$26,0)</f>
        <v>0</v>
      </c>
      <c r="K58" s="45">
        <f t="shared" si="3"/>
        <v>0</v>
      </c>
      <c r="L58" s="73">
        <f t="shared" si="1"/>
        <v>0</v>
      </c>
      <c r="M58" s="85">
        <f t="shared" si="4"/>
        <v>0</v>
      </c>
    </row>
    <row r="59" spans="1:13" ht="33.6" hidden="1" customHeight="1" thickBot="1" x14ac:dyDescent="0.3">
      <c r="A59" s="168"/>
      <c r="B59" s="167" t="s">
        <v>25</v>
      </c>
      <c r="C59" s="20" t="s">
        <v>84</v>
      </c>
      <c r="D59" s="33">
        <f>IFERROR([36]Cockpit!$AC$48,0)</f>
        <v>0</v>
      </c>
      <c r="E59" s="34">
        <f>IFERROR([36]Cockpit!$AC$45,0)</f>
        <v>0</v>
      </c>
      <c r="F59" s="26"/>
      <c r="G59" s="44">
        <f>SUM(D59:F59)</f>
        <v>0</v>
      </c>
      <c r="H59" s="47">
        <f>IFERROR([36]Cockpit!$AC$3,0)</f>
        <v>0</v>
      </c>
      <c r="I59" s="33">
        <f>IFERROR([36]Cockpit!$AC$7,0)</f>
        <v>0</v>
      </c>
      <c r="J59" s="34">
        <f>IFERROR([36]Cockpit!$AC$26,0)</f>
        <v>0</v>
      </c>
      <c r="K59" s="44">
        <f t="shared" si="3"/>
        <v>0</v>
      </c>
      <c r="L59" s="73">
        <f t="shared" si="1"/>
        <v>0</v>
      </c>
      <c r="M59" s="85">
        <f t="shared" si="4"/>
        <v>0</v>
      </c>
    </row>
    <row r="60" spans="1:13" ht="33.6" hidden="1" customHeight="1" thickBot="1" x14ac:dyDescent="0.3">
      <c r="A60" s="168"/>
      <c r="B60" s="168"/>
      <c r="C60" s="20" t="s">
        <v>85</v>
      </c>
      <c r="D60" s="35">
        <f>IFERROR([37]Cockpit!$AC$48,0)</f>
        <v>0</v>
      </c>
      <c r="E60" s="36">
        <f>IFERROR([37]Cockpit!$AC$45,0)</f>
        <v>0</v>
      </c>
      <c r="F60" s="27"/>
      <c r="G60" s="41">
        <f t="shared" si="2"/>
        <v>0</v>
      </c>
      <c r="H60" s="48">
        <f>IFERROR([37]Cockpit!$AC$3,0)</f>
        <v>0</v>
      </c>
      <c r="I60" s="35">
        <f>IFERROR([37]Cockpit!$AC$7,0)</f>
        <v>0</v>
      </c>
      <c r="J60" s="36">
        <f>IFERROR([37]Cockpit!$AC$26,0)</f>
        <v>0</v>
      </c>
      <c r="K60" s="41">
        <f t="shared" si="3"/>
        <v>0</v>
      </c>
      <c r="L60" s="73">
        <f t="shared" si="1"/>
        <v>0</v>
      </c>
      <c r="M60" s="85">
        <f t="shared" si="4"/>
        <v>0</v>
      </c>
    </row>
    <row r="61" spans="1:13" ht="33.6" hidden="1" customHeight="1" thickBot="1" x14ac:dyDescent="0.3">
      <c r="A61" s="168"/>
      <c r="B61" s="168"/>
      <c r="C61" s="20" t="s">
        <v>86</v>
      </c>
      <c r="D61" s="35">
        <f>IFERROR([38]Cockpit!$AC$48,0)</f>
        <v>0</v>
      </c>
      <c r="E61" s="36">
        <f>IFERROR([38]Cockpit!$AC$45,0)</f>
        <v>0</v>
      </c>
      <c r="F61" s="27"/>
      <c r="G61" s="41">
        <f t="shared" si="2"/>
        <v>0</v>
      </c>
      <c r="H61" s="48">
        <f>IFERROR([38]Cockpit!$AC$3,0)</f>
        <v>0</v>
      </c>
      <c r="I61" s="35">
        <f>IFERROR([38]Cockpit!$AC$7,0)</f>
        <v>0</v>
      </c>
      <c r="J61" s="36">
        <f>IFERROR([38]Cockpit!$AC$26,0)</f>
        <v>0</v>
      </c>
      <c r="K61" s="41">
        <f t="shared" si="3"/>
        <v>0</v>
      </c>
      <c r="L61" s="73">
        <f t="shared" si="1"/>
        <v>0</v>
      </c>
      <c r="M61" s="85">
        <f t="shared" si="4"/>
        <v>0</v>
      </c>
    </row>
    <row r="62" spans="1:13" ht="33.6" hidden="1" customHeight="1" thickBot="1" x14ac:dyDescent="0.3">
      <c r="A62" s="168"/>
      <c r="B62" s="169"/>
      <c r="C62" s="20" t="s">
        <v>87</v>
      </c>
      <c r="D62" s="37">
        <f>IFERROR([39]Cockpit!$AC$48,0)</f>
        <v>0</v>
      </c>
      <c r="E62" s="38">
        <f>IFERROR([39]Cockpit!$AC$45,0)</f>
        <v>0</v>
      </c>
      <c r="F62" s="25"/>
      <c r="G62" s="45">
        <f t="shared" si="2"/>
        <v>0</v>
      </c>
      <c r="H62" s="49">
        <f>IFERROR([39]Cockpit!$AC$3,0)</f>
        <v>0</v>
      </c>
      <c r="I62" s="37">
        <f>IFERROR([39]Cockpit!$AC$7,0)</f>
        <v>0</v>
      </c>
      <c r="J62" s="38">
        <f>IFERROR([39]Cockpit!$AC$26,0)</f>
        <v>0</v>
      </c>
      <c r="K62" s="45">
        <f t="shared" si="3"/>
        <v>0</v>
      </c>
      <c r="L62" s="73">
        <f t="shared" si="1"/>
        <v>0</v>
      </c>
      <c r="M62" s="85">
        <f t="shared" si="4"/>
        <v>0</v>
      </c>
    </row>
    <row r="63" spans="1:13" ht="33.6" hidden="1" customHeight="1" thickBot="1" x14ac:dyDescent="0.3">
      <c r="A63" s="168"/>
      <c r="B63" s="168" t="s">
        <v>33</v>
      </c>
      <c r="C63" s="20" t="s">
        <v>88</v>
      </c>
      <c r="D63" s="33">
        <f>IFERROR([40]Cockpit!$AC$48,0)</f>
        <v>0</v>
      </c>
      <c r="E63" s="34">
        <f>IFERROR([41]Cockpit!$AC$45,0)</f>
        <v>0</v>
      </c>
      <c r="F63" s="26"/>
      <c r="G63" s="44">
        <f>SUM(D63:F63)</f>
        <v>0</v>
      </c>
      <c r="H63" s="47">
        <f>IFERROR([40]Cockpit!$AC$3,0)</f>
        <v>0</v>
      </c>
      <c r="I63" s="33">
        <f>IFERROR([40]Cockpit!$AC$7,0)</f>
        <v>0</v>
      </c>
      <c r="J63" s="34">
        <f>IFERROR([40]Cockpit!$AC$26,0)</f>
        <v>0</v>
      </c>
      <c r="K63" s="44">
        <f t="shared" si="3"/>
        <v>0</v>
      </c>
      <c r="L63" s="73">
        <f t="shared" si="1"/>
        <v>0</v>
      </c>
      <c r="M63" s="85">
        <f t="shared" si="4"/>
        <v>0</v>
      </c>
    </row>
    <row r="64" spans="1:13" ht="33.6" hidden="1" customHeight="1" thickBot="1" x14ac:dyDescent="0.3">
      <c r="A64" s="168"/>
      <c r="B64" s="168"/>
      <c r="C64" s="20" t="s">
        <v>89</v>
      </c>
      <c r="D64" s="35">
        <f>IFERROR([41]Cockpit!$AC$48,0)</f>
        <v>0</v>
      </c>
      <c r="E64" s="36">
        <f>IFERROR([42]Cockpit!$AC$45,0)</f>
        <v>0</v>
      </c>
      <c r="F64" s="27"/>
      <c r="G64" s="41">
        <f t="shared" si="2"/>
        <v>0</v>
      </c>
      <c r="H64" s="48">
        <f>IFERROR([41]Cockpit!$AC$3,0)</f>
        <v>0</v>
      </c>
      <c r="I64" s="35">
        <f>IFERROR([41]Cockpit!$AC$7,0)</f>
        <v>0</v>
      </c>
      <c r="J64" s="36">
        <f>IFERROR([41]Cockpit!$AC$26,0)</f>
        <v>0</v>
      </c>
      <c r="K64" s="41">
        <f t="shared" si="3"/>
        <v>0</v>
      </c>
      <c r="L64" s="73">
        <f t="shared" si="1"/>
        <v>0</v>
      </c>
      <c r="M64" s="85">
        <f t="shared" si="4"/>
        <v>0</v>
      </c>
    </row>
    <row r="65" spans="1:13" ht="33.6" hidden="1" customHeight="1" thickBot="1" x14ac:dyDescent="0.3">
      <c r="A65" s="168"/>
      <c r="B65" s="168"/>
      <c r="C65" s="20" t="s">
        <v>90</v>
      </c>
      <c r="D65" s="35">
        <f>IFERROR([42]Cockpit!$AC$48,0)</f>
        <v>0</v>
      </c>
      <c r="E65" s="36">
        <f>IFERROR([43]Cockpit!$AC$45,0)</f>
        <v>0</v>
      </c>
      <c r="F65" s="27"/>
      <c r="G65" s="41">
        <f t="shared" si="2"/>
        <v>0</v>
      </c>
      <c r="H65" s="48">
        <f>IFERROR([42]Cockpit!$AC$3,0)</f>
        <v>0</v>
      </c>
      <c r="I65" s="35">
        <f>IFERROR([42]Cockpit!$AC$7,0)</f>
        <v>0</v>
      </c>
      <c r="J65" s="36">
        <f>IFERROR([42]Cockpit!$AC$26,0)</f>
        <v>0</v>
      </c>
      <c r="K65" s="41">
        <f t="shared" si="3"/>
        <v>0</v>
      </c>
      <c r="L65" s="73">
        <f t="shared" si="1"/>
        <v>0</v>
      </c>
      <c r="M65" s="85">
        <f t="shared" si="4"/>
        <v>0</v>
      </c>
    </row>
    <row r="66" spans="1:13" ht="33.6" hidden="1" customHeight="1" thickBot="1" x14ac:dyDescent="0.3">
      <c r="A66" s="168"/>
      <c r="B66" s="168"/>
      <c r="C66" s="20" t="s">
        <v>91</v>
      </c>
      <c r="D66" s="35">
        <f>IFERROR([43]Cockpit!$AC$48,0)</f>
        <v>0</v>
      </c>
      <c r="E66" s="36">
        <f>IFERROR([44]Cockpit!$AC$45,0)</f>
        <v>0</v>
      </c>
      <c r="F66" s="27"/>
      <c r="G66" s="41">
        <f t="shared" si="2"/>
        <v>0</v>
      </c>
      <c r="H66" s="48">
        <f>IFERROR([43]Cockpit!$AC$3,0)</f>
        <v>0</v>
      </c>
      <c r="I66" s="35">
        <f>IFERROR([43]Cockpit!$AC$7,0)</f>
        <v>0</v>
      </c>
      <c r="J66" s="36">
        <f>IFERROR([43]Cockpit!$AC$26,0)</f>
        <v>0</v>
      </c>
      <c r="K66" s="41">
        <f t="shared" si="3"/>
        <v>0</v>
      </c>
      <c r="L66" s="73">
        <f t="shared" si="1"/>
        <v>0</v>
      </c>
      <c r="M66" s="85">
        <f t="shared" si="4"/>
        <v>0</v>
      </c>
    </row>
    <row r="67" spans="1:13" ht="33.6" hidden="1" customHeight="1" thickBot="1" x14ac:dyDescent="0.3">
      <c r="A67" s="168"/>
      <c r="B67" s="169"/>
      <c r="C67" s="20" t="s">
        <v>43</v>
      </c>
      <c r="D67" s="37">
        <f>IFERROR([44]Cockpit!$AC$48,0)</f>
        <v>0</v>
      </c>
      <c r="E67" s="38">
        <f>IFERROR([45]Cockpit!$AC$45,0)</f>
        <v>0</v>
      </c>
      <c r="F67" s="25"/>
      <c r="G67" s="45">
        <f t="shared" si="2"/>
        <v>0</v>
      </c>
      <c r="H67" s="49">
        <f>IFERROR([44]Cockpit!$AC$3,0)</f>
        <v>0</v>
      </c>
      <c r="I67" s="37">
        <f>IFERROR([44]Cockpit!$AC$7,0)</f>
        <v>0</v>
      </c>
      <c r="J67" s="38">
        <f>IFERROR([44]Cockpit!$AC$26,0)</f>
        <v>0</v>
      </c>
      <c r="K67" s="45">
        <f t="shared" si="3"/>
        <v>0</v>
      </c>
      <c r="L67" s="73">
        <f t="shared" si="1"/>
        <v>0</v>
      </c>
      <c r="M67" s="85">
        <f t="shared" si="4"/>
        <v>0</v>
      </c>
    </row>
    <row r="68" spans="1:13" ht="33.6" hidden="1" customHeight="1" thickBot="1" x14ac:dyDescent="0.3">
      <c r="A68" s="168"/>
      <c r="B68" s="168" t="s">
        <v>54</v>
      </c>
      <c r="C68" s="20" t="s">
        <v>44</v>
      </c>
      <c r="D68" s="33">
        <f>IFERROR([45]Cockpit!$AC$48,0)</f>
        <v>0</v>
      </c>
      <c r="E68" s="34">
        <f>IFERROR([46]Cockpit!$AC$45,0)</f>
        <v>0</v>
      </c>
      <c r="F68" s="26"/>
      <c r="G68" s="44">
        <f>SUM(D68:F68)</f>
        <v>0</v>
      </c>
      <c r="H68" s="47">
        <f>IFERROR([45]Cockpit!$AC$3,0)</f>
        <v>0</v>
      </c>
      <c r="I68" s="33">
        <f>IFERROR([45]Cockpit!$AC$7,0)</f>
        <v>0</v>
      </c>
      <c r="J68" s="34">
        <f>IFERROR([45]Cockpit!$AC$26,0)</f>
        <v>0</v>
      </c>
      <c r="K68" s="44">
        <f t="shared" si="3"/>
        <v>0</v>
      </c>
      <c r="L68" s="73">
        <f t="shared" si="1"/>
        <v>0</v>
      </c>
      <c r="M68" s="85">
        <f t="shared" si="4"/>
        <v>0</v>
      </c>
    </row>
    <row r="69" spans="1:13" ht="33.6" hidden="1" customHeight="1" thickBot="1" x14ac:dyDescent="0.3">
      <c r="A69" s="168"/>
      <c r="B69" s="168"/>
      <c r="C69" s="20" t="s">
        <v>45</v>
      </c>
      <c r="D69" s="35">
        <f>IFERROR([46]Cockpit!$AC$48,0)</f>
        <v>0</v>
      </c>
      <c r="E69" s="36">
        <f>IFERROR([46]Cockpit!$AC$45,0)</f>
        <v>0</v>
      </c>
      <c r="F69" s="27"/>
      <c r="G69" s="41">
        <f t="shared" si="2"/>
        <v>0</v>
      </c>
      <c r="H69" s="48">
        <f>IFERROR([46]Cockpit!$AC$3,0)</f>
        <v>0</v>
      </c>
      <c r="I69" s="35">
        <f>IFERROR([46]Cockpit!$AC$7,0)</f>
        <v>0</v>
      </c>
      <c r="J69" s="36">
        <f>IFERROR([46]Cockpit!$AC$26,0)</f>
        <v>0</v>
      </c>
      <c r="K69" s="41">
        <f t="shared" si="3"/>
        <v>0</v>
      </c>
      <c r="L69" s="73">
        <f t="shared" si="1"/>
        <v>0</v>
      </c>
      <c r="M69" s="85">
        <f t="shared" si="4"/>
        <v>0</v>
      </c>
    </row>
    <row r="70" spans="1:13" ht="33.6" hidden="1" customHeight="1" thickBot="1" x14ac:dyDescent="0.3">
      <c r="A70" s="168"/>
      <c r="B70" s="168"/>
      <c r="C70" s="20" t="s">
        <v>92</v>
      </c>
      <c r="D70" s="37">
        <f>IFERROR([47]Cockpit!$AC$48,0)</f>
        <v>0</v>
      </c>
      <c r="E70" s="38">
        <f>IFERROR([47]Cockpit!$AC$45,0)</f>
        <v>0</v>
      </c>
      <c r="F70" s="25"/>
      <c r="G70" s="45">
        <f t="shared" si="2"/>
        <v>0</v>
      </c>
      <c r="H70" s="49">
        <f>IFERROR([47]Cockpit!$AC$3,0)</f>
        <v>0</v>
      </c>
      <c r="I70" s="37">
        <f>IFERROR([47]Cockpit!$AC$7,0)</f>
        <v>0</v>
      </c>
      <c r="J70" s="38">
        <f>IFERROR([47]Cockpit!$AC$26,0)</f>
        <v>0</v>
      </c>
      <c r="K70" s="45">
        <f>SUM(I70:J70)</f>
        <v>0</v>
      </c>
      <c r="L70" s="73">
        <f t="shared" si="1"/>
        <v>0</v>
      </c>
      <c r="M70" s="85">
        <f t="shared" si="4"/>
        <v>0</v>
      </c>
    </row>
    <row r="71" spans="1:13" ht="33.6" hidden="1" customHeight="1" thickBot="1" x14ac:dyDescent="0.3">
      <c r="A71" s="169"/>
      <c r="B71" s="168"/>
      <c r="C71" s="178" t="s">
        <v>102</v>
      </c>
      <c r="D71" s="179"/>
      <c r="E71" s="179"/>
      <c r="F71" s="179"/>
      <c r="G71" s="179"/>
      <c r="H71" s="179"/>
      <c r="I71" s="179"/>
      <c r="J71" s="179"/>
      <c r="K71" s="179"/>
      <c r="L71" s="179"/>
      <c r="M71" s="180"/>
    </row>
    <row r="72" spans="1:13" ht="33.6" hidden="1" customHeight="1" x14ac:dyDescent="0.25">
      <c r="A72" s="167">
        <v>2024</v>
      </c>
      <c r="B72" s="167" t="s">
        <v>34</v>
      </c>
      <c r="C72" s="178"/>
      <c r="D72" s="179"/>
      <c r="E72" s="179"/>
      <c r="F72" s="179"/>
      <c r="G72" s="179"/>
      <c r="H72" s="179"/>
      <c r="I72" s="179"/>
      <c r="J72" s="179"/>
      <c r="K72" s="179"/>
      <c r="L72" s="179"/>
      <c r="M72" s="180"/>
    </row>
    <row r="73" spans="1:13" ht="33.6" hidden="1" customHeight="1" thickBot="1" x14ac:dyDescent="0.3">
      <c r="A73" s="168"/>
      <c r="B73" s="168"/>
      <c r="C73" s="178"/>
      <c r="D73" s="179"/>
      <c r="E73" s="179"/>
      <c r="F73" s="179"/>
      <c r="G73" s="179"/>
      <c r="H73" s="179"/>
      <c r="I73" s="179"/>
      <c r="J73" s="179"/>
      <c r="K73" s="179"/>
      <c r="L73" s="179"/>
      <c r="M73" s="180"/>
    </row>
    <row r="74" spans="1:13" ht="33.6" hidden="1" customHeight="1" thickBot="1" x14ac:dyDescent="0.3">
      <c r="A74" s="168"/>
      <c r="B74" s="168"/>
      <c r="C74" s="20" t="s">
        <v>93</v>
      </c>
      <c r="D74" s="35">
        <f>IFERROR([48]Cockpit!$AC$48,0)</f>
        <v>0</v>
      </c>
      <c r="E74" s="36">
        <f>IFERROR([48]Cockpit!$AC$45,0)</f>
        <v>0</v>
      </c>
      <c r="F74" s="54"/>
      <c r="G74" s="41">
        <f t="shared" ref="G74:G86" si="5">SUM(D74:F74)</f>
        <v>0</v>
      </c>
      <c r="H74" s="51">
        <f>IFERROR([48]Cockpit!$AC$3,0)</f>
        <v>0</v>
      </c>
      <c r="I74" s="35">
        <f>IFERROR([48]Cockpit!$AC$7,0)</f>
        <v>0</v>
      </c>
      <c r="J74" s="56">
        <f>IFERROR([48]Cockpit!$AC$26,0)</f>
        <v>0</v>
      </c>
      <c r="K74" s="41">
        <f>SUM(I74:J74)</f>
        <v>0</v>
      </c>
      <c r="L74" s="73">
        <f t="shared" si="1"/>
        <v>0</v>
      </c>
      <c r="M74" s="85">
        <f>IF(L74=0,0,L74+M70)</f>
        <v>0</v>
      </c>
    </row>
    <row r="75" spans="1:13" ht="33.6" hidden="1" customHeight="1" thickBot="1" x14ac:dyDescent="0.3">
      <c r="A75" s="168"/>
      <c r="B75" s="168"/>
      <c r="C75" s="20" t="s">
        <v>94</v>
      </c>
      <c r="D75" s="35">
        <f>IFERROR([49]Cockpit!$AC$48,0)</f>
        <v>0</v>
      </c>
      <c r="E75" s="36">
        <f>IFERROR([49]Cockpit!$AC$45,0)</f>
        <v>0</v>
      </c>
      <c r="F75" s="54"/>
      <c r="G75" s="41">
        <f t="shared" si="5"/>
        <v>0</v>
      </c>
      <c r="H75" s="51">
        <f>IFERROR([49]Cockpit!$AC$3,0)</f>
        <v>0</v>
      </c>
      <c r="I75" s="35">
        <f>IFERROR([49]Cockpit!$AC$7,0)</f>
        <v>0</v>
      </c>
      <c r="J75" s="56">
        <f>IFERROR([49]Cockpit!$AC$26,0)</f>
        <v>0</v>
      </c>
      <c r="K75" s="41">
        <f t="shared" ref="K75:K88" si="6">SUM(I75:J75)</f>
        <v>0</v>
      </c>
      <c r="L75" s="73">
        <f t="shared" si="1"/>
        <v>0</v>
      </c>
      <c r="M75" s="85">
        <f t="shared" si="4"/>
        <v>0</v>
      </c>
    </row>
    <row r="76" spans="1:13" ht="33.6" hidden="1" customHeight="1" thickBot="1" x14ac:dyDescent="0.3">
      <c r="A76" s="168"/>
      <c r="B76" s="169"/>
      <c r="C76" s="20" t="s">
        <v>95</v>
      </c>
      <c r="D76" s="37">
        <f>IFERROR([50]Cockpit!$AC$48,0)</f>
        <v>0</v>
      </c>
      <c r="E76" s="38">
        <f>IFERROR([50]Cockpit!$AC$45,0)</f>
        <v>0</v>
      </c>
      <c r="F76" s="55"/>
      <c r="G76" s="45">
        <f t="shared" si="5"/>
        <v>0</v>
      </c>
      <c r="H76" s="52">
        <f>IFERROR([50]Cockpit!$AC$3,0)</f>
        <v>0</v>
      </c>
      <c r="I76" s="37">
        <f>IFERROR([50]Cockpit!$AC$7,0)</f>
        <v>0</v>
      </c>
      <c r="J76" s="57">
        <f>IFERROR([50]Cockpit!$AC$26,0)</f>
        <v>0</v>
      </c>
      <c r="K76" s="45">
        <f t="shared" si="6"/>
        <v>0</v>
      </c>
      <c r="L76" s="73">
        <f t="shared" si="1"/>
        <v>0</v>
      </c>
      <c r="M76" s="85">
        <f t="shared" si="4"/>
        <v>0</v>
      </c>
    </row>
    <row r="77" spans="1:13" ht="33.6" hidden="1" customHeight="1" thickBot="1" x14ac:dyDescent="0.3">
      <c r="A77" s="168"/>
      <c r="B77" s="168" t="s">
        <v>35</v>
      </c>
      <c r="C77" s="20" t="s">
        <v>96</v>
      </c>
      <c r="D77" s="33">
        <f>IFERROR([51]Cockpit!$AC$48,0)</f>
        <v>0</v>
      </c>
      <c r="E77" s="34">
        <f>IFERROR([51]Cockpit!$AC$45,0)</f>
        <v>0</v>
      </c>
      <c r="F77" s="53"/>
      <c r="G77" s="44">
        <f t="shared" si="5"/>
        <v>0</v>
      </c>
      <c r="H77" s="50">
        <f>IFERROR([51]Cockpit!$AC$3,0)</f>
        <v>0</v>
      </c>
      <c r="I77" s="33">
        <f>IFERROR([51]Cockpit!$AC$7,0)</f>
        <v>0</v>
      </c>
      <c r="J77" s="34">
        <f>IFERROR([51]Cockpit!$AC$26,0)</f>
        <v>0</v>
      </c>
      <c r="K77" s="44">
        <f t="shared" si="6"/>
        <v>0</v>
      </c>
      <c r="L77" s="73">
        <f t="shared" si="1"/>
        <v>0</v>
      </c>
      <c r="M77" s="85">
        <f t="shared" si="4"/>
        <v>0</v>
      </c>
    </row>
    <row r="78" spans="1:13" ht="33.6" hidden="1" customHeight="1" thickBot="1" x14ac:dyDescent="0.3">
      <c r="A78" s="168"/>
      <c r="B78" s="168"/>
      <c r="C78" s="20" t="s">
        <v>97</v>
      </c>
      <c r="D78" s="35">
        <f>IFERROR([52]Cockpit!$AC$48,0)</f>
        <v>0</v>
      </c>
      <c r="E78" s="36">
        <f>IFERROR([52]Cockpit!$AC$45,0)</f>
        <v>0</v>
      </c>
      <c r="F78" s="54"/>
      <c r="G78" s="41">
        <f t="shared" si="5"/>
        <v>0</v>
      </c>
      <c r="H78" s="51">
        <f>IFERROR([52]Cockpit!$AC$3,0)</f>
        <v>0</v>
      </c>
      <c r="I78" s="35">
        <f>IFERROR([52]Cockpit!$AC$7,0)</f>
        <v>0</v>
      </c>
      <c r="J78" s="36">
        <f>IFERROR([52]Cockpit!$AC$26,0)</f>
        <v>0</v>
      </c>
      <c r="K78" s="41">
        <f t="shared" si="6"/>
        <v>0</v>
      </c>
      <c r="L78" s="73">
        <f t="shared" si="1"/>
        <v>0</v>
      </c>
      <c r="M78" s="85">
        <f t="shared" si="4"/>
        <v>0</v>
      </c>
    </row>
    <row r="79" spans="1:13" ht="33.6" hidden="1" customHeight="1" thickBot="1" x14ac:dyDescent="0.3">
      <c r="A79" s="168"/>
      <c r="B79" s="168"/>
      <c r="C79" s="20" t="s">
        <v>98</v>
      </c>
      <c r="D79" s="35">
        <f>IFERROR([53]Cockpit!$AC$48,0)</f>
        <v>0</v>
      </c>
      <c r="E79" s="36">
        <f>IFERROR([53]Cockpit!$AC$45,0)</f>
        <v>0</v>
      </c>
      <c r="F79" s="54"/>
      <c r="G79" s="41">
        <f t="shared" si="5"/>
        <v>0</v>
      </c>
      <c r="H79" s="51">
        <f>IFERROR([53]Cockpit!$AC$3,0)</f>
        <v>0</v>
      </c>
      <c r="I79" s="35">
        <f>IFERROR([53]Cockpit!$AC$7,0)</f>
        <v>0</v>
      </c>
      <c r="J79" s="36">
        <f>IFERROR([53]Cockpit!$AC$26,0)</f>
        <v>0</v>
      </c>
      <c r="K79" s="41">
        <f t="shared" si="6"/>
        <v>0</v>
      </c>
      <c r="L79" s="73">
        <f t="shared" si="1"/>
        <v>0</v>
      </c>
      <c r="M79" s="85">
        <f t="shared" si="4"/>
        <v>0</v>
      </c>
    </row>
    <row r="80" spans="1:13" ht="33.6" hidden="1" customHeight="1" thickBot="1" x14ac:dyDescent="0.3">
      <c r="A80" s="168"/>
      <c r="B80" s="168"/>
      <c r="C80" s="20" t="s">
        <v>99</v>
      </c>
      <c r="D80" s="37">
        <f>IFERROR([54]Cockpit!$AC$48,0)</f>
        <v>0</v>
      </c>
      <c r="E80" s="38">
        <f>IFERROR([54]Cockpit!$AC$45,0)</f>
        <v>0</v>
      </c>
      <c r="F80" s="55"/>
      <c r="G80" s="45">
        <f t="shared" si="5"/>
        <v>0</v>
      </c>
      <c r="H80" s="52">
        <f>IFERROR([54]Cockpit!$AC$3,0)</f>
        <v>0</v>
      </c>
      <c r="I80" s="37">
        <f>IFERROR([54]Cockpit!$AC$7,0)</f>
        <v>0</v>
      </c>
      <c r="J80" s="38">
        <f>IFERROR([54]Cockpit!$AC$26,0)</f>
        <v>0</v>
      </c>
      <c r="K80" s="45">
        <f t="shared" si="6"/>
        <v>0</v>
      </c>
      <c r="L80" s="73">
        <f t="shared" ref="L80:L88" si="7">K80+H80+G80</f>
        <v>0</v>
      </c>
      <c r="M80" s="85">
        <f t="shared" si="4"/>
        <v>0</v>
      </c>
    </row>
    <row r="81" spans="1:13" ht="33.6" hidden="1" customHeight="1" thickBot="1" x14ac:dyDescent="0.3">
      <c r="A81" s="168"/>
      <c r="B81" s="167" t="s">
        <v>36</v>
      </c>
      <c r="C81" s="20" t="s">
        <v>62</v>
      </c>
      <c r="D81" s="33">
        <f>IFERROR([55]Cockpit!$AC$48,0)</f>
        <v>0</v>
      </c>
      <c r="E81" s="34">
        <f>IFERROR([55]Cockpit!$AC$45,0)</f>
        <v>0</v>
      </c>
      <c r="F81" s="53"/>
      <c r="G81" s="44">
        <f t="shared" si="5"/>
        <v>0</v>
      </c>
      <c r="H81" s="50">
        <f>IFERROR([55]Cockpit!$AC$3,0)</f>
        <v>0</v>
      </c>
      <c r="I81" s="33">
        <f>IFERROR([55]Cockpit!$AC$7,0)</f>
        <v>0</v>
      </c>
      <c r="J81" s="34">
        <f>IFERROR([55]Cockpit!$AC$26,0)</f>
        <v>0</v>
      </c>
      <c r="K81" s="44">
        <f t="shared" si="6"/>
        <v>0</v>
      </c>
      <c r="L81" s="73">
        <f t="shared" si="7"/>
        <v>0</v>
      </c>
      <c r="M81" s="85">
        <f t="shared" si="4"/>
        <v>0</v>
      </c>
    </row>
    <row r="82" spans="1:13" ht="33.6" hidden="1" customHeight="1" thickBot="1" x14ac:dyDescent="0.3">
      <c r="A82" s="168"/>
      <c r="B82" s="168"/>
      <c r="C82" s="20" t="s">
        <v>63</v>
      </c>
      <c r="D82" s="35">
        <f>IFERROR([56]Cockpit!$AC$48,0)</f>
        <v>0</v>
      </c>
      <c r="E82" s="36">
        <f>IFERROR([56]Cockpit!$AC$45,0)</f>
        <v>0</v>
      </c>
      <c r="F82" s="54"/>
      <c r="G82" s="41">
        <f t="shared" si="5"/>
        <v>0</v>
      </c>
      <c r="H82" s="51">
        <f>IFERROR([56]Cockpit!$AC$3,0)</f>
        <v>0</v>
      </c>
      <c r="I82" s="35">
        <f>IFERROR([56]Cockpit!$AC$7,0)</f>
        <v>0</v>
      </c>
      <c r="J82" s="36">
        <f>IFERROR([56]Cockpit!$AC$26,0)</f>
        <v>0</v>
      </c>
      <c r="K82" s="41">
        <f t="shared" si="6"/>
        <v>0</v>
      </c>
      <c r="L82" s="73">
        <f t="shared" si="7"/>
        <v>0</v>
      </c>
      <c r="M82" s="85">
        <f t="shared" si="4"/>
        <v>0</v>
      </c>
    </row>
    <row r="83" spans="1:13" ht="33.6" hidden="1" customHeight="1" thickBot="1" x14ac:dyDescent="0.3">
      <c r="A83" s="168"/>
      <c r="B83" s="168"/>
      <c r="C83" s="20" t="s">
        <v>64</v>
      </c>
      <c r="D83" s="35">
        <f>IFERROR([57]Cockpit!$AC$48,0)</f>
        <v>0</v>
      </c>
      <c r="E83" s="36">
        <f>IFERROR([57]Cockpit!$AC$45,0)</f>
        <v>0</v>
      </c>
      <c r="F83" s="54"/>
      <c r="G83" s="41">
        <f t="shared" si="5"/>
        <v>0</v>
      </c>
      <c r="H83" s="51">
        <f>IFERROR([57]Cockpit!$AC$3,0)</f>
        <v>0</v>
      </c>
      <c r="I83" s="35">
        <f>IFERROR([57]Cockpit!$AC$7,0)</f>
        <v>0</v>
      </c>
      <c r="J83" s="36">
        <f>IFERROR([57]Cockpit!$AC$26,0)</f>
        <v>0</v>
      </c>
      <c r="K83" s="41">
        <f t="shared" si="6"/>
        <v>0</v>
      </c>
      <c r="L83" s="73">
        <f t="shared" si="7"/>
        <v>0</v>
      </c>
      <c r="M83" s="85">
        <f t="shared" si="4"/>
        <v>0</v>
      </c>
    </row>
    <row r="84" spans="1:13" ht="33.6" hidden="1" customHeight="1" thickBot="1" x14ac:dyDescent="0.3">
      <c r="A84" s="168"/>
      <c r="B84" s="169"/>
      <c r="C84" s="20" t="s">
        <v>65</v>
      </c>
      <c r="D84" s="37">
        <f>IFERROR([58]Cockpit!$AC$48,0)</f>
        <v>0</v>
      </c>
      <c r="E84" s="38">
        <f>IFERROR([58]Cockpit!$AC$45,0)</f>
        <v>0</v>
      </c>
      <c r="F84" s="55"/>
      <c r="G84" s="45">
        <f t="shared" si="5"/>
        <v>0</v>
      </c>
      <c r="H84" s="52">
        <f>IFERROR([58]Cockpit!$AC$3,0)</f>
        <v>0</v>
      </c>
      <c r="I84" s="37">
        <f>IFERROR([58]Cockpit!$AC$7,0)</f>
        <v>0</v>
      </c>
      <c r="J84" s="38">
        <f>IFERROR([58]Cockpit!$AC$26,0)</f>
        <v>0</v>
      </c>
      <c r="K84" s="45">
        <f t="shared" si="6"/>
        <v>0</v>
      </c>
      <c r="L84" s="73">
        <f t="shared" si="7"/>
        <v>0</v>
      </c>
      <c r="M84" s="85">
        <f t="shared" si="4"/>
        <v>0</v>
      </c>
    </row>
    <row r="85" spans="1:13" ht="33.6" hidden="1" customHeight="1" thickBot="1" x14ac:dyDescent="0.3">
      <c r="A85" s="168"/>
      <c r="B85" s="167" t="s">
        <v>103</v>
      </c>
      <c r="C85" s="20" t="s">
        <v>66</v>
      </c>
      <c r="D85" s="33">
        <f>IFERROR([59]Cockpit!$AC$48,0)</f>
        <v>0</v>
      </c>
      <c r="E85" s="34">
        <f>IFERROR([59]Cockpit!$AC$45,0)</f>
        <v>0</v>
      </c>
      <c r="F85" s="53"/>
      <c r="G85" s="44">
        <f t="shared" si="5"/>
        <v>0</v>
      </c>
      <c r="H85" s="50">
        <f>IFERROR([59]Cockpit!$AC$3,0)</f>
        <v>0</v>
      </c>
      <c r="I85" s="33">
        <f>IFERROR([59]Cockpit!$AC$7,0)</f>
        <v>0</v>
      </c>
      <c r="J85" s="34">
        <f>IFERROR([59]Cockpit!$AC$26,0)</f>
        <v>0</v>
      </c>
      <c r="K85" s="44">
        <f t="shared" si="6"/>
        <v>0</v>
      </c>
      <c r="L85" s="73">
        <f t="shared" si="7"/>
        <v>0</v>
      </c>
      <c r="M85" s="85">
        <f t="shared" si="4"/>
        <v>0</v>
      </c>
    </row>
    <row r="86" spans="1:13" ht="33.6" hidden="1" customHeight="1" thickBot="1" x14ac:dyDescent="0.3">
      <c r="A86" s="168"/>
      <c r="B86" s="168"/>
      <c r="C86" s="20" t="s">
        <v>67</v>
      </c>
      <c r="D86" s="35">
        <f>IFERROR([60]Cockpit!$AC$48,0)</f>
        <v>0</v>
      </c>
      <c r="E86" s="36">
        <f>IFERROR([60]Cockpit!$AC$45,0)</f>
        <v>0</v>
      </c>
      <c r="F86" s="54"/>
      <c r="G86" s="41">
        <f t="shared" si="5"/>
        <v>0</v>
      </c>
      <c r="H86" s="51">
        <f>IFERROR([60]Cockpit!$AC$3,0)</f>
        <v>0</v>
      </c>
      <c r="I86" s="35">
        <f>IFERROR([60]Cockpit!$AC$7,0)</f>
        <v>0</v>
      </c>
      <c r="J86" s="36">
        <f>IFERROR([60]Cockpit!$AC$26,0)</f>
        <v>0</v>
      </c>
      <c r="K86" s="41">
        <f t="shared" si="6"/>
        <v>0</v>
      </c>
      <c r="L86" s="73">
        <f t="shared" si="7"/>
        <v>0</v>
      </c>
      <c r="M86" s="85">
        <f t="shared" si="4"/>
        <v>0</v>
      </c>
    </row>
    <row r="87" spans="1:13" ht="33.6" hidden="1" customHeight="1" thickBot="1" x14ac:dyDescent="0.3">
      <c r="A87" s="168"/>
      <c r="B87" s="168"/>
      <c r="C87" s="20" t="s">
        <v>68</v>
      </c>
      <c r="D87" s="35">
        <f>IFERROR([61]Cockpit!$AC$48,0)</f>
        <v>0</v>
      </c>
      <c r="E87" s="36">
        <f>IFERROR([61]Cockpit!$AC$45,0)</f>
        <v>0</v>
      </c>
      <c r="F87" s="54"/>
      <c r="G87" s="41">
        <f>SUM(D87:F87)</f>
        <v>0</v>
      </c>
      <c r="H87" s="51">
        <f>IFERROR([61]Cockpit!$AC$3,0)</f>
        <v>0</v>
      </c>
      <c r="I87" s="35">
        <f>IFERROR([61]Cockpit!$AC$7,0)</f>
        <v>0</v>
      </c>
      <c r="J87" s="36">
        <f>IFERROR([61]Cockpit!$AC$26,0)</f>
        <v>0</v>
      </c>
      <c r="K87" s="41">
        <f t="shared" si="6"/>
        <v>0</v>
      </c>
      <c r="L87" s="73">
        <f t="shared" si="7"/>
        <v>0</v>
      </c>
      <c r="M87" s="85">
        <f t="shared" si="4"/>
        <v>0</v>
      </c>
    </row>
    <row r="88" spans="1:13" ht="33.6" hidden="1" customHeight="1" thickBot="1" x14ac:dyDescent="0.3">
      <c r="A88" s="169"/>
      <c r="B88" s="169"/>
      <c r="C88" s="20" t="s">
        <v>69</v>
      </c>
      <c r="D88" s="37">
        <f>IFERROR([62]Cockpit!$AC$48,0)</f>
        <v>0</v>
      </c>
      <c r="E88" s="38">
        <f>IFERROR([62]Cockpit!$AC$45,0)</f>
        <v>0</v>
      </c>
      <c r="F88" s="55"/>
      <c r="G88" s="45">
        <f t="shared" ref="G88" si="8">SUM(D88:F88)</f>
        <v>0</v>
      </c>
      <c r="H88" s="52">
        <f>IFERROR([62]Cockpit!$AC$3,0)</f>
        <v>0</v>
      </c>
      <c r="I88" s="37">
        <f>IFERROR([62]Cockpit!$AC$7,0)</f>
        <v>0</v>
      </c>
      <c r="J88" s="38">
        <f>IFERROR([62]Cockpit!$AC$26,0)</f>
        <v>0</v>
      </c>
      <c r="K88" s="45">
        <f t="shared" si="6"/>
        <v>0</v>
      </c>
      <c r="L88" s="74">
        <f t="shared" si="7"/>
        <v>0</v>
      </c>
      <c r="M88" s="85">
        <f t="shared" ref="M88" si="9">IF(L88=0,0,L88+M87)</f>
        <v>0</v>
      </c>
    </row>
  </sheetData>
  <mergeCells count="27">
    <mergeCell ref="D13:G13"/>
    <mergeCell ref="I13:K13"/>
    <mergeCell ref="C19:M21"/>
    <mergeCell ref="B10:M11"/>
    <mergeCell ref="C71:M73"/>
    <mergeCell ref="L13:M13"/>
    <mergeCell ref="B72:B76"/>
    <mergeCell ref="B37:B41"/>
    <mergeCell ref="B42:B45"/>
    <mergeCell ref="B68:B71"/>
    <mergeCell ref="B55:B58"/>
    <mergeCell ref="C7:C8"/>
    <mergeCell ref="A15:A19"/>
    <mergeCell ref="B16:B19"/>
    <mergeCell ref="B20:B23"/>
    <mergeCell ref="B85:B88"/>
    <mergeCell ref="A72:A88"/>
    <mergeCell ref="B24:B27"/>
    <mergeCell ref="B28:B32"/>
    <mergeCell ref="B46:B49"/>
    <mergeCell ref="B50:B54"/>
    <mergeCell ref="B63:B67"/>
    <mergeCell ref="B59:B62"/>
    <mergeCell ref="B77:B80"/>
    <mergeCell ref="B81:B84"/>
    <mergeCell ref="A20:A71"/>
    <mergeCell ref="B33:B36"/>
  </mergeCells>
  <phoneticPr fontId="5" type="noConversion"/>
  <conditionalFormatting sqref="D14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{5BCC51B0-824C-42F0-A0D2-96D92C323FE8}</x14:id>
        </ext>
      </extLst>
    </cfRule>
  </conditionalFormatting>
  <conditionalFormatting sqref="E14:F14">
    <cfRule type="dataBar" priority="7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{FEC44561-7F5E-41FD-B852-8836BABCC0FA}</x14:id>
        </ext>
      </extLst>
    </cfRule>
  </conditionalFormatting>
  <conditionalFormatting sqref="F15:F18 F22:F70 F74:F88">
    <cfRule type="containsBlanks" dxfId="24" priority="722">
      <formula>LEN(TRIM(F15))=0</formula>
    </cfRule>
  </conditionalFormatting>
  <conditionalFormatting sqref="G14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{A21BC191-7ADA-4CDF-ADFA-723EEEC6BDFC}</x14:id>
        </ext>
      </extLst>
    </cfRule>
  </conditionalFormatting>
  <conditionalFormatting sqref="H14:J14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{959EA1CC-7733-423A-8EE7-3C33C5F21FF1}</x14:id>
        </ext>
      </extLst>
    </cfRule>
  </conditionalFormatting>
  <conditionalFormatting sqref="K14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{568B1094-9E06-45C4-8893-3CA2922D7EFD}</x14:id>
        </ext>
      </extLst>
    </cfRule>
  </conditionalFormatting>
  <conditionalFormatting sqref="L14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{734F4F8B-58DE-4A74-BA2F-4E3DDCCCC7A7}</x14:id>
        </ext>
      </extLst>
    </cfRule>
  </conditionalFormatting>
  <conditionalFormatting sqref="M14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{C39A744D-0D2A-4E05-A46C-1384EF049C02}</x14:id>
        </ext>
      </extLst>
    </cfRule>
  </conditionalFormatting>
  <pageMargins left="0.7" right="0.7" top="0.75" bottom="0.75" header="0.3" footer="0.3"/>
  <pageSetup paperSize="9" scale="24" fitToHeight="0" orientation="portrait" verticalDpi="4294967295" r:id="rId1"/>
  <rowBreaks count="1" manualBreakCount="1">
    <brk id="70" max="15" man="1"/>
  </rowBreaks>
  <ignoredErrors>
    <ignoredError sqref="F74:F86 F68:F70 F63:F67 F59:F62 F55:F58 F50:F54 F46:F49 F42:F45 F37:F41 F33:F36 F32 F31 F27 F24 F22 F28:F29 G25:G27 G68:G70 G28:G29 G22 G74:G86 F30:G30 G23 G24 G31 G32 G33:G36 G37:G41 G42:G45 G46:G49 G50:G54 G55 G59:G62 G63:G67 F23 F25 F26 G56:G58 G87:G88 G15:G18" emptyCellReferenc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CC51B0-824C-42F0-A0D2-96D92C323FE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D14</xm:sqref>
        </x14:conditionalFormatting>
        <x14:conditionalFormatting xmlns:xm="http://schemas.microsoft.com/office/excel/2006/main">
          <x14:cfRule type="dataBar" id="{FEC44561-7F5E-41FD-B852-8836BABCC0F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E14:F14</xm:sqref>
        </x14:conditionalFormatting>
        <x14:conditionalFormatting xmlns:xm="http://schemas.microsoft.com/office/excel/2006/main">
          <x14:cfRule type="dataBar" id="{A21BC191-7ADA-4CDF-ADFA-723EEEC6BDF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G14</xm:sqref>
        </x14:conditionalFormatting>
        <x14:conditionalFormatting xmlns:xm="http://schemas.microsoft.com/office/excel/2006/main">
          <x14:cfRule type="dataBar" id="{959EA1CC-7733-423A-8EE7-3C33C5F21FF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H14:J14</xm:sqref>
        </x14:conditionalFormatting>
        <x14:conditionalFormatting xmlns:xm="http://schemas.microsoft.com/office/excel/2006/main">
          <x14:cfRule type="dataBar" id="{568B1094-9E06-45C4-8893-3CA2922D7EF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K14</xm:sqref>
        </x14:conditionalFormatting>
        <x14:conditionalFormatting xmlns:xm="http://schemas.microsoft.com/office/excel/2006/main">
          <x14:cfRule type="dataBar" id="{734F4F8B-58DE-4A74-BA2F-4E3DDCCCC7A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L14</xm:sqref>
        </x14:conditionalFormatting>
        <x14:conditionalFormatting xmlns:xm="http://schemas.microsoft.com/office/excel/2006/main">
          <x14:cfRule type="dataBar" id="{C39A744D-0D2A-4E05-A46C-1384EF049C0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M14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74C74-0AAA-4E22-B1C5-611D7385CAC9}">
  <sheetPr>
    <pageSetUpPr fitToPage="1"/>
  </sheetPr>
  <dimension ref="A7:AB57"/>
  <sheetViews>
    <sheetView showGridLines="0" view="pageBreakPreview" topLeftCell="B16" zoomScale="85" zoomScaleNormal="55" zoomScaleSheetLayoutView="85" workbookViewId="0">
      <pane xSplit="1" topLeftCell="G1" activePane="topRight" state="frozen"/>
      <selection activeCell="B4" sqref="B4"/>
      <selection pane="topRight" activeCell="G32" sqref="G32"/>
    </sheetView>
  </sheetViews>
  <sheetFormatPr baseColWidth="10" defaultRowHeight="15" x14ac:dyDescent="0.25"/>
  <cols>
    <col min="1" max="1" width="0" hidden="1" customWidth="1"/>
    <col min="2" max="2" width="28.42578125" bestFit="1" customWidth="1"/>
    <col min="3" max="4" width="15" customWidth="1"/>
    <col min="5" max="5" width="17.140625" customWidth="1"/>
    <col min="6" max="6" width="20.42578125" bestFit="1" customWidth="1"/>
    <col min="7" max="7" width="18.140625" customWidth="1"/>
    <col min="8" max="8" width="15" customWidth="1"/>
    <col min="9" max="9" width="30.140625" customWidth="1"/>
    <col min="10" max="10" width="28.140625" customWidth="1"/>
    <col min="11" max="11" width="27.42578125" customWidth="1"/>
    <col min="12" max="12" width="6.85546875" customWidth="1"/>
    <col min="13" max="13" width="30.42578125" customWidth="1"/>
    <col min="14" max="14" width="33.42578125" customWidth="1"/>
    <col min="15" max="15" width="36.28515625" customWidth="1"/>
    <col min="16" max="16" width="22" bestFit="1" customWidth="1"/>
    <col min="17" max="17" width="28.5703125" bestFit="1" customWidth="1"/>
    <col min="18" max="18" width="31.5703125" bestFit="1" customWidth="1"/>
    <col min="19" max="19" width="18.85546875" bestFit="1" customWidth="1"/>
    <col min="20" max="20" width="22.42578125" bestFit="1" customWidth="1"/>
    <col min="21" max="21" width="22.42578125" customWidth="1"/>
    <col min="22" max="23" width="7.7109375" customWidth="1"/>
    <col min="24" max="24" width="12.140625" customWidth="1"/>
    <col min="25" max="25" width="30.42578125" customWidth="1"/>
    <col min="26" max="26" width="33.28515625" customWidth="1"/>
    <col min="27" max="27" width="22.140625" customWidth="1"/>
    <col min="28" max="28" width="23.5703125" customWidth="1"/>
    <col min="29" max="29" width="24.7109375" customWidth="1"/>
  </cols>
  <sheetData>
    <row r="7" spans="1:28" ht="18.75" x14ac:dyDescent="0.3">
      <c r="C7" s="220" t="s">
        <v>60</v>
      </c>
      <c r="D7" s="15" t="s">
        <v>58</v>
      </c>
    </row>
    <row r="8" spans="1:28" ht="18.75" x14ac:dyDescent="0.3">
      <c r="C8" s="220"/>
      <c r="D8" s="15" t="s">
        <v>59</v>
      </c>
    </row>
    <row r="9" spans="1:28" ht="15.75" thickBot="1" x14ac:dyDescent="0.3"/>
    <row r="10" spans="1:28" ht="14.45" customHeight="1" x14ac:dyDescent="0.25">
      <c r="A10" s="16"/>
      <c r="B10" s="184" t="s">
        <v>106</v>
      </c>
      <c r="C10" s="185"/>
      <c r="D10" s="185"/>
      <c r="E10" s="185"/>
      <c r="F10" s="185"/>
      <c r="G10" s="185"/>
      <c r="H10" s="185"/>
      <c r="I10" s="185"/>
      <c r="J10" s="185"/>
      <c r="K10" s="186"/>
      <c r="L10" s="184" t="s">
        <v>106</v>
      </c>
      <c r="M10" s="185"/>
      <c r="N10" s="185"/>
      <c r="O10" s="185"/>
      <c r="P10" s="185"/>
      <c r="Q10" s="185"/>
      <c r="R10" s="185"/>
      <c r="S10" s="185"/>
      <c r="T10" s="185"/>
      <c r="U10" s="186"/>
      <c r="V10" s="184" t="s">
        <v>106</v>
      </c>
      <c r="W10" s="185"/>
      <c r="X10" s="185"/>
      <c r="Y10" s="185"/>
      <c r="Z10" s="185"/>
      <c r="AA10" s="185"/>
      <c r="AB10" s="186"/>
    </row>
    <row r="11" spans="1:28" ht="17.25" customHeight="1" thickBot="1" x14ac:dyDescent="0.3">
      <c r="A11" s="16"/>
      <c r="B11" s="187"/>
      <c r="C11" s="188"/>
      <c r="D11" s="188"/>
      <c r="E11" s="188"/>
      <c r="F11" s="188"/>
      <c r="G11" s="188"/>
      <c r="H11" s="188"/>
      <c r="I11" s="188"/>
      <c r="J11" s="188"/>
      <c r="K11" s="189"/>
      <c r="L11" s="187"/>
      <c r="M11" s="188"/>
      <c r="N11" s="188"/>
      <c r="O11" s="188"/>
      <c r="P11" s="188"/>
      <c r="Q11" s="188"/>
      <c r="R11" s="188"/>
      <c r="S11" s="188"/>
      <c r="T11" s="188"/>
      <c r="U11" s="189"/>
      <c r="V11" s="187"/>
      <c r="W11" s="188"/>
      <c r="X11" s="188"/>
      <c r="Y11" s="188"/>
      <c r="Z11" s="188"/>
      <c r="AA11" s="188"/>
      <c r="AB11" s="189"/>
    </row>
    <row r="12" spans="1:28" ht="14.45" customHeight="1" x14ac:dyDescent="0.3">
      <c r="A12" s="1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28" ht="14.45" customHeight="1" thickBot="1" x14ac:dyDescent="0.3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28" ht="43.9" customHeight="1" thickTop="1" thickBot="1" x14ac:dyDescent="0.3">
      <c r="C14" s="192" t="s">
        <v>142</v>
      </c>
      <c r="D14" s="193"/>
      <c r="E14" s="193"/>
      <c r="F14" s="193"/>
      <c r="G14" s="193"/>
      <c r="H14" s="193"/>
      <c r="I14" s="193"/>
      <c r="J14" s="193"/>
      <c r="K14" s="193"/>
      <c r="L14" s="229"/>
      <c r="M14" s="222" t="s">
        <v>141</v>
      </c>
      <c r="N14" s="222"/>
      <c r="O14" s="223"/>
      <c r="P14" s="224" t="s">
        <v>55</v>
      </c>
      <c r="Q14" s="225"/>
      <c r="R14" s="226"/>
      <c r="S14" s="197" t="s">
        <v>57</v>
      </c>
      <c r="T14" s="194" t="s">
        <v>56</v>
      </c>
      <c r="U14" s="269" t="s">
        <v>193</v>
      </c>
      <c r="V14" s="200"/>
      <c r="W14" s="256" t="s">
        <v>26</v>
      </c>
      <c r="X14" s="257"/>
      <c r="Y14" s="257"/>
      <c r="Z14" s="258"/>
      <c r="AA14" s="215" t="s">
        <v>30</v>
      </c>
      <c r="AB14" s="216"/>
    </row>
    <row r="15" spans="1:28" ht="26.25" customHeight="1" thickBot="1" x14ac:dyDescent="0.3">
      <c r="C15" s="209" t="s">
        <v>39</v>
      </c>
      <c r="D15" s="210"/>
      <c r="E15" s="210"/>
      <c r="F15" s="210"/>
      <c r="G15" s="210"/>
      <c r="H15" s="210"/>
      <c r="I15" s="207" t="s">
        <v>40</v>
      </c>
      <c r="J15" s="206" t="s">
        <v>61</v>
      </c>
      <c r="K15" s="206"/>
      <c r="L15" s="230"/>
      <c r="M15" s="210" t="s">
        <v>39</v>
      </c>
      <c r="N15" s="207" t="s">
        <v>40</v>
      </c>
      <c r="O15" s="204" t="s">
        <v>61</v>
      </c>
      <c r="P15" s="209" t="s">
        <v>39</v>
      </c>
      <c r="Q15" s="207" t="s">
        <v>40</v>
      </c>
      <c r="R15" s="204" t="s">
        <v>61</v>
      </c>
      <c r="S15" s="198"/>
      <c r="T15" s="195"/>
      <c r="U15" s="270"/>
      <c r="V15" s="201"/>
      <c r="W15" s="267" t="s">
        <v>152</v>
      </c>
      <c r="X15" s="154" t="s">
        <v>173</v>
      </c>
      <c r="Y15" s="259" t="s">
        <v>26</v>
      </c>
      <c r="Z15" s="261" t="s">
        <v>27</v>
      </c>
      <c r="AA15" s="211" t="s">
        <v>28</v>
      </c>
      <c r="AB15" s="213" t="s">
        <v>29</v>
      </c>
    </row>
    <row r="16" spans="1:28" ht="22.9" customHeight="1" thickBot="1" x14ac:dyDescent="0.3">
      <c r="C16" s="97" t="s">
        <v>143</v>
      </c>
      <c r="D16" s="13" t="s">
        <v>144</v>
      </c>
      <c r="E16" s="14" t="s">
        <v>145</v>
      </c>
      <c r="F16" s="13" t="s">
        <v>146</v>
      </c>
      <c r="G16" s="13" t="s">
        <v>149</v>
      </c>
      <c r="H16" s="13" t="s">
        <v>42</v>
      </c>
      <c r="I16" s="208"/>
      <c r="J16" s="107" t="s">
        <v>148</v>
      </c>
      <c r="K16" s="13" t="s">
        <v>147</v>
      </c>
      <c r="L16" s="230"/>
      <c r="M16" s="227"/>
      <c r="N16" s="208"/>
      <c r="O16" s="205"/>
      <c r="P16" s="228"/>
      <c r="Q16" s="208"/>
      <c r="R16" s="205"/>
      <c r="S16" s="199"/>
      <c r="T16" s="196"/>
      <c r="U16" s="270"/>
      <c r="V16" s="201"/>
      <c r="W16" s="268"/>
      <c r="X16" s="155"/>
      <c r="Y16" s="260"/>
      <c r="Z16" s="262"/>
      <c r="AA16" s="212"/>
      <c r="AB16" s="214"/>
    </row>
    <row r="17" spans="1:28" ht="25.15" customHeight="1" thickTop="1" thickBot="1" x14ac:dyDescent="0.3">
      <c r="A17" s="113">
        <v>2022</v>
      </c>
      <c r="B17" s="114" t="s">
        <v>54</v>
      </c>
      <c r="C17" s="90"/>
      <c r="D17" s="7"/>
      <c r="E17" s="104"/>
      <c r="F17" s="7"/>
      <c r="G17" s="7"/>
      <c r="H17" s="104"/>
      <c r="I17" s="58">
        <v>79120</v>
      </c>
      <c r="J17" s="8"/>
      <c r="K17" s="104">
        <v>7200</v>
      </c>
      <c r="L17" s="230"/>
      <c r="M17" s="130">
        <f>SUM('Suivi Semaine'!G15:G18)</f>
        <v>0</v>
      </c>
      <c r="N17" s="6">
        <f>SUM('Suivi Semaine'!H15:H18)</f>
        <v>0</v>
      </c>
      <c r="O17" s="89">
        <f>SUM('Suivi Semaine'!K15:K18)</f>
        <v>0</v>
      </c>
      <c r="P17" s="88">
        <v>16900.810000000001</v>
      </c>
      <c r="Q17" s="6">
        <v>48246.71</v>
      </c>
      <c r="R17" s="89">
        <v>22860.82</v>
      </c>
      <c r="S17" s="98">
        <f>IF(SUM(M17:R17)=0,"",IF(SUM(P17:R17)=0,SUM(M17:O17),SUM(P17:R17)))</f>
        <v>88008.34</v>
      </c>
      <c r="T17" s="23">
        <f>IF(S17="","",S17)</f>
        <v>88008.34</v>
      </c>
      <c r="U17" s="165"/>
      <c r="V17" s="202"/>
      <c r="W17" s="152">
        <v>1</v>
      </c>
      <c r="X17" s="156" t="s">
        <v>54</v>
      </c>
      <c r="Y17" s="153"/>
      <c r="Z17" s="23" t="str">
        <f t="shared" ref="Z17:Z29" si="0">IF(Y17="","",Y17-S17)</f>
        <v/>
      </c>
      <c r="AA17" s="149" t="s">
        <v>31</v>
      </c>
      <c r="AB17" s="150" t="s">
        <v>31</v>
      </c>
    </row>
    <row r="18" spans="1:28" ht="25.15" customHeight="1" x14ac:dyDescent="0.25">
      <c r="A18" s="217">
        <v>2023</v>
      </c>
      <c r="B18" s="115" t="s">
        <v>41</v>
      </c>
      <c r="C18" s="90"/>
      <c r="D18" s="7"/>
      <c r="E18" s="104"/>
      <c r="F18" s="9"/>
      <c r="G18" s="7"/>
      <c r="H18" s="104">
        <v>80000</v>
      </c>
      <c r="I18" s="58">
        <v>41280</v>
      </c>
      <c r="J18" s="8">
        <v>5500</v>
      </c>
      <c r="K18" s="148">
        <v>7200</v>
      </c>
      <c r="L18" s="230"/>
      <c r="M18" s="8">
        <f>SUM('Suivi Semaine'!G21:G23)</f>
        <v>36059.856</v>
      </c>
      <c r="N18" s="7">
        <f>SUM('Suivi Semaine'!H21:H23)</f>
        <v>42806.5</v>
      </c>
      <c r="O18" s="91">
        <f>SUM('Suivi Semaine'!K21:K23)</f>
        <v>14171</v>
      </c>
      <c r="P18" s="90"/>
      <c r="Q18" s="7"/>
      <c r="R18" s="91"/>
      <c r="S18" s="99">
        <f t="shared" ref="S18:S33" si="1">IF(SUM(M18:R18)=0,"",IF(SUM(P18:R18)=0,SUM(M18:O18),SUM(P18:R18)))</f>
        <v>93037.356</v>
      </c>
      <c r="T18" s="3">
        <f>IF(S18="","",S18+T17)</f>
        <v>181045.696</v>
      </c>
      <c r="U18" s="271">
        <v>-188210.68</v>
      </c>
      <c r="V18" s="201"/>
      <c r="W18" s="151">
        <v>2</v>
      </c>
      <c r="X18" s="161"/>
      <c r="Y18" s="146">
        <v>0</v>
      </c>
      <c r="Z18" s="4">
        <f t="shared" si="0"/>
        <v>-93037.356</v>
      </c>
      <c r="AA18" s="59"/>
      <c r="AB18" s="124"/>
    </row>
    <row r="19" spans="1:28" ht="25.15" customHeight="1" x14ac:dyDescent="0.25">
      <c r="A19" s="218"/>
      <c r="B19" s="116" t="s">
        <v>35</v>
      </c>
      <c r="C19" s="92"/>
      <c r="D19" s="9"/>
      <c r="E19" s="105"/>
      <c r="F19" s="9"/>
      <c r="G19" s="9"/>
      <c r="H19" s="105"/>
      <c r="I19" s="59">
        <v>79120</v>
      </c>
      <c r="J19" s="10">
        <v>5500</v>
      </c>
      <c r="K19" s="105">
        <v>16200</v>
      </c>
      <c r="L19" s="230"/>
      <c r="M19" s="10">
        <f>SUM('Suivi Semaine'!G24:G27)</f>
        <v>35944.909999999996</v>
      </c>
      <c r="N19" s="9">
        <f>SUM('Suivi Semaine'!H24:H27)</f>
        <v>35969.5</v>
      </c>
      <c r="O19" s="93">
        <f>SUM('Suivi Semaine'!K24:K27)</f>
        <v>15431</v>
      </c>
      <c r="P19" s="92"/>
      <c r="Q19" s="9"/>
      <c r="R19" s="93"/>
      <c r="S19" s="100">
        <f t="shared" si="1"/>
        <v>87345.41</v>
      </c>
      <c r="T19" s="4">
        <f>IF(S19="","",S19+T18)</f>
        <v>268391.10600000003</v>
      </c>
      <c r="U19" s="272"/>
      <c r="V19" s="201"/>
      <c r="W19" s="143">
        <v>3</v>
      </c>
      <c r="X19" s="162">
        <v>44995</v>
      </c>
      <c r="Y19" s="146">
        <v>138109.73000000001</v>
      </c>
      <c r="Z19" s="4">
        <f t="shared" si="0"/>
        <v>50764.320000000007</v>
      </c>
      <c r="AA19" s="59" t="s">
        <v>174</v>
      </c>
      <c r="AB19" s="124" t="s">
        <v>31</v>
      </c>
    </row>
    <row r="20" spans="1:28" ht="25.15" customHeight="1" x14ac:dyDescent="0.25">
      <c r="A20" s="218"/>
      <c r="B20" s="116" t="s">
        <v>36</v>
      </c>
      <c r="C20" s="92"/>
      <c r="D20" s="9"/>
      <c r="E20" s="105"/>
      <c r="F20" s="9"/>
      <c r="G20" s="9"/>
      <c r="H20" s="105"/>
      <c r="I20" s="59">
        <v>30960</v>
      </c>
      <c r="J20" s="10"/>
      <c r="K20" s="105">
        <v>5500</v>
      </c>
      <c r="L20" s="230"/>
      <c r="M20" s="10">
        <f>SUM('Suivi Semaine'!G28:G32)</f>
        <v>0</v>
      </c>
      <c r="N20" s="9">
        <f>SUM('Suivi Semaine'!H28:H32)</f>
        <v>0</v>
      </c>
      <c r="O20" s="93">
        <f>SUM('Suivi Semaine'!K28:K32)</f>
        <v>0</v>
      </c>
      <c r="P20" s="92"/>
      <c r="Q20" s="9"/>
      <c r="R20" s="93"/>
      <c r="S20" s="100" t="str">
        <f t="shared" si="1"/>
        <v/>
      </c>
      <c r="T20" s="4" t="str">
        <f t="shared" ref="T20:T27" si="2">IF(S20="","",S20+T19)</f>
        <v/>
      </c>
      <c r="U20" s="164">
        <v>-138827.99</v>
      </c>
      <c r="V20" s="201"/>
      <c r="W20" s="143">
        <v>4</v>
      </c>
      <c r="X20" s="162"/>
      <c r="Y20" s="146"/>
      <c r="Z20" s="4" t="str">
        <f t="shared" si="0"/>
        <v/>
      </c>
      <c r="AA20" s="59"/>
      <c r="AB20" s="124"/>
    </row>
    <row r="21" spans="1:28" ht="25.15" customHeight="1" x14ac:dyDescent="0.25">
      <c r="A21" s="218"/>
      <c r="B21" s="116" t="s">
        <v>37</v>
      </c>
      <c r="C21" s="92"/>
      <c r="D21" s="9"/>
      <c r="E21" s="105"/>
      <c r="F21" s="9"/>
      <c r="G21" s="9"/>
      <c r="H21" s="105"/>
      <c r="I21" s="59">
        <v>20640</v>
      </c>
      <c r="J21" s="10"/>
      <c r="K21" s="105">
        <v>1500</v>
      </c>
      <c r="L21" s="230"/>
      <c r="M21" s="10">
        <f>SUM('Suivi Semaine'!G33:G36)</f>
        <v>0</v>
      </c>
      <c r="N21" s="9">
        <f>SUM('Suivi Semaine'!H33:H36)</f>
        <v>0</v>
      </c>
      <c r="O21" s="93">
        <f>SUM('Suivi Semaine'!K33:K36)</f>
        <v>0</v>
      </c>
      <c r="P21" s="92"/>
      <c r="Q21" s="9"/>
      <c r="R21" s="93"/>
      <c r="S21" s="100" t="str">
        <f t="shared" si="1"/>
        <v/>
      </c>
      <c r="T21" s="4" t="str">
        <f>IF(S21="","",S21+T20)</f>
        <v/>
      </c>
      <c r="U21" s="164">
        <v>-53466.11</v>
      </c>
      <c r="V21" s="201"/>
      <c r="W21" s="143">
        <v>5</v>
      </c>
      <c r="X21" s="157"/>
      <c r="Y21" s="146"/>
      <c r="Z21" s="4" t="str">
        <f t="shared" si="0"/>
        <v/>
      </c>
      <c r="AA21" s="59"/>
      <c r="AB21" s="124"/>
    </row>
    <row r="22" spans="1:28" ht="25.15" customHeight="1" x14ac:dyDescent="0.25">
      <c r="A22" s="218"/>
      <c r="B22" s="116" t="s">
        <v>0</v>
      </c>
      <c r="C22" s="92"/>
      <c r="D22" s="9">
        <f>20*150</f>
        <v>3000</v>
      </c>
      <c r="E22" s="105">
        <v>4000</v>
      </c>
      <c r="F22" s="9">
        <v>150000</v>
      </c>
      <c r="G22" s="9"/>
      <c r="H22" s="105"/>
      <c r="I22" s="59">
        <v>68800</v>
      </c>
      <c r="J22" s="10"/>
      <c r="K22" s="105">
        <v>11000</v>
      </c>
      <c r="L22" s="230"/>
      <c r="M22" s="10">
        <f>SUM('Suivi Semaine'!G37:G41)</f>
        <v>0</v>
      </c>
      <c r="N22" s="9">
        <f>SUM('Suivi Semaine'!H37:H41)</f>
        <v>35690</v>
      </c>
      <c r="O22" s="93">
        <f>SUM('Suivi Semaine'!K37:K41)</f>
        <v>7341</v>
      </c>
      <c r="P22" s="92"/>
      <c r="Q22" s="9"/>
      <c r="R22" s="93"/>
      <c r="S22" s="100">
        <f t="shared" si="1"/>
        <v>43031</v>
      </c>
      <c r="T22" s="4" t="e">
        <f t="shared" si="2"/>
        <v>#VALUE!</v>
      </c>
      <c r="U22" s="164"/>
      <c r="V22" s="201"/>
      <c r="W22" s="143">
        <v>6</v>
      </c>
      <c r="X22" s="157"/>
      <c r="Y22" s="146"/>
      <c r="Z22" s="4" t="str">
        <f t="shared" si="0"/>
        <v/>
      </c>
      <c r="AA22" s="59"/>
      <c r="AB22" s="124"/>
    </row>
    <row r="23" spans="1:28" ht="25.15" customHeight="1" x14ac:dyDescent="0.25">
      <c r="A23" s="218"/>
      <c r="B23" s="116" t="s">
        <v>1</v>
      </c>
      <c r="C23" s="92">
        <v>15000</v>
      </c>
      <c r="D23" s="9">
        <f>20*150</f>
        <v>3000</v>
      </c>
      <c r="E23" s="105">
        <v>4000</v>
      </c>
      <c r="F23" s="9">
        <v>150000</v>
      </c>
      <c r="G23" s="9"/>
      <c r="H23" s="105"/>
      <c r="I23" s="59">
        <v>68800</v>
      </c>
      <c r="J23" s="10"/>
      <c r="K23" s="105">
        <v>11000</v>
      </c>
      <c r="L23" s="230"/>
      <c r="M23" s="10">
        <f>SUM('Suivi Semaine'!G42:G45)</f>
        <v>0</v>
      </c>
      <c r="N23" s="9">
        <f>SUM('Suivi Semaine'!H42:H45)</f>
        <v>0</v>
      </c>
      <c r="O23" s="93">
        <f>SUM('Suivi Semaine'!K42:K45)</f>
        <v>0</v>
      </c>
      <c r="P23" s="92"/>
      <c r="Q23" s="9"/>
      <c r="R23" s="93"/>
      <c r="S23" s="100" t="str">
        <f t="shared" si="1"/>
        <v/>
      </c>
      <c r="T23" s="4" t="str">
        <f t="shared" si="2"/>
        <v/>
      </c>
      <c r="U23" s="164"/>
      <c r="V23" s="201"/>
      <c r="W23" s="143">
        <v>7</v>
      </c>
      <c r="X23" s="157"/>
      <c r="Y23" s="146"/>
      <c r="Z23" s="4" t="str">
        <f t="shared" si="0"/>
        <v/>
      </c>
      <c r="AA23" s="59"/>
      <c r="AB23" s="124"/>
    </row>
    <row r="24" spans="1:28" ht="25.15" customHeight="1" x14ac:dyDescent="0.25">
      <c r="A24" s="218"/>
      <c r="B24" s="116" t="s">
        <v>2</v>
      </c>
      <c r="C24" s="92"/>
      <c r="D24" s="9">
        <f>80*150</f>
        <v>12000</v>
      </c>
      <c r="E24" s="105"/>
      <c r="F24" s="9">
        <v>150000</v>
      </c>
      <c r="G24" s="9"/>
      <c r="H24" s="105"/>
      <c r="I24" s="59">
        <v>68800</v>
      </c>
      <c r="J24" s="10"/>
      <c r="K24" s="105">
        <v>11000</v>
      </c>
      <c r="L24" s="230"/>
      <c r="M24" s="10">
        <f>SUM('Suivi Semaine'!G46:G49)</f>
        <v>0</v>
      </c>
      <c r="N24" s="9">
        <f>SUM('Suivi Semaine'!H46:H49)</f>
        <v>0</v>
      </c>
      <c r="O24" s="93">
        <f>SUM('Suivi Semaine'!K46:K49)</f>
        <v>0</v>
      </c>
      <c r="P24" s="92"/>
      <c r="Q24" s="9"/>
      <c r="R24" s="93"/>
      <c r="S24" s="100" t="str">
        <f t="shared" si="1"/>
        <v/>
      </c>
      <c r="T24" s="4" t="str">
        <f t="shared" si="2"/>
        <v/>
      </c>
      <c r="U24" s="164"/>
      <c r="V24" s="201"/>
      <c r="W24" s="143">
        <v>8</v>
      </c>
      <c r="X24" s="157"/>
      <c r="Y24" s="146"/>
      <c r="Z24" s="4" t="str">
        <f t="shared" si="0"/>
        <v/>
      </c>
      <c r="AA24" s="59"/>
      <c r="AB24" s="124"/>
    </row>
    <row r="25" spans="1:28" ht="25.15" customHeight="1" x14ac:dyDescent="0.25">
      <c r="A25" s="218"/>
      <c r="B25" s="116" t="s">
        <v>32</v>
      </c>
      <c r="C25" s="92"/>
      <c r="D25" s="9"/>
      <c r="E25" s="105"/>
      <c r="F25" s="9"/>
      <c r="G25" s="9"/>
      <c r="H25" s="105"/>
      <c r="I25" s="59">
        <v>10320</v>
      </c>
      <c r="J25" s="10"/>
      <c r="K25" s="105">
        <v>11000</v>
      </c>
      <c r="L25" s="230"/>
      <c r="M25" s="10">
        <f>SUM('Suivi Semaine'!G50:G54)</f>
        <v>0</v>
      </c>
      <c r="N25" s="9">
        <f>SUM('Suivi Semaine'!H50:H54)</f>
        <v>0</v>
      </c>
      <c r="O25" s="93">
        <f>SUM('Suivi Semaine'!K50:K54)</f>
        <v>0</v>
      </c>
      <c r="P25" s="92"/>
      <c r="Q25" s="9"/>
      <c r="R25" s="93"/>
      <c r="S25" s="100" t="str">
        <f t="shared" si="1"/>
        <v/>
      </c>
      <c r="T25" s="4" t="str">
        <f t="shared" si="2"/>
        <v/>
      </c>
      <c r="U25" s="164"/>
      <c r="V25" s="201"/>
      <c r="W25" s="143">
        <v>9</v>
      </c>
      <c r="X25" s="157"/>
      <c r="Y25" s="146"/>
      <c r="Z25" s="4" t="str">
        <f t="shared" si="0"/>
        <v/>
      </c>
      <c r="AA25" s="59"/>
      <c r="AB25" s="124"/>
    </row>
    <row r="26" spans="1:28" ht="25.15" customHeight="1" x14ac:dyDescent="0.25">
      <c r="A26" s="218"/>
      <c r="B26" s="116" t="s">
        <v>3</v>
      </c>
      <c r="C26" s="92"/>
      <c r="D26" s="9"/>
      <c r="E26" s="105">
        <v>4000</v>
      </c>
      <c r="F26" s="9"/>
      <c r="G26" s="9">
        <v>368000</v>
      </c>
      <c r="H26" s="105"/>
      <c r="I26" s="59">
        <v>55040</v>
      </c>
      <c r="J26" s="10"/>
      <c r="K26" s="105">
        <v>11000</v>
      </c>
      <c r="L26" s="230"/>
      <c r="M26" s="10">
        <f>SUM('Suivi Semaine'!G55:G58)</f>
        <v>0</v>
      </c>
      <c r="N26" s="9">
        <f>SUM('Suivi Semaine'!H55:H58)</f>
        <v>0</v>
      </c>
      <c r="O26" s="93">
        <f>SUM('Suivi Semaine'!K55:K58)</f>
        <v>0</v>
      </c>
      <c r="P26" s="92"/>
      <c r="Q26" s="9"/>
      <c r="R26" s="93"/>
      <c r="S26" s="100" t="str">
        <f t="shared" si="1"/>
        <v/>
      </c>
      <c r="T26" s="4" t="str">
        <f t="shared" si="2"/>
        <v/>
      </c>
      <c r="U26" s="164"/>
      <c r="V26" s="201"/>
      <c r="W26" s="143">
        <v>10</v>
      </c>
      <c r="X26" s="157"/>
      <c r="Y26" s="146"/>
      <c r="Z26" s="4" t="str">
        <f t="shared" si="0"/>
        <v/>
      </c>
      <c r="AA26" s="59"/>
      <c r="AB26" s="124"/>
    </row>
    <row r="27" spans="1:28" ht="25.15" customHeight="1" x14ac:dyDescent="0.25">
      <c r="A27" s="218"/>
      <c r="B27" s="116" t="s">
        <v>25</v>
      </c>
      <c r="C27" s="92"/>
      <c r="D27" s="9"/>
      <c r="E27" s="105">
        <v>4000</v>
      </c>
      <c r="F27" s="9"/>
      <c r="G27" s="9"/>
      <c r="H27" s="105"/>
      <c r="I27" s="59">
        <v>68800</v>
      </c>
      <c r="J27" s="10"/>
      <c r="K27" s="105">
        <v>11000</v>
      </c>
      <c r="L27" s="230"/>
      <c r="M27" s="10">
        <f>SUM('Suivi Semaine'!G59:G62)</f>
        <v>0</v>
      </c>
      <c r="N27" s="9">
        <f>SUM('Suivi Semaine'!H59:H62)</f>
        <v>0</v>
      </c>
      <c r="O27" s="93">
        <f>SUM('Suivi Semaine'!K59:K62)</f>
        <v>0</v>
      </c>
      <c r="P27" s="92"/>
      <c r="Q27" s="9"/>
      <c r="R27" s="93"/>
      <c r="S27" s="100" t="str">
        <f t="shared" si="1"/>
        <v/>
      </c>
      <c r="T27" s="4" t="str">
        <f t="shared" si="2"/>
        <v/>
      </c>
      <c r="U27" s="164"/>
      <c r="V27" s="201"/>
      <c r="W27" s="143">
        <v>11</v>
      </c>
      <c r="X27" s="157"/>
      <c r="Y27" s="146"/>
      <c r="Z27" s="4" t="str">
        <f t="shared" si="0"/>
        <v/>
      </c>
      <c r="AA27" s="59"/>
      <c r="AB27" s="124"/>
    </row>
    <row r="28" spans="1:28" ht="25.15" customHeight="1" x14ac:dyDescent="0.25">
      <c r="A28" s="218"/>
      <c r="B28" s="116" t="s">
        <v>33</v>
      </c>
      <c r="C28" s="92"/>
      <c r="D28" s="9"/>
      <c r="E28" s="105"/>
      <c r="F28" s="9"/>
      <c r="G28" s="9"/>
      <c r="H28" s="105"/>
      <c r="I28" s="59">
        <v>79120</v>
      </c>
      <c r="J28" s="10"/>
      <c r="K28" s="105">
        <v>11000</v>
      </c>
      <c r="L28" s="230"/>
      <c r="M28" s="10">
        <f>SUM('Suivi Semaine'!G63:G67)</f>
        <v>0</v>
      </c>
      <c r="N28" s="9">
        <f>SUM('Suivi Semaine'!H63:H67)</f>
        <v>0</v>
      </c>
      <c r="O28" s="93">
        <f>SUM('Suivi Semaine'!K63:K67)</f>
        <v>0</v>
      </c>
      <c r="P28" s="92"/>
      <c r="Q28" s="9"/>
      <c r="R28" s="93"/>
      <c r="S28" s="100" t="str">
        <f t="shared" si="1"/>
        <v/>
      </c>
      <c r="T28" s="4" t="str">
        <f t="shared" ref="T28:T33" si="3">IF(S28="","",S28+T27)</f>
        <v/>
      </c>
      <c r="U28" s="164"/>
      <c r="V28" s="201"/>
      <c r="W28" s="143">
        <v>12</v>
      </c>
      <c r="X28" s="157"/>
      <c r="Y28" s="146"/>
      <c r="Z28" s="4" t="str">
        <f t="shared" si="0"/>
        <v/>
      </c>
      <c r="AA28" s="59"/>
      <c r="AB28" s="124"/>
    </row>
    <row r="29" spans="1:28" ht="25.15" customHeight="1" thickBot="1" x14ac:dyDescent="0.3">
      <c r="A29" s="221"/>
      <c r="B29" s="117" t="s">
        <v>54</v>
      </c>
      <c r="C29" s="94"/>
      <c r="D29" s="11"/>
      <c r="E29" s="106"/>
      <c r="F29" s="11"/>
      <c r="G29" s="11"/>
      <c r="H29" s="106"/>
      <c r="I29" s="60"/>
      <c r="J29" s="12"/>
      <c r="K29" s="106"/>
      <c r="L29" s="230"/>
      <c r="M29" s="12">
        <f>SUM('Suivi Semaine'!G68:G70)</f>
        <v>0</v>
      </c>
      <c r="N29" s="11">
        <f>SUM('Suivi Semaine'!H68:H70)</f>
        <v>0</v>
      </c>
      <c r="O29" s="95">
        <f>SUM('Suivi Semaine'!K68:K70)</f>
        <v>0</v>
      </c>
      <c r="P29" s="94"/>
      <c r="Q29" s="11"/>
      <c r="R29" s="95"/>
      <c r="S29" s="101" t="str">
        <f t="shared" si="1"/>
        <v/>
      </c>
      <c r="T29" s="5" t="str">
        <f t="shared" si="3"/>
        <v/>
      </c>
      <c r="U29" s="163"/>
      <c r="V29" s="201"/>
      <c r="W29" s="144">
        <v>13</v>
      </c>
      <c r="X29" s="158"/>
      <c r="Y29" s="147"/>
      <c r="Z29" s="5" t="str">
        <f t="shared" si="0"/>
        <v/>
      </c>
      <c r="AA29" s="60"/>
      <c r="AB29" s="125"/>
    </row>
    <row r="30" spans="1:28" ht="25.15" customHeight="1" x14ac:dyDescent="0.25">
      <c r="A30" s="217">
        <v>2024</v>
      </c>
      <c r="B30" s="115" t="s">
        <v>34</v>
      </c>
      <c r="C30" s="90"/>
      <c r="D30" s="7"/>
      <c r="E30" s="104"/>
      <c r="F30" s="7"/>
      <c r="G30" s="7"/>
      <c r="H30" s="104"/>
      <c r="I30" s="58"/>
      <c r="J30" s="7"/>
      <c r="K30" s="104"/>
      <c r="L30" s="230"/>
      <c r="M30" s="8">
        <f>SUM('Suivi Semaine'!G73:G76)</f>
        <v>0</v>
      </c>
      <c r="N30" s="7">
        <f>SUM('Suivi Semaine'!H73:H76)</f>
        <v>0</v>
      </c>
      <c r="O30" s="91">
        <f>SUM('Suivi Semaine'!K73:K76)</f>
        <v>0</v>
      </c>
      <c r="P30" s="90"/>
      <c r="Q30" s="7"/>
      <c r="R30" s="91"/>
      <c r="S30" s="99" t="str">
        <f t="shared" si="1"/>
        <v/>
      </c>
      <c r="T30" s="3" t="str">
        <f t="shared" si="3"/>
        <v/>
      </c>
      <c r="U30" s="3"/>
      <c r="V30" s="202"/>
      <c r="W30" s="142">
        <v>14</v>
      </c>
      <c r="X30" s="159"/>
      <c r="Y30" s="121"/>
      <c r="Z30" s="91" t="str">
        <f>IF(S30="","",S30-Y30)</f>
        <v/>
      </c>
      <c r="AA30" s="58"/>
      <c r="AB30" s="122"/>
    </row>
    <row r="31" spans="1:28" ht="25.15" customHeight="1" x14ac:dyDescent="0.25">
      <c r="A31" s="218"/>
      <c r="B31" s="116" t="s">
        <v>35</v>
      </c>
      <c r="C31" s="92"/>
      <c r="D31" s="9"/>
      <c r="E31" s="105"/>
      <c r="F31" s="9"/>
      <c r="G31" s="9"/>
      <c r="H31" s="105"/>
      <c r="I31" s="59"/>
      <c r="J31" s="9"/>
      <c r="K31" s="105"/>
      <c r="L31" s="230"/>
      <c r="M31" s="10">
        <f>SUM('Suivi Semaine'!G77:G80)</f>
        <v>0</v>
      </c>
      <c r="N31" s="9">
        <f>SUM('Suivi Semaine'!H77:H80)</f>
        <v>0</v>
      </c>
      <c r="O31" s="93">
        <f>SUM('Suivi Semaine'!K77:K80)</f>
        <v>0</v>
      </c>
      <c r="P31" s="92"/>
      <c r="Q31" s="9"/>
      <c r="R31" s="93"/>
      <c r="S31" s="100" t="str">
        <f t="shared" si="1"/>
        <v/>
      </c>
      <c r="T31" s="4" t="str">
        <f t="shared" si="3"/>
        <v/>
      </c>
      <c r="U31" s="4"/>
      <c r="V31" s="202"/>
      <c r="W31" s="143">
        <v>15</v>
      </c>
      <c r="X31" s="157"/>
      <c r="Y31" s="123"/>
      <c r="Z31" s="93" t="str">
        <f>IF(S31="","",S31-Y31)</f>
        <v/>
      </c>
      <c r="AA31" s="59"/>
      <c r="AB31" s="124"/>
    </row>
    <row r="32" spans="1:28" ht="25.15" customHeight="1" x14ac:dyDescent="0.25">
      <c r="A32" s="218"/>
      <c r="B32" s="116" t="s">
        <v>36</v>
      </c>
      <c r="C32" s="92"/>
      <c r="D32" s="9"/>
      <c r="E32" s="105"/>
      <c r="F32" s="9"/>
      <c r="G32" s="9"/>
      <c r="H32" s="105"/>
      <c r="I32" s="59"/>
      <c r="J32" s="9"/>
      <c r="K32" s="105"/>
      <c r="L32" s="230"/>
      <c r="M32" s="10">
        <f>SUM('Suivi Semaine'!G81:G84)</f>
        <v>0</v>
      </c>
      <c r="N32" s="9">
        <f>SUM('Suivi Semaine'!H81:H84)</f>
        <v>0</v>
      </c>
      <c r="O32" s="93">
        <f>SUM('Suivi Semaine'!K81:K84)</f>
        <v>0</v>
      </c>
      <c r="P32" s="92"/>
      <c r="Q32" s="9"/>
      <c r="R32" s="93"/>
      <c r="S32" s="100" t="str">
        <f t="shared" si="1"/>
        <v/>
      </c>
      <c r="T32" s="4" t="str">
        <f t="shared" si="3"/>
        <v/>
      </c>
      <c r="U32" s="4"/>
      <c r="V32" s="202"/>
      <c r="W32" s="143">
        <v>16</v>
      </c>
      <c r="X32" s="157"/>
      <c r="Y32" s="123"/>
      <c r="Z32" s="93" t="str">
        <f>IF(S32="","",S32-Y32)</f>
        <v/>
      </c>
      <c r="AA32" s="59"/>
      <c r="AB32" s="124"/>
    </row>
    <row r="33" spans="1:28" ht="24.75" customHeight="1" thickBot="1" x14ac:dyDescent="0.3">
      <c r="A33" s="219"/>
      <c r="B33" s="128" t="s">
        <v>37</v>
      </c>
      <c r="C33" s="108"/>
      <c r="D33" s="109"/>
      <c r="E33" s="110"/>
      <c r="F33" s="109"/>
      <c r="G33" s="109"/>
      <c r="H33" s="110"/>
      <c r="I33" s="111"/>
      <c r="J33" s="109"/>
      <c r="K33" s="110"/>
      <c r="L33" s="230"/>
      <c r="M33" s="131">
        <f>SUM('Suivi Semaine'!G85:G88)</f>
        <v>0</v>
      </c>
      <c r="N33" s="109">
        <f>SUM('Suivi Semaine'!H85:H88)</f>
        <v>0</v>
      </c>
      <c r="O33" s="112">
        <f>SUM('Suivi Semaine'!K85:K88)</f>
        <v>0</v>
      </c>
      <c r="P33" s="108"/>
      <c r="Q33" s="109"/>
      <c r="R33" s="112"/>
      <c r="S33" s="132" t="str">
        <f t="shared" si="1"/>
        <v/>
      </c>
      <c r="T33" s="102" t="str">
        <f t="shared" si="3"/>
        <v/>
      </c>
      <c r="U33" s="5"/>
      <c r="V33" s="203"/>
      <c r="W33" s="145">
        <v>17</v>
      </c>
      <c r="X33" s="160"/>
      <c r="Y33" s="126"/>
      <c r="Z33" s="96" t="str">
        <f>IF(S33="","",S33-Y33)</f>
        <v/>
      </c>
      <c r="AA33" s="103"/>
      <c r="AB33" s="127"/>
    </row>
    <row r="34" spans="1:28" ht="54.75" customHeight="1" thickTop="1" thickBot="1" x14ac:dyDescent="0.3">
      <c r="B34" s="129" t="s">
        <v>151</v>
      </c>
      <c r="C34" s="136">
        <f>SUM(C17:C33)</f>
        <v>15000</v>
      </c>
      <c r="D34" s="136">
        <f t="shared" ref="D34:M34" si="4">SUM(D17:D33)</f>
        <v>18000</v>
      </c>
      <c r="E34" s="136">
        <f t="shared" si="4"/>
        <v>16000</v>
      </c>
      <c r="F34" s="136">
        <f t="shared" si="4"/>
        <v>450000</v>
      </c>
      <c r="G34" s="136">
        <f t="shared" si="4"/>
        <v>368000</v>
      </c>
      <c r="H34" s="136">
        <f t="shared" si="4"/>
        <v>80000</v>
      </c>
      <c r="I34" s="136">
        <f t="shared" si="4"/>
        <v>670800</v>
      </c>
      <c r="J34" s="136">
        <f t="shared" si="4"/>
        <v>11000</v>
      </c>
      <c r="K34" s="136">
        <f t="shared" si="4"/>
        <v>114600</v>
      </c>
      <c r="L34" s="230"/>
      <c r="M34" s="135">
        <f t="shared" si="4"/>
        <v>72004.766000000003</v>
      </c>
      <c r="N34" s="135">
        <f t="shared" ref="N34" si="5">SUM(N17:N33)</f>
        <v>114466</v>
      </c>
      <c r="O34" s="135">
        <f t="shared" ref="O34" si="6">SUM(O17:O33)</f>
        <v>36943</v>
      </c>
      <c r="P34" s="133">
        <f t="shared" ref="P34" si="7">SUM(P17:P33)</f>
        <v>16900.810000000001</v>
      </c>
      <c r="Q34" s="134">
        <f t="shared" ref="Q34" si="8">SUM(Q17:Q33)</f>
        <v>48246.71</v>
      </c>
      <c r="R34" s="133">
        <f t="shared" ref="R34" si="9">SUM(R17:R33)</f>
        <v>22860.82</v>
      </c>
      <c r="S34" s="263">
        <f t="shared" ref="S34" si="10">SUM(S17:S33)</f>
        <v>311422.10600000003</v>
      </c>
    </row>
    <row r="35" spans="1:28" ht="30.75" customHeight="1" thickBot="1" x14ac:dyDescent="0.3">
      <c r="B35" s="129" t="s">
        <v>150</v>
      </c>
      <c r="C35" s="232">
        <f>SUM(C34:K34)</f>
        <v>1743400</v>
      </c>
      <c r="D35" s="233"/>
      <c r="E35" s="233"/>
      <c r="F35" s="233"/>
      <c r="G35" s="233"/>
      <c r="H35" s="233"/>
      <c r="I35" s="233"/>
      <c r="J35" s="233"/>
      <c r="K35" s="233"/>
      <c r="L35" s="231"/>
      <c r="M35" s="234">
        <f>SUM(M34:O34)</f>
        <v>223413.766</v>
      </c>
      <c r="N35" s="235"/>
      <c r="O35" s="236"/>
      <c r="P35" s="237">
        <f>SUM(P34:R34)</f>
        <v>88008.34</v>
      </c>
      <c r="Q35" s="238"/>
      <c r="R35" s="239"/>
      <c r="S35" s="264"/>
    </row>
    <row r="36" spans="1:28" ht="30.75" customHeight="1" thickBot="1" x14ac:dyDescent="0.3"/>
    <row r="37" spans="1:28" x14ac:dyDescent="0.25">
      <c r="D37" s="245" t="s">
        <v>24</v>
      </c>
      <c r="E37" s="246"/>
      <c r="F37" s="247"/>
    </row>
    <row r="38" spans="1:28" x14ac:dyDescent="0.25">
      <c r="D38" s="248"/>
      <c r="E38" s="249"/>
      <c r="F38" s="250"/>
    </row>
    <row r="39" spans="1:28" x14ac:dyDescent="0.25">
      <c r="D39" s="248"/>
      <c r="E39" s="249"/>
      <c r="F39" s="250"/>
    </row>
    <row r="40" spans="1:28" ht="15.75" thickBot="1" x14ac:dyDescent="0.3">
      <c r="D40" s="251"/>
      <c r="E40" s="252"/>
      <c r="F40" s="253"/>
    </row>
    <row r="41" spans="1:28" x14ac:dyDescent="0.25">
      <c r="D41" s="243" t="s">
        <v>16</v>
      </c>
      <c r="E41" s="244"/>
      <c r="F41" s="138">
        <f>S34</f>
        <v>311422.10600000003</v>
      </c>
    </row>
    <row r="42" spans="1:28" x14ac:dyDescent="0.25">
      <c r="D42" s="254" t="s">
        <v>18</v>
      </c>
      <c r="E42" s="255"/>
      <c r="F42" s="139">
        <v>1250000</v>
      </c>
    </row>
    <row r="43" spans="1:28" x14ac:dyDescent="0.25">
      <c r="D43" s="254" t="s">
        <v>17</v>
      </c>
      <c r="E43" s="255"/>
      <c r="F43" s="140">
        <f>+F42-F41</f>
        <v>938577.89399999997</v>
      </c>
    </row>
    <row r="44" spans="1:28" ht="15.75" thickBot="1" x14ac:dyDescent="0.3">
      <c r="D44" s="265" t="s">
        <v>19</v>
      </c>
      <c r="E44" s="266"/>
      <c r="F44" s="141">
        <f>+F43/F42</f>
        <v>0.75086231520000002</v>
      </c>
    </row>
    <row r="45" spans="1:28" ht="15.75" thickBot="1" x14ac:dyDescent="0.3">
      <c r="D45" s="240" t="s">
        <v>23</v>
      </c>
      <c r="E45" s="241"/>
      <c r="F45" s="242"/>
    </row>
    <row r="46" spans="1:28" x14ac:dyDescent="0.25">
      <c r="D46" s="118" t="s">
        <v>20</v>
      </c>
      <c r="F46" s="137">
        <f>C35</f>
        <v>1743400</v>
      </c>
    </row>
    <row r="47" spans="1:28" x14ac:dyDescent="0.25">
      <c r="D47" s="118" t="s">
        <v>21</v>
      </c>
      <c r="F47" s="86">
        <f>+F42-F46</f>
        <v>-493400</v>
      </c>
    </row>
    <row r="48" spans="1:28" ht="15.75" thickBot="1" x14ac:dyDescent="0.3">
      <c r="D48" s="119" t="s">
        <v>22</v>
      </c>
      <c r="E48" s="120"/>
      <c r="F48" s="87">
        <f>+F47/F42</f>
        <v>-0.39472000000000002</v>
      </c>
    </row>
    <row r="57" spans="15:15" x14ac:dyDescent="0.25">
      <c r="O57" t="s">
        <v>140</v>
      </c>
    </row>
  </sheetData>
  <mergeCells count="41">
    <mergeCell ref="D45:F45"/>
    <mergeCell ref="D41:E41"/>
    <mergeCell ref="D37:F40"/>
    <mergeCell ref="D42:E42"/>
    <mergeCell ref="W14:Z14"/>
    <mergeCell ref="Y15:Y16"/>
    <mergeCell ref="Z15:Z16"/>
    <mergeCell ref="S34:S35"/>
    <mergeCell ref="D43:E43"/>
    <mergeCell ref="D44:E44"/>
    <mergeCell ref="W15:W16"/>
    <mergeCell ref="U14:U16"/>
    <mergeCell ref="U18:U19"/>
    <mergeCell ref="A30:A33"/>
    <mergeCell ref="C7:C8"/>
    <mergeCell ref="A18:A29"/>
    <mergeCell ref="M14:O14"/>
    <mergeCell ref="P14:R14"/>
    <mergeCell ref="M15:M16"/>
    <mergeCell ref="N15:N16"/>
    <mergeCell ref="O15:O16"/>
    <mergeCell ref="P15:P16"/>
    <mergeCell ref="Q15:Q16"/>
    <mergeCell ref="L14:L35"/>
    <mergeCell ref="B10:K11"/>
    <mergeCell ref="C35:K35"/>
    <mergeCell ref="M35:O35"/>
    <mergeCell ref="P35:R35"/>
    <mergeCell ref="V10:AB11"/>
    <mergeCell ref="C14:K14"/>
    <mergeCell ref="T14:T16"/>
    <mergeCell ref="S14:S16"/>
    <mergeCell ref="V14:V33"/>
    <mergeCell ref="R15:R16"/>
    <mergeCell ref="J15:K15"/>
    <mergeCell ref="I15:I16"/>
    <mergeCell ref="C15:H15"/>
    <mergeCell ref="AA15:AA16"/>
    <mergeCell ref="AB15:AB16"/>
    <mergeCell ref="AA14:AB14"/>
    <mergeCell ref="L10:U11"/>
  </mergeCells>
  <phoneticPr fontId="5" type="noConversion"/>
  <conditionalFormatting sqref="C17:K33">
    <cfRule type="containsBlanks" dxfId="23" priority="40">
      <formula>LEN(TRIM(C17))=0</formula>
    </cfRule>
  </conditionalFormatting>
  <conditionalFormatting sqref="F43:F44">
    <cfRule type="cellIs" dxfId="22" priority="3" operator="equal">
      <formula>0</formula>
    </cfRule>
    <cfRule type="cellIs" dxfId="21" priority="4" operator="lessThan">
      <formula>0</formula>
    </cfRule>
    <cfRule type="cellIs" dxfId="20" priority="5" operator="greaterThan">
      <formula>0</formula>
    </cfRule>
  </conditionalFormatting>
  <conditionalFormatting sqref="F47:F48">
    <cfRule type="cellIs" dxfId="19" priority="6" operator="equal">
      <formula>0</formula>
    </cfRule>
    <cfRule type="cellIs" dxfId="18" priority="7" operator="lessThan">
      <formula>0</formula>
    </cfRule>
    <cfRule type="cellIs" dxfId="17" priority="8" operator="greaterThan">
      <formula>0</formula>
    </cfRule>
  </conditionalFormatting>
  <conditionalFormatting sqref="P17:R33">
    <cfRule type="containsBlanks" dxfId="16" priority="50">
      <formula>LEN(TRIM(P17))=0</formula>
    </cfRule>
  </conditionalFormatting>
  <conditionalFormatting sqref="Y17:Y33">
    <cfRule type="containsBlanks" dxfId="15" priority="17">
      <formula>LEN(TRIM(Y17))=0</formula>
    </cfRule>
  </conditionalFormatting>
  <conditionalFormatting sqref="Z17:Z33">
    <cfRule type="cellIs" dxfId="14" priority="1" operator="lessThan">
      <formula>0</formula>
    </cfRule>
  </conditionalFormatting>
  <conditionalFormatting sqref="AA17:AB33">
    <cfRule type="containsBlanks" dxfId="13" priority="9">
      <formula>LEN(TRIM(AA17))=0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8" fitToWidth="0" orientation="landscape" horizontalDpi="4294967295" verticalDpi="4294967295" r:id="rId1"/>
  <rowBreaks count="1" manualBreakCount="1">
    <brk id="62" max="16383" man="1"/>
  </rowBreaks>
  <colBreaks count="2" manualBreakCount="2">
    <brk id="11" max="48" man="1"/>
    <brk id="21" max="48" man="1"/>
  </colBreaks>
  <ignoredErrors>
    <ignoredError sqref="S23 S22 S20:S21 S18 S19 S33 S24 S25:S28 S29 S30 S31 S32 Z30:Z33 C34:K34 Q34:R34 Z18 Z20:Z29" emptyCellReference="1"/>
    <ignoredError sqref="F43:F44 F47:F48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91B1-AB4C-48CA-A58F-1394D7AC7ECA}">
  <sheetPr>
    <pageSetUpPr fitToPage="1"/>
  </sheetPr>
  <dimension ref="B7:Q1124"/>
  <sheetViews>
    <sheetView showGridLines="0" view="pageBreakPreview" topLeftCell="A40" zoomScale="85" zoomScaleNormal="100" zoomScaleSheetLayoutView="85" workbookViewId="0">
      <selection activeCell="B76" sqref="B76"/>
    </sheetView>
  </sheetViews>
  <sheetFormatPr baseColWidth="10" defaultRowHeight="15" x14ac:dyDescent="0.25"/>
  <cols>
    <col min="2" max="2" width="23" bestFit="1" customWidth="1"/>
    <col min="3" max="3" width="19" customWidth="1"/>
    <col min="4" max="4" width="39.7109375" customWidth="1"/>
    <col min="5" max="5" width="59.5703125" customWidth="1"/>
    <col min="6" max="6" width="20.85546875" customWidth="1"/>
  </cols>
  <sheetData>
    <row r="7" spans="2:17" ht="29.45" customHeight="1" x14ac:dyDescent="0.4">
      <c r="B7" s="273" t="s">
        <v>49</v>
      </c>
      <c r="C7" s="273"/>
      <c r="D7" s="273"/>
      <c r="E7" s="273"/>
      <c r="F7" s="273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ht="29.45" customHeight="1" x14ac:dyDescent="0.4">
      <c r="B8" s="2"/>
      <c r="C8" s="2"/>
      <c r="D8" s="2"/>
      <c r="E8" s="2"/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ht="27" thickBot="1" x14ac:dyDescent="0.45">
      <c r="B9" s="68" t="s">
        <v>50</v>
      </c>
      <c r="C9" s="69" t="s">
        <v>51</v>
      </c>
      <c r="D9" s="69" t="s">
        <v>52</v>
      </c>
      <c r="E9" s="69" t="s">
        <v>53</v>
      </c>
      <c r="F9" s="70" t="s">
        <v>178</v>
      </c>
    </row>
    <row r="10" spans="2:17" ht="19.899999999999999" customHeight="1" x14ac:dyDescent="0.25">
      <c r="B10" s="63" t="s">
        <v>111</v>
      </c>
      <c r="C10" s="24">
        <v>44916</v>
      </c>
      <c r="D10" s="62" t="s">
        <v>107</v>
      </c>
      <c r="E10" s="62" t="s">
        <v>111</v>
      </c>
      <c r="F10" s="64">
        <v>288</v>
      </c>
    </row>
    <row r="11" spans="2:17" ht="19.899999999999999" customHeight="1" x14ac:dyDescent="0.25">
      <c r="B11" s="63" t="s">
        <v>111</v>
      </c>
      <c r="C11" s="24">
        <v>44908</v>
      </c>
      <c r="D11" s="62" t="s">
        <v>108</v>
      </c>
      <c r="E11" s="62" t="s">
        <v>111</v>
      </c>
      <c r="F11" s="64">
        <v>761.25</v>
      </c>
    </row>
    <row r="12" spans="2:17" ht="19.899999999999999" customHeight="1" x14ac:dyDescent="0.25">
      <c r="B12" s="63" t="s">
        <v>111</v>
      </c>
      <c r="C12" s="24">
        <v>44917</v>
      </c>
      <c r="D12" s="62" t="s">
        <v>109</v>
      </c>
      <c r="E12" s="62" t="s">
        <v>111</v>
      </c>
      <c r="F12" s="64">
        <v>76.95</v>
      </c>
    </row>
    <row r="13" spans="2:17" ht="19.899999999999999" customHeight="1" x14ac:dyDescent="0.25">
      <c r="B13" s="63" t="s">
        <v>111</v>
      </c>
      <c r="C13" s="24">
        <v>44917</v>
      </c>
      <c r="D13" s="62" t="s">
        <v>109</v>
      </c>
      <c r="E13" s="62" t="s">
        <v>111</v>
      </c>
      <c r="F13" s="64">
        <v>1393.65</v>
      </c>
    </row>
    <row r="14" spans="2:17" ht="19.899999999999999" customHeight="1" x14ac:dyDescent="0.25">
      <c r="B14" s="63" t="s">
        <v>111</v>
      </c>
      <c r="C14" s="24">
        <v>44926</v>
      </c>
      <c r="D14" s="62" t="s">
        <v>110</v>
      </c>
      <c r="E14" s="62" t="s">
        <v>111</v>
      </c>
      <c r="F14" s="64">
        <v>326.39999999999998</v>
      </c>
    </row>
    <row r="15" spans="2:17" ht="19.899999999999999" customHeight="1" x14ac:dyDescent="0.25">
      <c r="B15" s="63" t="s">
        <v>111</v>
      </c>
      <c r="C15" s="24">
        <v>44926</v>
      </c>
      <c r="D15" s="62" t="s">
        <v>110</v>
      </c>
      <c r="E15" s="62" t="s">
        <v>111</v>
      </c>
      <c r="F15" s="64">
        <v>559.54999999999995</v>
      </c>
    </row>
    <row r="16" spans="2:17" ht="19.899999999999999" customHeight="1" x14ac:dyDescent="0.25">
      <c r="B16" s="63">
        <v>222837</v>
      </c>
      <c r="C16" s="24">
        <v>44909</v>
      </c>
      <c r="D16" s="62" t="s">
        <v>112</v>
      </c>
      <c r="E16" s="62" t="s">
        <v>138</v>
      </c>
      <c r="F16" s="64">
        <v>1260</v>
      </c>
    </row>
    <row r="17" spans="2:6" ht="19.899999999999999" customHeight="1" x14ac:dyDescent="0.25">
      <c r="B17" s="63">
        <v>222838</v>
      </c>
      <c r="C17" s="24">
        <v>44909</v>
      </c>
      <c r="D17" s="62" t="s">
        <v>112</v>
      </c>
      <c r="E17" s="62" t="s">
        <v>139</v>
      </c>
      <c r="F17" s="64">
        <v>1260</v>
      </c>
    </row>
    <row r="18" spans="2:6" ht="19.899999999999999" customHeight="1" x14ac:dyDescent="0.25">
      <c r="B18" s="63" t="s">
        <v>111</v>
      </c>
      <c r="C18" s="24">
        <v>44909</v>
      </c>
      <c r="D18" s="62" t="s">
        <v>112</v>
      </c>
      <c r="E18" s="62" t="s">
        <v>111</v>
      </c>
      <c r="F18" s="64">
        <v>1485</v>
      </c>
    </row>
    <row r="19" spans="2:6" ht="19.899999999999999" customHeight="1" x14ac:dyDescent="0.25">
      <c r="B19" s="63" t="s">
        <v>111</v>
      </c>
      <c r="C19" s="24">
        <v>44895</v>
      </c>
      <c r="D19" s="62" t="s">
        <v>113</v>
      </c>
      <c r="E19" s="62" t="s">
        <v>111</v>
      </c>
      <c r="F19" s="64">
        <v>2685.94</v>
      </c>
    </row>
    <row r="20" spans="2:6" ht="19.899999999999999" customHeight="1" x14ac:dyDescent="0.25">
      <c r="B20" s="63" t="s">
        <v>111</v>
      </c>
      <c r="C20" s="24">
        <v>44926</v>
      </c>
      <c r="D20" s="62" t="s">
        <v>113</v>
      </c>
      <c r="E20" s="62" t="s">
        <v>111</v>
      </c>
      <c r="F20" s="64">
        <v>1640.74</v>
      </c>
    </row>
    <row r="21" spans="2:6" ht="19.899999999999999" customHeight="1" x14ac:dyDescent="0.25">
      <c r="B21" s="63" t="s">
        <v>111</v>
      </c>
      <c r="C21" s="24">
        <v>44907</v>
      </c>
      <c r="D21" s="62" t="s">
        <v>114</v>
      </c>
      <c r="E21" s="62" t="s">
        <v>111</v>
      </c>
      <c r="F21" s="64">
        <v>1924.65</v>
      </c>
    </row>
    <row r="22" spans="2:6" ht="19.899999999999999" customHeight="1" x14ac:dyDescent="0.25">
      <c r="B22" s="63" t="s">
        <v>111</v>
      </c>
      <c r="C22" s="24">
        <v>44914</v>
      </c>
      <c r="D22" s="62" t="s">
        <v>114</v>
      </c>
      <c r="E22" s="62" t="s">
        <v>111</v>
      </c>
      <c r="F22" s="64">
        <v>2345.75</v>
      </c>
    </row>
    <row r="23" spans="2:6" ht="19.899999999999999" customHeight="1" x14ac:dyDescent="0.25">
      <c r="B23" s="63" t="s">
        <v>111</v>
      </c>
      <c r="C23" s="24">
        <v>44914</v>
      </c>
      <c r="D23" s="62" t="s">
        <v>115</v>
      </c>
      <c r="E23" s="62" t="s">
        <v>111</v>
      </c>
      <c r="F23" s="64">
        <v>99.85</v>
      </c>
    </row>
    <row r="24" spans="2:6" ht="19.899999999999999" customHeight="1" x14ac:dyDescent="0.25">
      <c r="B24" s="63" t="s">
        <v>111</v>
      </c>
      <c r="C24" s="24">
        <v>44903</v>
      </c>
      <c r="D24" s="62" t="s">
        <v>116</v>
      </c>
      <c r="E24" s="62" t="s">
        <v>111</v>
      </c>
      <c r="F24" s="64">
        <v>32.130000000000003</v>
      </c>
    </row>
    <row r="25" spans="2:6" ht="19.899999999999999" customHeight="1" x14ac:dyDescent="0.25">
      <c r="B25" s="63" t="s">
        <v>111</v>
      </c>
      <c r="C25" s="24">
        <v>44913</v>
      </c>
      <c r="D25" s="62" t="s">
        <v>117</v>
      </c>
      <c r="E25" s="62" t="s">
        <v>111</v>
      </c>
      <c r="F25" s="64">
        <v>37.299999999999997</v>
      </c>
    </row>
    <row r="26" spans="2:6" ht="19.899999999999999" customHeight="1" x14ac:dyDescent="0.25">
      <c r="B26" s="63" t="s">
        <v>111</v>
      </c>
      <c r="C26" s="24">
        <v>44926</v>
      </c>
      <c r="D26" s="62" t="s">
        <v>117</v>
      </c>
      <c r="E26" s="62" t="s">
        <v>111</v>
      </c>
      <c r="F26" s="64">
        <v>24.3</v>
      </c>
    </row>
    <row r="27" spans="2:6" ht="19.899999999999999" customHeight="1" x14ac:dyDescent="0.25">
      <c r="B27" s="63" t="s">
        <v>111</v>
      </c>
      <c r="C27" s="24">
        <v>44895</v>
      </c>
      <c r="D27" s="62" t="s">
        <v>118</v>
      </c>
      <c r="E27" s="62" t="s">
        <v>111</v>
      </c>
      <c r="F27" s="64">
        <v>55</v>
      </c>
    </row>
    <row r="28" spans="2:6" ht="19.899999999999999" customHeight="1" x14ac:dyDescent="0.25">
      <c r="B28" s="63" t="s">
        <v>111</v>
      </c>
      <c r="C28" s="24">
        <v>44926</v>
      </c>
      <c r="D28" s="62" t="s">
        <v>118</v>
      </c>
      <c r="E28" s="62" t="s">
        <v>111</v>
      </c>
      <c r="F28" s="64">
        <v>55</v>
      </c>
    </row>
    <row r="29" spans="2:6" ht="19.899999999999999" customHeight="1" x14ac:dyDescent="0.25">
      <c r="B29" s="63" t="s">
        <v>111</v>
      </c>
      <c r="C29" s="24">
        <v>44901</v>
      </c>
      <c r="D29" s="62" t="s">
        <v>119</v>
      </c>
      <c r="E29" s="62" t="s">
        <v>111</v>
      </c>
      <c r="F29" s="64">
        <v>322.45</v>
      </c>
    </row>
    <row r="30" spans="2:6" ht="19.899999999999999" customHeight="1" x14ac:dyDescent="0.25">
      <c r="B30" s="63" t="s">
        <v>111</v>
      </c>
      <c r="C30" s="24">
        <v>44910</v>
      </c>
      <c r="D30" s="62" t="s">
        <v>119</v>
      </c>
      <c r="E30" s="62" t="s">
        <v>111</v>
      </c>
      <c r="F30" s="64">
        <v>202.9</v>
      </c>
    </row>
    <row r="31" spans="2:6" ht="19.899999999999999" customHeight="1" x14ac:dyDescent="0.25">
      <c r="B31" s="63" t="s">
        <v>111</v>
      </c>
      <c r="C31" s="24">
        <v>44895</v>
      </c>
      <c r="D31" s="62" t="s">
        <v>120</v>
      </c>
      <c r="E31" s="62" t="s">
        <v>111</v>
      </c>
      <c r="F31" s="64">
        <v>64.89</v>
      </c>
    </row>
    <row r="32" spans="2:6" ht="19.899999999999999" customHeight="1" x14ac:dyDescent="0.25">
      <c r="B32" s="63" t="s">
        <v>111</v>
      </c>
      <c r="C32" s="24">
        <v>44926</v>
      </c>
      <c r="D32" s="62" t="s">
        <v>121</v>
      </c>
      <c r="E32" s="62" t="s">
        <v>111</v>
      </c>
      <c r="F32" s="64">
        <v>305.91000000000003</v>
      </c>
    </row>
    <row r="33" spans="2:6" ht="19.899999999999999" customHeight="1" x14ac:dyDescent="0.25">
      <c r="B33" s="63" t="s">
        <v>111</v>
      </c>
      <c r="C33" s="24">
        <v>44926</v>
      </c>
      <c r="D33" s="62" t="s">
        <v>120</v>
      </c>
      <c r="E33" s="62" t="s">
        <v>111</v>
      </c>
      <c r="F33" s="64">
        <v>69.760000000000005</v>
      </c>
    </row>
    <row r="34" spans="2:6" ht="19.899999999999999" customHeight="1" x14ac:dyDescent="0.25">
      <c r="B34" s="63">
        <v>221200293</v>
      </c>
      <c r="C34" s="24">
        <v>44916</v>
      </c>
      <c r="D34" s="62" t="s">
        <v>107</v>
      </c>
      <c r="E34" s="62" t="s">
        <v>122</v>
      </c>
      <c r="F34" s="64">
        <v>288</v>
      </c>
    </row>
    <row r="35" spans="2:6" ht="19.899999999999999" customHeight="1" x14ac:dyDescent="0.25">
      <c r="B35" s="63" t="s">
        <v>126</v>
      </c>
      <c r="C35" s="24">
        <v>44926</v>
      </c>
      <c r="D35" s="62" t="s">
        <v>110</v>
      </c>
      <c r="E35" s="62" t="s">
        <v>123</v>
      </c>
      <c r="F35" s="64">
        <v>559.57000000000005</v>
      </c>
    </row>
    <row r="36" spans="2:6" ht="19.899999999999999" customHeight="1" x14ac:dyDescent="0.25">
      <c r="B36" s="63" t="s">
        <v>125</v>
      </c>
      <c r="C36" s="24">
        <v>44926</v>
      </c>
      <c r="D36" s="62" t="s">
        <v>110</v>
      </c>
      <c r="E36" s="62" t="s">
        <v>124</v>
      </c>
      <c r="F36" s="64">
        <v>326.39999999999998</v>
      </c>
    </row>
    <row r="37" spans="2:6" ht="19.899999999999999" customHeight="1" x14ac:dyDescent="0.25">
      <c r="B37" s="63">
        <v>2212055147</v>
      </c>
      <c r="C37" s="24">
        <v>44917</v>
      </c>
      <c r="D37" s="62" t="s">
        <v>109</v>
      </c>
      <c r="E37" s="62" t="s">
        <v>130</v>
      </c>
      <c r="F37" s="64">
        <v>1393.65</v>
      </c>
    </row>
    <row r="38" spans="2:6" ht="19.899999999999999" customHeight="1" x14ac:dyDescent="0.25">
      <c r="B38" s="63">
        <v>94944506</v>
      </c>
      <c r="C38" s="24">
        <v>44926</v>
      </c>
      <c r="D38" s="62" t="s">
        <v>117</v>
      </c>
      <c r="E38" s="62" t="s">
        <v>131</v>
      </c>
      <c r="F38" s="64">
        <v>24.26</v>
      </c>
    </row>
    <row r="39" spans="2:6" ht="19.899999999999999" customHeight="1" x14ac:dyDescent="0.25">
      <c r="B39" s="63">
        <v>4230821581</v>
      </c>
      <c r="C39" s="24">
        <v>44914</v>
      </c>
      <c r="D39" s="62" t="s">
        <v>132</v>
      </c>
      <c r="E39" s="62" t="s">
        <v>133</v>
      </c>
      <c r="F39" s="64">
        <v>101.28</v>
      </c>
    </row>
    <row r="40" spans="2:6" ht="19.899999999999999" customHeight="1" x14ac:dyDescent="0.25">
      <c r="B40" s="63">
        <v>2008310</v>
      </c>
      <c r="C40" s="24">
        <v>44951</v>
      </c>
      <c r="D40" s="62" t="s">
        <v>114</v>
      </c>
      <c r="E40" s="62" t="s">
        <v>134</v>
      </c>
      <c r="F40" s="64">
        <v>2660.55</v>
      </c>
    </row>
    <row r="41" spans="2:6" ht="19.899999999999999" customHeight="1" x14ac:dyDescent="0.25">
      <c r="B41" s="63" t="s">
        <v>135</v>
      </c>
      <c r="C41" s="24">
        <v>44926</v>
      </c>
      <c r="D41" s="62" t="s">
        <v>136</v>
      </c>
      <c r="E41" s="62" t="s">
        <v>137</v>
      </c>
      <c r="F41" s="64">
        <v>262.5</v>
      </c>
    </row>
    <row r="42" spans="2:6" ht="19.899999999999999" customHeight="1" x14ac:dyDescent="0.25">
      <c r="B42" s="63">
        <v>211199</v>
      </c>
      <c r="C42" s="24">
        <v>44952</v>
      </c>
      <c r="D42" s="62" t="s">
        <v>153</v>
      </c>
      <c r="E42" s="62" t="s">
        <v>131</v>
      </c>
      <c r="F42" s="64">
        <v>35.85</v>
      </c>
    </row>
    <row r="43" spans="2:6" ht="19.899999999999999" customHeight="1" x14ac:dyDescent="0.25">
      <c r="B43" s="63">
        <v>94973570</v>
      </c>
      <c r="C43" s="24">
        <v>44957</v>
      </c>
      <c r="D43" s="62" t="s">
        <v>117</v>
      </c>
      <c r="E43" s="62" t="s">
        <v>154</v>
      </c>
      <c r="F43" s="64">
        <v>60.27</v>
      </c>
    </row>
    <row r="44" spans="2:6" ht="19.899999999999999" customHeight="1" x14ac:dyDescent="0.25">
      <c r="B44" s="63">
        <v>94973567</v>
      </c>
      <c r="C44" s="24">
        <v>44957</v>
      </c>
      <c r="D44" s="62" t="s">
        <v>117</v>
      </c>
      <c r="E44" s="62" t="s">
        <v>155</v>
      </c>
      <c r="F44" s="64">
        <v>111.58</v>
      </c>
    </row>
    <row r="45" spans="2:6" ht="19.899999999999999" customHeight="1" x14ac:dyDescent="0.25">
      <c r="B45" s="63">
        <v>10571</v>
      </c>
      <c r="C45" s="24">
        <v>44966</v>
      </c>
      <c r="D45" s="62" t="s">
        <v>119</v>
      </c>
      <c r="E45" s="62" t="s">
        <v>156</v>
      </c>
      <c r="F45" s="64">
        <v>1037.95</v>
      </c>
    </row>
    <row r="46" spans="2:6" ht="19.899999999999999" customHeight="1" x14ac:dyDescent="0.25">
      <c r="B46" s="63">
        <v>10605.0123</v>
      </c>
      <c r="C46" s="24">
        <v>44957</v>
      </c>
      <c r="D46" s="62" t="s">
        <v>157</v>
      </c>
      <c r="E46" s="62" t="s">
        <v>158</v>
      </c>
      <c r="F46" s="64">
        <v>1071.8499999999999</v>
      </c>
    </row>
    <row r="47" spans="2:6" ht="19.899999999999999" customHeight="1" x14ac:dyDescent="0.25">
      <c r="B47" s="63">
        <v>2008356</v>
      </c>
      <c r="C47" s="24">
        <v>44957</v>
      </c>
      <c r="D47" s="62" t="s">
        <v>114</v>
      </c>
      <c r="E47" s="62" t="s">
        <v>159</v>
      </c>
      <c r="F47" s="64">
        <v>2234.3000000000002</v>
      </c>
    </row>
    <row r="48" spans="2:6" ht="19.899999999999999" customHeight="1" x14ac:dyDescent="0.25">
      <c r="B48" s="63">
        <v>21065827</v>
      </c>
      <c r="C48" s="24">
        <v>44972</v>
      </c>
      <c r="D48" s="62" t="s">
        <v>160</v>
      </c>
      <c r="E48" s="62" t="s">
        <v>161</v>
      </c>
      <c r="F48" s="64">
        <v>6615</v>
      </c>
    </row>
    <row r="49" spans="2:6" ht="19.899999999999999" customHeight="1" x14ac:dyDescent="0.25">
      <c r="B49" s="63">
        <v>17556856</v>
      </c>
      <c r="C49" s="24">
        <v>44973</v>
      </c>
      <c r="D49" s="62" t="s">
        <v>162</v>
      </c>
      <c r="E49" s="62" t="s">
        <v>163</v>
      </c>
      <c r="F49" s="64">
        <v>255.6</v>
      </c>
    </row>
    <row r="50" spans="2:6" ht="19.899999999999999" customHeight="1" x14ac:dyDescent="0.25">
      <c r="B50" s="63">
        <v>10683</v>
      </c>
      <c r="C50" s="24">
        <v>44977</v>
      </c>
      <c r="D50" s="62" t="s">
        <v>164</v>
      </c>
      <c r="E50" s="62" t="s">
        <v>165</v>
      </c>
      <c r="F50" s="64">
        <v>531.29999999999995</v>
      </c>
    </row>
    <row r="51" spans="2:6" ht="19.899999999999999" customHeight="1" x14ac:dyDescent="0.25">
      <c r="B51" s="63" t="s">
        <v>166</v>
      </c>
      <c r="C51" s="24">
        <v>44952</v>
      </c>
      <c r="D51" s="62" t="s">
        <v>167</v>
      </c>
      <c r="E51" s="62" t="s">
        <v>168</v>
      </c>
      <c r="F51" s="64">
        <v>742.48</v>
      </c>
    </row>
    <row r="52" spans="2:6" ht="19.899999999999999" customHeight="1" x14ac:dyDescent="0.25">
      <c r="B52" s="63">
        <v>10644</v>
      </c>
      <c r="C52" s="24">
        <v>44972</v>
      </c>
      <c r="D52" s="62" t="s">
        <v>119</v>
      </c>
      <c r="E52" s="62" t="s">
        <v>169</v>
      </c>
      <c r="F52" s="64">
        <v>509.35</v>
      </c>
    </row>
    <row r="53" spans="2:6" ht="19.899999999999999" customHeight="1" x14ac:dyDescent="0.25">
      <c r="B53" s="63">
        <v>34999710</v>
      </c>
      <c r="C53" s="24">
        <v>44966</v>
      </c>
      <c r="D53" s="62" t="s">
        <v>170</v>
      </c>
      <c r="E53" s="62" t="s">
        <v>171</v>
      </c>
      <c r="F53" s="64">
        <v>330.66</v>
      </c>
    </row>
    <row r="54" spans="2:6" ht="19.899999999999999" customHeight="1" x14ac:dyDescent="0.25">
      <c r="B54" s="63">
        <v>34999712</v>
      </c>
      <c r="C54" s="24">
        <v>44966</v>
      </c>
      <c r="D54" s="62" t="s">
        <v>170</v>
      </c>
      <c r="E54" s="62" t="s">
        <v>171</v>
      </c>
      <c r="F54" s="64">
        <v>255.76</v>
      </c>
    </row>
    <row r="55" spans="2:6" ht="19.899999999999999" customHeight="1" x14ac:dyDescent="0.25">
      <c r="B55" s="63">
        <v>2008454</v>
      </c>
      <c r="C55" s="24">
        <v>44972</v>
      </c>
      <c r="D55" s="62" t="s">
        <v>114</v>
      </c>
      <c r="E55" s="62" t="s">
        <v>172</v>
      </c>
      <c r="F55" s="64">
        <v>2293.6</v>
      </c>
    </row>
    <row r="56" spans="2:6" ht="19.899999999999999" customHeight="1" x14ac:dyDescent="0.25">
      <c r="B56" s="63">
        <v>211510</v>
      </c>
      <c r="C56" s="24">
        <v>44963</v>
      </c>
      <c r="D56" s="62" t="s">
        <v>153</v>
      </c>
      <c r="E56" s="62" t="s">
        <v>131</v>
      </c>
      <c r="F56" s="64">
        <v>41.8</v>
      </c>
    </row>
    <row r="57" spans="2:6" ht="19.899999999999999" customHeight="1" x14ac:dyDescent="0.25">
      <c r="B57" s="63" t="s">
        <v>175</v>
      </c>
      <c r="C57" s="24">
        <v>44957</v>
      </c>
      <c r="D57" s="62" t="s">
        <v>176</v>
      </c>
      <c r="E57" s="62" t="s">
        <v>177</v>
      </c>
      <c r="F57" s="64">
        <v>1953.95</v>
      </c>
    </row>
    <row r="58" spans="2:6" ht="19.899999999999999" customHeight="1" x14ac:dyDescent="0.25">
      <c r="B58" s="63">
        <v>213659</v>
      </c>
      <c r="C58" s="24">
        <v>44980</v>
      </c>
      <c r="D58" s="62" t="s">
        <v>179</v>
      </c>
      <c r="E58" s="62" t="s">
        <v>180</v>
      </c>
      <c r="F58" s="64">
        <v>205.6</v>
      </c>
    </row>
    <row r="59" spans="2:6" ht="19.899999999999999" customHeight="1" x14ac:dyDescent="0.25">
      <c r="B59" s="63" t="s">
        <v>181</v>
      </c>
      <c r="C59" s="24">
        <v>44957</v>
      </c>
      <c r="D59" s="62" t="s">
        <v>182</v>
      </c>
      <c r="E59" s="62" t="s">
        <v>183</v>
      </c>
      <c r="F59" s="64">
        <v>538.5</v>
      </c>
    </row>
    <row r="60" spans="2:6" ht="19.899999999999999" customHeight="1" x14ac:dyDescent="0.25">
      <c r="B60" s="63">
        <v>10638.022300000001</v>
      </c>
      <c r="C60" s="24">
        <v>44985</v>
      </c>
      <c r="D60" s="62" t="s">
        <v>184</v>
      </c>
      <c r="E60" s="62" t="s">
        <v>185</v>
      </c>
      <c r="F60" s="64">
        <v>1786.41</v>
      </c>
    </row>
    <row r="61" spans="2:6" ht="19.899999999999999" customHeight="1" x14ac:dyDescent="0.25">
      <c r="B61" s="63" t="s">
        <v>186</v>
      </c>
      <c r="C61" s="24">
        <v>44985</v>
      </c>
      <c r="D61" s="62" t="s">
        <v>136</v>
      </c>
      <c r="E61" s="62" t="s">
        <v>187</v>
      </c>
      <c r="F61" s="64">
        <v>2864.8</v>
      </c>
    </row>
    <row r="62" spans="2:6" ht="19.899999999999999" customHeight="1" x14ac:dyDescent="0.25">
      <c r="B62" s="63">
        <v>230100061</v>
      </c>
      <c r="C62" s="24">
        <v>44957</v>
      </c>
      <c r="D62" s="62" t="s">
        <v>188</v>
      </c>
      <c r="E62" s="62" t="s">
        <v>189</v>
      </c>
      <c r="F62" s="64">
        <v>39843.25</v>
      </c>
    </row>
    <row r="63" spans="2:6" ht="19.899999999999999" customHeight="1" x14ac:dyDescent="0.25">
      <c r="B63" s="63">
        <v>647287</v>
      </c>
      <c r="C63" s="24">
        <v>44985</v>
      </c>
      <c r="D63" s="62" t="s">
        <v>190</v>
      </c>
      <c r="E63" s="62" t="s">
        <v>191</v>
      </c>
      <c r="F63" s="64">
        <v>278.95999999999998</v>
      </c>
    </row>
    <row r="64" spans="2:6" ht="19.899999999999999" customHeight="1" x14ac:dyDescent="0.25">
      <c r="B64" s="63">
        <v>176442875</v>
      </c>
      <c r="C64" s="24">
        <v>44994</v>
      </c>
      <c r="D64" s="62" t="s">
        <v>162</v>
      </c>
      <c r="E64" s="62" t="s">
        <v>163</v>
      </c>
      <c r="F64" s="64">
        <v>138.69999999999999</v>
      </c>
    </row>
    <row r="65" spans="2:6" ht="19.899999999999999" customHeight="1" x14ac:dyDescent="0.25">
      <c r="B65" s="63">
        <v>2303056896</v>
      </c>
      <c r="C65" s="24">
        <v>44999</v>
      </c>
      <c r="D65" s="62" t="s">
        <v>109</v>
      </c>
      <c r="E65" s="62" t="s">
        <v>192</v>
      </c>
      <c r="F65" s="64">
        <v>735.05</v>
      </c>
    </row>
    <row r="66" spans="2:6" ht="19.899999999999999" customHeight="1" x14ac:dyDescent="0.25">
      <c r="B66" s="63">
        <v>9002790</v>
      </c>
      <c r="C66" s="24">
        <v>45017</v>
      </c>
      <c r="D66" s="62" t="s">
        <v>194</v>
      </c>
      <c r="E66" s="62" t="s">
        <v>195</v>
      </c>
      <c r="F66" s="64">
        <v>3032.66</v>
      </c>
    </row>
    <row r="67" spans="2:6" ht="19.899999999999999" customHeight="1" x14ac:dyDescent="0.25">
      <c r="B67" s="63">
        <v>2304057441</v>
      </c>
      <c r="C67" s="24">
        <v>45016</v>
      </c>
      <c r="D67" s="62" t="s">
        <v>109</v>
      </c>
      <c r="E67" s="62" t="s">
        <v>42</v>
      </c>
      <c r="F67" s="64">
        <v>23.3</v>
      </c>
    </row>
    <row r="68" spans="2:6" ht="19.899999999999999" customHeight="1" x14ac:dyDescent="0.25">
      <c r="B68" s="63" t="s">
        <v>196</v>
      </c>
      <c r="C68" s="24">
        <v>45015</v>
      </c>
      <c r="D68" s="62" t="s">
        <v>197</v>
      </c>
      <c r="E68" s="62" t="s">
        <v>198</v>
      </c>
      <c r="F68" s="64">
        <v>12100.95</v>
      </c>
    </row>
    <row r="69" spans="2:6" ht="19.899999999999999" customHeight="1" x14ac:dyDescent="0.25">
      <c r="B69" s="63" t="s">
        <v>199</v>
      </c>
      <c r="C69" s="24">
        <v>45046</v>
      </c>
      <c r="D69" s="62" t="s">
        <v>136</v>
      </c>
      <c r="E69" s="62" t="s">
        <v>185</v>
      </c>
      <c r="F69" s="64">
        <v>275.5</v>
      </c>
    </row>
    <row r="70" spans="2:6" ht="19.899999999999999" customHeight="1" x14ac:dyDescent="0.25">
      <c r="B70" s="63">
        <v>2300069</v>
      </c>
      <c r="C70" s="24">
        <v>45058</v>
      </c>
      <c r="D70" s="62" t="s">
        <v>200</v>
      </c>
      <c r="E70" s="62" t="s">
        <v>201</v>
      </c>
      <c r="F70" s="64">
        <v>1000</v>
      </c>
    </row>
    <row r="71" spans="2:6" ht="19.899999999999999" customHeight="1" x14ac:dyDescent="0.25">
      <c r="B71" s="63">
        <v>17556856</v>
      </c>
      <c r="C71" s="24">
        <v>45057</v>
      </c>
      <c r="D71" s="62" t="s">
        <v>162</v>
      </c>
      <c r="E71" s="62" t="s">
        <v>159</v>
      </c>
      <c r="F71" s="64">
        <v>255.6</v>
      </c>
    </row>
    <row r="72" spans="2:6" ht="19.899999999999999" customHeight="1" x14ac:dyDescent="0.25">
      <c r="B72" s="63" t="s">
        <v>202</v>
      </c>
      <c r="C72" s="24">
        <v>45023</v>
      </c>
      <c r="D72" s="62" t="s">
        <v>203</v>
      </c>
      <c r="E72" s="62" t="s">
        <v>204</v>
      </c>
      <c r="F72" s="64">
        <v>580</v>
      </c>
    </row>
    <row r="73" spans="2:6" ht="19.899999999999999" customHeight="1" x14ac:dyDescent="0.25">
      <c r="B73" s="63">
        <v>2009163</v>
      </c>
      <c r="C73" s="24">
        <v>45061</v>
      </c>
      <c r="D73" s="62" t="s">
        <v>114</v>
      </c>
      <c r="E73" s="62" t="s">
        <v>159</v>
      </c>
      <c r="F73" s="64">
        <v>1926.75</v>
      </c>
    </row>
    <row r="74" spans="2:6" ht="19.899999999999999" customHeight="1" x14ac:dyDescent="0.25">
      <c r="B74" s="63">
        <v>35449640</v>
      </c>
      <c r="C74" s="24">
        <v>45054</v>
      </c>
      <c r="D74" s="62" t="s">
        <v>116</v>
      </c>
      <c r="E74" s="62" t="s">
        <v>171</v>
      </c>
      <c r="F74" s="64">
        <v>118.09</v>
      </c>
    </row>
    <row r="75" spans="2:6" ht="19.899999999999999" customHeight="1" x14ac:dyDescent="0.25">
      <c r="B75" s="63">
        <v>1345866928</v>
      </c>
      <c r="C75" s="24">
        <v>45061</v>
      </c>
      <c r="D75" s="62" t="s">
        <v>205</v>
      </c>
      <c r="E75" s="62" t="s">
        <v>122</v>
      </c>
      <c r="F75" s="64">
        <v>381.6</v>
      </c>
    </row>
    <row r="76" spans="2:6" ht="19.899999999999999" customHeight="1" x14ac:dyDescent="0.25">
      <c r="B76" s="63"/>
      <c r="C76" s="24"/>
      <c r="D76" s="62"/>
      <c r="E76" s="62"/>
      <c r="F76" s="64"/>
    </row>
    <row r="77" spans="2:6" ht="19.899999999999999" customHeight="1" x14ac:dyDescent="0.25">
      <c r="B77" s="63"/>
      <c r="C77" s="24"/>
      <c r="D77" s="62"/>
      <c r="E77" s="62"/>
      <c r="F77" s="64"/>
    </row>
    <row r="78" spans="2:6" ht="19.899999999999999" customHeight="1" x14ac:dyDescent="0.25">
      <c r="B78" s="63"/>
      <c r="C78" s="24"/>
      <c r="D78" s="62"/>
      <c r="E78" s="62"/>
      <c r="F78" s="64"/>
    </row>
    <row r="79" spans="2:6" ht="19.899999999999999" customHeight="1" x14ac:dyDescent="0.25">
      <c r="B79" s="63"/>
      <c r="C79" s="24"/>
      <c r="D79" s="62"/>
      <c r="E79" s="62"/>
      <c r="F79" s="64"/>
    </row>
    <row r="80" spans="2:6" ht="19.899999999999999" customHeight="1" x14ac:dyDescent="0.25">
      <c r="B80" s="63"/>
      <c r="C80" s="24"/>
      <c r="D80" s="62"/>
      <c r="E80" s="62"/>
      <c r="F80" s="64"/>
    </row>
    <row r="81" spans="2:6" ht="19.899999999999999" customHeight="1" x14ac:dyDescent="0.25">
      <c r="B81" s="63"/>
      <c r="C81" s="24"/>
      <c r="D81" s="62"/>
      <c r="E81" s="62"/>
      <c r="F81" s="64"/>
    </row>
    <row r="82" spans="2:6" ht="19.899999999999999" customHeight="1" x14ac:dyDescent="0.25">
      <c r="B82" s="63"/>
      <c r="C82" s="24"/>
      <c r="D82" s="62"/>
      <c r="E82" s="62"/>
      <c r="F82" s="64"/>
    </row>
    <row r="83" spans="2:6" ht="19.899999999999999" customHeight="1" x14ac:dyDescent="0.25">
      <c r="B83" s="63"/>
      <c r="C83" s="24"/>
      <c r="D83" s="62"/>
      <c r="E83" s="62"/>
      <c r="F83" s="64"/>
    </row>
    <row r="84" spans="2:6" ht="19.899999999999999" customHeight="1" x14ac:dyDescent="0.25">
      <c r="B84" s="63"/>
      <c r="C84" s="24"/>
      <c r="D84" s="62"/>
      <c r="E84" s="62"/>
      <c r="F84" s="64"/>
    </row>
    <row r="85" spans="2:6" ht="19.899999999999999" customHeight="1" x14ac:dyDescent="0.25">
      <c r="B85" s="63"/>
      <c r="C85" s="24"/>
      <c r="D85" s="62"/>
      <c r="E85" s="62"/>
      <c r="F85" s="64"/>
    </row>
    <row r="86" spans="2:6" ht="19.899999999999999" customHeight="1" x14ac:dyDescent="0.25">
      <c r="B86" s="63"/>
      <c r="C86" s="24"/>
      <c r="D86" s="62"/>
      <c r="E86" s="62"/>
      <c r="F86" s="64"/>
    </row>
    <row r="87" spans="2:6" ht="19.899999999999999" customHeight="1" x14ac:dyDescent="0.25">
      <c r="B87" s="63"/>
      <c r="C87" s="24"/>
      <c r="D87" s="62"/>
      <c r="E87" s="62"/>
      <c r="F87" s="64"/>
    </row>
    <row r="88" spans="2:6" ht="19.899999999999999" customHeight="1" x14ac:dyDescent="0.25">
      <c r="B88" s="63"/>
      <c r="C88" s="24"/>
      <c r="D88" s="62"/>
      <c r="E88" s="62"/>
      <c r="F88" s="64"/>
    </row>
    <row r="89" spans="2:6" ht="19.899999999999999" customHeight="1" x14ac:dyDescent="0.25">
      <c r="B89" s="63"/>
      <c r="C89" s="24"/>
      <c r="D89" s="62"/>
      <c r="E89" s="62"/>
      <c r="F89" s="64"/>
    </row>
    <row r="90" spans="2:6" ht="19.899999999999999" customHeight="1" x14ac:dyDescent="0.25">
      <c r="B90" s="65" t="s">
        <v>15</v>
      </c>
      <c r="C90" s="66"/>
      <c r="D90" s="66"/>
      <c r="E90" s="66"/>
      <c r="F90" s="67">
        <f>SUBTOTAL(109,Tableau1[Montant TTC])</f>
        <v>107060.60000000002</v>
      </c>
    </row>
    <row r="91" spans="2:6" ht="19.899999999999999" customHeight="1" x14ac:dyDescent="0.25"/>
    <row r="92" spans="2:6" ht="19.899999999999999" customHeight="1" x14ac:dyDescent="0.25"/>
    <row r="93" spans="2:6" ht="19.899999999999999" customHeight="1" x14ac:dyDescent="0.25"/>
    <row r="94" spans="2:6" ht="19.899999999999999" customHeight="1" x14ac:dyDescent="0.25"/>
    <row r="95" spans="2:6" ht="19.899999999999999" customHeight="1" x14ac:dyDescent="0.25"/>
    <row r="96" spans="2:6" ht="19.899999999999999" customHeight="1" x14ac:dyDescent="0.25"/>
    <row r="97" ht="19.899999999999999" customHeight="1" x14ac:dyDescent="0.25"/>
    <row r="98" ht="19.899999999999999" customHeight="1" x14ac:dyDescent="0.25"/>
    <row r="99" ht="19.899999999999999" customHeight="1" x14ac:dyDescent="0.25"/>
    <row r="100" ht="19.899999999999999" customHeight="1" x14ac:dyDescent="0.25"/>
    <row r="101" ht="19.899999999999999" customHeight="1" x14ac:dyDescent="0.25"/>
    <row r="102" ht="19.899999999999999" customHeight="1" x14ac:dyDescent="0.25"/>
    <row r="103" ht="19.899999999999999" customHeight="1" x14ac:dyDescent="0.25"/>
    <row r="104" ht="19.899999999999999" customHeight="1" x14ac:dyDescent="0.25"/>
    <row r="105" ht="19.899999999999999" customHeight="1" x14ac:dyDescent="0.25"/>
    <row r="106" ht="19.899999999999999" customHeight="1" x14ac:dyDescent="0.25"/>
    <row r="107" ht="19.899999999999999" customHeight="1" x14ac:dyDescent="0.25"/>
    <row r="108" ht="19.899999999999999" customHeight="1" x14ac:dyDescent="0.25"/>
    <row r="109" ht="19.899999999999999" customHeight="1" x14ac:dyDescent="0.25"/>
    <row r="110" ht="19.899999999999999" customHeight="1" x14ac:dyDescent="0.25"/>
    <row r="111" ht="19.899999999999999" customHeight="1" x14ac:dyDescent="0.25"/>
    <row r="112" ht="19.899999999999999" customHeight="1" x14ac:dyDescent="0.25"/>
    <row r="113" ht="19.899999999999999" customHeight="1" x14ac:dyDescent="0.25"/>
    <row r="114" ht="19.899999999999999" customHeight="1" x14ac:dyDescent="0.25"/>
    <row r="115" ht="19.899999999999999" customHeight="1" x14ac:dyDescent="0.25"/>
    <row r="116" ht="19.899999999999999" customHeight="1" x14ac:dyDescent="0.25"/>
    <row r="117" ht="19.899999999999999" customHeight="1" x14ac:dyDescent="0.25"/>
    <row r="118" ht="19.899999999999999" customHeight="1" x14ac:dyDescent="0.25"/>
    <row r="119" ht="19.899999999999999" customHeight="1" x14ac:dyDescent="0.25"/>
    <row r="120" ht="19.899999999999999" customHeight="1" x14ac:dyDescent="0.25"/>
    <row r="121" ht="19.899999999999999" customHeight="1" x14ac:dyDescent="0.25"/>
    <row r="122" ht="19.899999999999999" customHeight="1" x14ac:dyDescent="0.25"/>
    <row r="123" ht="19.899999999999999" customHeight="1" x14ac:dyDescent="0.25"/>
    <row r="124" ht="19.899999999999999" customHeight="1" x14ac:dyDescent="0.25"/>
    <row r="125" ht="19.899999999999999" customHeight="1" x14ac:dyDescent="0.25"/>
    <row r="126" ht="19.899999999999999" customHeight="1" x14ac:dyDescent="0.25"/>
    <row r="127" ht="19.899999999999999" customHeight="1" x14ac:dyDescent="0.25"/>
    <row r="128" ht="19.899999999999999" customHeight="1" x14ac:dyDescent="0.25"/>
    <row r="129" ht="19.899999999999999" customHeight="1" x14ac:dyDescent="0.25"/>
    <row r="130" ht="19.899999999999999" customHeight="1" x14ac:dyDescent="0.25"/>
    <row r="131" ht="19.899999999999999" customHeight="1" x14ac:dyDescent="0.25"/>
    <row r="132" ht="19.899999999999999" customHeight="1" x14ac:dyDescent="0.25"/>
    <row r="133" ht="19.899999999999999" customHeight="1" x14ac:dyDescent="0.25"/>
    <row r="134" ht="19.899999999999999" customHeight="1" x14ac:dyDescent="0.25"/>
    <row r="135" ht="19.899999999999999" customHeight="1" x14ac:dyDescent="0.25"/>
    <row r="136" ht="19.899999999999999" customHeight="1" x14ac:dyDescent="0.25"/>
    <row r="137" ht="19.899999999999999" customHeight="1" x14ac:dyDescent="0.25"/>
    <row r="138" ht="19.899999999999999" customHeight="1" x14ac:dyDescent="0.25"/>
    <row r="139" ht="19.899999999999999" customHeight="1" x14ac:dyDescent="0.25"/>
    <row r="140" ht="19.899999999999999" customHeight="1" x14ac:dyDescent="0.25"/>
    <row r="141" ht="19.899999999999999" customHeight="1" x14ac:dyDescent="0.25"/>
    <row r="142" ht="19.899999999999999" customHeight="1" x14ac:dyDescent="0.25"/>
    <row r="143" ht="19.899999999999999" customHeight="1" x14ac:dyDescent="0.25"/>
    <row r="144" ht="19.899999999999999" customHeight="1" x14ac:dyDescent="0.25"/>
    <row r="145" ht="19.899999999999999" customHeight="1" x14ac:dyDescent="0.25"/>
    <row r="146" ht="19.899999999999999" customHeight="1" x14ac:dyDescent="0.25"/>
    <row r="147" ht="19.899999999999999" customHeight="1" x14ac:dyDescent="0.25"/>
    <row r="148" ht="19.899999999999999" customHeight="1" x14ac:dyDescent="0.25"/>
    <row r="149" ht="19.899999999999999" customHeight="1" x14ac:dyDescent="0.25"/>
    <row r="150" ht="19.899999999999999" customHeight="1" x14ac:dyDescent="0.25"/>
    <row r="151" ht="19.899999999999999" customHeight="1" x14ac:dyDescent="0.25"/>
    <row r="152" ht="19.899999999999999" customHeight="1" x14ac:dyDescent="0.25"/>
    <row r="153" ht="19.899999999999999" customHeight="1" x14ac:dyDescent="0.25"/>
    <row r="154" ht="19.899999999999999" customHeight="1" x14ac:dyDescent="0.25"/>
    <row r="155" ht="19.899999999999999" customHeight="1" x14ac:dyDescent="0.25"/>
    <row r="156" ht="19.899999999999999" customHeight="1" x14ac:dyDescent="0.25"/>
    <row r="157" ht="19.899999999999999" customHeight="1" x14ac:dyDescent="0.25"/>
    <row r="158" ht="19.899999999999999" customHeight="1" x14ac:dyDescent="0.25"/>
    <row r="159" ht="19.899999999999999" customHeight="1" x14ac:dyDescent="0.25"/>
    <row r="160" ht="19.899999999999999" customHeight="1" x14ac:dyDescent="0.25"/>
    <row r="161" ht="19.899999999999999" customHeight="1" x14ac:dyDescent="0.25"/>
    <row r="162" ht="19.899999999999999" customHeight="1" x14ac:dyDescent="0.25"/>
    <row r="163" ht="19.899999999999999" customHeight="1" x14ac:dyDescent="0.25"/>
    <row r="164" ht="19.899999999999999" customHeight="1" x14ac:dyDescent="0.25"/>
    <row r="165" ht="19.899999999999999" customHeight="1" x14ac:dyDescent="0.25"/>
    <row r="166" ht="19.899999999999999" customHeight="1" x14ac:dyDescent="0.25"/>
    <row r="167" ht="19.899999999999999" customHeight="1" x14ac:dyDescent="0.25"/>
    <row r="168" ht="19.899999999999999" customHeight="1" x14ac:dyDescent="0.25"/>
    <row r="169" ht="19.899999999999999" customHeight="1" x14ac:dyDescent="0.25"/>
    <row r="170" ht="19.899999999999999" customHeight="1" x14ac:dyDescent="0.25"/>
    <row r="171" ht="19.899999999999999" customHeight="1" x14ac:dyDescent="0.25"/>
    <row r="172" ht="19.899999999999999" customHeight="1" x14ac:dyDescent="0.25"/>
    <row r="173" ht="19.899999999999999" customHeight="1" x14ac:dyDescent="0.25"/>
    <row r="174" ht="19.899999999999999" customHeight="1" x14ac:dyDescent="0.25"/>
    <row r="175" ht="19.899999999999999" customHeight="1" x14ac:dyDescent="0.25"/>
    <row r="176" ht="19.899999999999999" customHeight="1" x14ac:dyDescent="0.25"/>
    <row r="177" ht="19.899999999999999" customHeight="1" x14ac:dyDescent="0.25"/>
    <row r="178" ht="19.899999999999999" customHeight="1" x14ac:dyDescent="0.25"/>
    <row r="179" ht="19.899999999999999" customHeight="1" x14ac:dyDescent="0.25"/>
    <row r="180" ht="19.899999999999999" customHeight="1" x14ac:dyDescent="0.25"/>
    <row r="181" ht="19.899999999999999" customHeight="1" x14ac:dyDescent="0.25"/>
    <row r="182" ht="19.899999999999999" customHeight="1" x14ac:dyDescent="0.25"/>
    <row r="183" ht="19.899999999999999" customHeight="1" x14ac:dyDescent="0.25"/>
    <row r="184" ht="19.899999999999999" customHeight="1" x14ac:dyDescent="0.25"/>
    <row r="185" ht="19.899999999999999" customHeight="1" x14ac:dyDescent="0.25"/>
    <row r="186" ht="19.899999999999999" customHeight="1" x14ac:dyDescent="0.25"/>
    <row r="187" ht="19.899999999999999" customHeight="1" x14ac:dyDescent="0.25"/>
    <row r="188" ht="19.899999999999999" customHeight="1" x14ac:dyDescent="0.25"/>
    <row r="189" ht="19.899999999999999" customHeight="1" x14ac:dyDescent="0.25"/>
    <row r="190" ht="19.899999999999999" customHeight="1" x14ac:dyDescent="0.25"/>
    <row r="191" ht="19.899999999999999" customHeight="1" x14ac:dyDescent="0.25"/>
    <row r="192" ht="19.899999999999999" customHeight="1" x14ac:dyDescent="0.25"/>
    <row r="193" ht="19.899999999999999" customHeight="1" x14ac:dyDescent="0.25"/>
    <row r="194" ht="19.899999999999999" customHeight="1" x14ac:dyDescent="0.25"/>
    <row r="195" ht="19.899999999999999" customHeight="1" x14ac:dyDescent="0.25"/>
    <row r="196" ht="19.899999999999999" customHeight="1" x14ac:dyDescent="0.25"/>
    <row r="197" ht="19.899999999999999" customHeight="1" x14ac:dyDescent="0.25"/>
    <row r="198" ht="19.899999999999999" customHeight="1" x14ac:dyDescent="0.25"/>
    <row r="199" ht="19.899999999999999" customHeight="1" x14ac:dyDescent="0.25"/>
    <row r="200" ht="19.899999999999999" customHeight="1" x14ac:dyDescent="0.25"/>
    <row r="201" ht="19.899999999999999" customHeight="1" x14ac:dyDescent="0.25"/>
    <row r="202" ht="19.899999999999999" customHeight="1" x14ac:dyDescent="0.25"/>
    <row r="203" ht="19.899999999999999" customHeight="1" x14ac:dyDescent="0.25"/>
    <row r="204" ht="19.899999999999999" customHeight="1" x14ac:dyDescent="0.25"/>
    <row r="205" ht="19.899999999999999" customHeight="1" x14ac:dyDescent="0.25"/>
    <row r="206" ht="19.899999999999999" customHeight="1" x14ac:dyDescent="0.25"/>
    <row r="207" ht="19.899999999999999" customHeight="1" x14ac:dyDescent="0.25"/>
    <row r="208" ht="19.899999999999999" customHeight="1" x14ac:dyDescent="0.25"/>
    <row r="209" ht="19.899999999999999" customHeight="1" x14ac:dyDescent="0.25"/>
    <row r="210" ht="19.899999999999999" customHeight="1" x14ac:dyDescent="0.25"/>
    <row r="211" ht="19.899999999999999" customHeight="1" x14ac:dyDescent="0.25"/>
    <row r="212" ht="19.899999999999999" customHeight="1" x14ac:dyDescent="0.25"/>
    <row r="213" ht="19.899999999999999" customHeight="1" x14ac:dyDescent="0.25"/>
    <row r="214" ht="19.899999999999999" customHeight="1" x14ac:dyDescent="0.25"/>
    <row r="215" ht="19.899999999999999" customHeight="1" x14ac:dyDescent="0.25"/>
    <row r="216" ht="19.899999999999999" customHeight="1" x14ac:dyDescent="0.25"/>
    <row r="217" ht="19.899999999999999" customHeight="1" x14ac:dyDescent="0.25"/>
    <row r="218" ht="19.899999999999999" customHeight="1" x14ac:dyDescent="0.25"/>
    <row r="219" ht="19.899999999999999" customHeight="1" x14ac:dyDescent="0.25"/>
    <row r="220" ht="19.899999999999999" customHeight="1" x14ac:dyDescent="0.25"/>
    <row r="221" ht="19.899999999999999" customHeight="1" x14ac:dyDescent="0.25"/>
    <row r="222" ht="19.899999999999999" customHeight="1" x14ac:dyDescent="0.25"/>
    <row r="223" ht="19.899999999999999" customHeight="1" x14ac:dyDescent="0.25"/>
    <row r="224" ht="19.899999999999999" customHeight="1" x14ac:dyDescent="0.25"/>
    <row r="225" ht="19.899999999999999" customHeight="1" x14ac:dyDescent="0.25"/>
    <row r="226" ht="19.899999999999999" customHeight="1" x14ac:dyDescent="0.25"/>
    <row r="227" ht="19.899999999999999" customHeight="1" x14ac:dyDescent="0.25"/>
    <row r="228" ht="19.899999999999999" customHeight="1" x14ac:dyDescent="0.25"/>
    <row r="229" ht="19.899999999999999" customHeight="1" x14ac:dyDescent="0.25"/>
    <row r="230" ht="19.899999999999999" customHeight="1" x14ac:dyDescent="0.25"/>
    <row r="231" ht="19.899999999999999" customHeight="1" x14ac:dyDescent="0.25"/>
    <row r="232" ht="19.899999999999999" customHeight="1" x14ac:dyDescent="0.25"/>
    <row r="233" ht="19.899999999999999" customHeight="1" x14ac:dyDescent="0.25"/>
    <row r="234" ht="19.899999999999999" customHeight="1" x14ac:dyDescent="0.25"/>
    <row r="235" ht="19.899999999999999" customHeight="1" x14ac:dyDescent="0.25"/>
    <row r="236" ht="19.899999999999999" customHeight="1" x14ac:dyDescent="0.25"/>
    <row r="237" ht="19.899999999999999" customHeight="1" x14ac:dyDescent="0.25"/>
    <row r="238" ht="19.899999999999999" customHeight="1" x14ac:dyDescent="0.25"/>
    <row r="239" ht="19.899999999999999" customHeight="1" x14ac:dyDescent="0.25"/>
    <row r="240" ht="19.899999999999999" customHeight="1" x14ac:dyDescent="0.25"/>
    <row r="241" ht="19.899999999999999" customHeight="1" x14ac:dyDescent="0.25"/>
    <row r="242" ht="19.899999999999999" customHeight="1" x14ac:dyDescent="0.25"/>
    <row r="243" ht="19.899999999999999" customHeight="1" x14ac:dyDescent="0.25"/>
    <row r="244" ht="19.899999999999999" customHeight="1" x14ac:dyDescent="0.25"/>
    <row r="245" ht="19.899999999999999" customHeight="1" x14ac:dyDescent="0.25"/>
    <row r="246" ht="19.899999999999999" customHeight="1" x14ac:dyDescent="0.25"/>
    <row r="247" ht="19.899999999999999" customHeight="1" x14ac:dyDescent="0.25"/>
    <row r="248" ht="19.899999999999999" customHeight="1" x14ac:dyDescent="0.25"/>
    <row r="249" ht="19.899999999999999" customHeight="1" x14ac:dyDescent="0.25"/>
    <row r="250" ht="19.899999999999999" customHeight="1" x14ac:dyDescent="0.25"/>
    <row r="251" ht="19.899999999999999" customHeight="1" x14ac:dyDescent="0.25"/>
    <row r="252" ht="19.899999999999999" customHeight="1" x14ac:dyDescent="0.25"/>
    <row r="253" ht="19.899999999999999" customHeight="1" x14ac:dyDescent="0.25"/>
    <row r="254" ht="19.899999999999999" customHeight="1" x14ac:dyDescent="0.25"/>
    <row r="255" ht="19.899999999999999" customHeight="1" x14ac:dyDescent="0.25"/>
    <row r="256" ht="19.899999999999999" customHeight="1" x14ac:dyDescent="0.25"/>
    <row r="257" ht="19.899999999999999" customHeight="1" x14ac:dyDescent="0.25"/>
    <row r="258" ht="19.899999999999999" customHeight="1" x14ac:dyDescent="0.25"/>
    <row r="259" ht="19.899999999999999" customHeight="1" x14ac:dyDescent="0.25"/>
    <row r="260" ht="19.899999999999999" customHeight="1" x14ac:dyDescent="0.25"/>
    <row r="261" ht="19.899999999999999" customHeight="1" x14ac:dyDescent="0.25"/>
    <row r="262" ht="19.899999999999999" customHeight="1" x14ac:dyDescent="0.25"/>
    <row r="263" ht="19.899999999999999" customHeight="1" x14ac:dyDescent="0.25"/>
    <row r="264" ht="19.899999999999999" customHeight="1" x14ac:dyDescent="0.25"/>
    <row r="265" ht="19.899999999999999" customHeight="1" x14ac:dyDescent="0.25"/>
    <row r="266" ht="19.899999999999999" customHeight="1" x14ac:dyDescent="0.25"/>
    <row r="267" ht="19.899999999999999" customHeight="1" x14ac:dyDescent="0.25"/>
    <row r="268" ht="19.899999999999999" customHeight="1" x14ac:dyDescent="0.25"/>
    <row r="269" ht="19.899999999999999" customHeight="1" x14ac:dyDescent="0.25"/>
    <row r="270" ht="19.899999999999999" customHeight="1" x14ac:dyDescent="0.25"/>
    <row r="271" ht="19.899999999999999" customHeight="1" x14ac:dyDescent="0.25"/>
    <row r="272" ht="19.899999999999999" customHeight="1" x14ac:dyDescent="0.25"/>
    <row r="273" ht="19.899999999999999" customHeight="1" x14ac:dyDescent="0.25"/>
    <row r="274" ht="19.899999999999999" customHeight="1" x14ac:dyDescent="0.25"/>
    <row r="275" ht="19.899999999999999" customHeight="1" x14ac:dyDescent="0.25"/>
    <row r="276" ht="19.899999999999999" customHeight="1" x14ac:dyDescent="0.25"/>
    <row r="277" ht="19.899999999999999" customHeight="1" x14ac:dyDescent="0.25"/>
    <row r="278" ht="19.899999999999999" customHeight="1" x14ac:dyDescent="0.25"/>
    <row r="279" ht="19.899999999999999" customHeight="1" x14ac:dyDescent="0.25"/>
    <row r="280" ht="19.899999999999999" customHeight="1" x14ac:dyDescent="0.25"/>
    <row r="281" ht="19.899999999999999" customHeight="1" x14ac:dyDescent="0.25"/>
    <row r="282" ht="19.899999999999999" customHeight="1" x14ac:dyDescent="0.25"/>
    <row r="283" ht="19.899999999999999" customHeight="1" x14ac:dyDescent="0.25"/>
    <row r="284" ht="19.899999999999999" customHeight="1" x14ac:dyDescent="0.25"/>
    <row r="285" ht="19.899999999999999" customHeight="1" x14ac:dyDescent="0.25"/>
    <row r="286" ht="19.899999999999999" customHeight="1" x14ac:dyDescent="0.25"/>
    <row r="287" ht="19.899999999999999" customHeight="1" x14ac:dyDescent="0.25"/>
    <row r="288" ht="19.899999999999999" customHeight="1" x14ac:dyDescent="0.25"/>
    <row r="289" ht="19.899999999999999" customHeight="1" x14ac:dyDescent="0.25"/>
    <row r="290" ht="19.899999999999999" customHeight="1" x14ac:dyDescent="0.25"/>
    <row r="291" ht="19.899999999999999" customHeight="1" x14ac:dyDescent="0.25"/>
    <row r="292" ht="19.899999999999999" customHeight="1" x14ac:dyDescent="0.25"/>
    <row r="293" ht="19.899999999999999" customHeight="1" x14ac:dyDescent="0.25"/>
    <row r="294" ht="19.899999999999999" customHeight="1" x14ac:dyDescent="0.25"/>
    <row r="295" ht="19.899999999999999" customHeight="1" x14ac:dyDescent="0.25"/>
    <row r="296" ht="19.899999999999999" customHeight="1" x14ac:dyDescent="0.25"/>
    <row r="297" ht="19.899999999999999" customHeight="1" x14ac:dyDescent="0.25"/>
    <row r="298" ht="19.899999999999999" customHeight="1" x14ac:dyDescent="0.25"/>
    <row r="299" ht="19.899999999999999" customHeight="1" x14ac:dyDescent="0.25"/>
    <row r="300" ht="19.899999999999999" customHeight="1" x14ac:dyDescent="0.25"/>
    <row r="301" ht="19.899999999999999" customHeight="1" x14ac:dyDescent="0.25"/>
    <row r="302" ht="19.899999999999999" customHeight="1" x14ac:dyDescent="0.25"/>
    <row r="303" ht="19.899999999999999" customHeight="1" x14ac:dyDescent="0.25"/>
    <row r="304" ht="19.899999999999999" customHeight="1" x14ac:dyDescent="0.25"/>
    <row r="305" ht="19.899999999999999" customHeight="1" x14ac:dyDescent="0.25"/>
    <row r="306" ht="19.899999999999999" customHeight="1" x14ac:dyDescent="0.25"/>
    <row r="307" ht="19.899999999999999" customHeight="1" x14ac:dyDescent="0.25"/>
    <row r="308" ht="19.899999999999999" customHeight="1" x14ac:dyDescent="0.25"/>
    <row r="309" ht="19.899999999999999" customHeight="1" x14ac:dyDescent="0.25"/>
    <row r="310" ht="19.899999999999999" customHeight="1" x14ac:dyDescent="0.25"/>
    <row r="311" ht="19.899999999999999" customHeight="1" x14ac:dyDescent="0.25"/>
    <row r="312" ht="19.899999999999999" customHeight="1" x14ac:dyDescent="0.25"/>
    <row r="313" ht="19.899999999999999" customHeight="1" x14ac:dyDescent="0.25"/>
    <row r="314" ht="19.899999999999999" customHeight="1" x14ac:dyDescent="0.25"/>
    <row r="315" ht="19.899999999999999" customHeight="1" x14ac:dyDescent="0.25"/>
    <row r="316" ht="19.899999999999999" customHeight="1" x14ac:dyDescent="0.25"/>
    <row r="317" ht="19.899999999999999" customHeight="1" x14ac:dyDescent="0.25"/>
    <row r="318" ht="19.899999999999999" customHeight="1" x14ac:dyDescent="0.25"/>
    <row r="319" ht="19.899999999999999" customHeight="1" x14ac:dyDescent="0.25"/>
    <row r="320" ht="19.899999999999999" customHeight="1" x14ac:dyDescent="0.25"/>
    <row r="321" ht="19.899999999999999" customHeight="1" x14ac:dyDescent="0.25"/>
    <row r="322" ht="19.899999999999999" customHeight="1" x14ac:dyDescent="0.25"/>
    <row r="323" ht="19.899999999999999" customHeight="1" x14ac:dyDescent="0.25"/>
    <row r="324" ht="19.899999999999999" customHeight="1" x14ac:dyDescent="0.25"/>
    <row r="325" ht="19.899999999999999" customHeight="1" x14ac:dyDescent="0.25"/>
    <row r="326" ht="19.899999999999999" customHeight="1" x14ac:dyDescent="0.25"/>
    <row r="327" ht="19.899999999999999" customHeight="1" x14ac:dyDescent="0.25"/>
    <row r="328" ht="19.899999999999999" customHeight="1" x14ac:dyDescent="0.25"/>
    <row r="329" ht="19.899999999999999" customHeight="1" x14ac:dyDescent="0.25"/>
    <row r="330" ht="19.899999999999999" customHeight="1" x14ac:dyDescent="0.25"/>
    <row r="331" ht="19.899999999999999" customHeight="1" x14ac:dyDescent="0.25"/>
    <row r="332" ht="19.899999999999999" customHeight="1" x14ac:dyDescent="0.25"/>
    <row r="333" ht="19.899999999999999" customHeight="1" x14ac:dyDescent="0.25"/>
    <row r="334" ht="19.899999999999999" customHeight="1" x14ac:dyDescent="0.25"/>
    <row r="335" ht="19.899999999999999" customHeight="1" x14ac:dyDescent="0.25"/>
    <row r="336" ht="19.899999999999999" customHeight="1" x14ac:dyDescent="0.25"/>
    <row r="337" ht="19.899999999999999" customHeight="1" x14ac:dyDescent="0.25"/>
    <row r="338" ht="19.899999999999999" customHeight="1" x14ac:dyDescent="0.25"/>
    <row r="339" ht="19.899999999999999" customHeight="1" x14ac:dyDescent="0.25"/>
    <row r="340" ht="19.899999999999999" customHeight="1" x14ac:dyDescent="0.25"/>
    <row r="341" ht="19.899999999999999" customHeight="1" x14ac:dyDescent="0.25"/>
    <row r="342" ht="19.899999999999999" customHeight="1" x14ac:dyDescent="0.25"/>
    <row r="343" ht="19.899999999999999" customHeight="1" x14ac:dyDescent="0.25"/>
    <row r="344" ht="19.899999999999999" customHeight="1" x14ac:dyDescent="0.25"/>
    <row r="345" ht="19.899999999999999" customHeight="1" x14ac:dyDescent="0.25"/>
    <row r="346" ht="19.899999999999999" customHeight="1" x14ac:dyDescent="0.25"/>
    <row r="347" ht="19.899999999999999" customHeight="1" x14ac:dyDescent="0.25"/>
    <row r="348" ht="19.899999999999999" customHeight="1" x14ac:dyDescent="0.25"/>
    <row r="349" ht="19.899999999999999" customHeight="1" x14ac:dyDescent="0.25"/>
    <row r="350" ht="19.899999999999999" customHeight="1" x14ac:dyDescent="0.25"/>
    <row r="351" ht="19.899999999999999" customHeight="1" x14ac:dyDescent="0.25"/>
    <row r="352" ht="19.899999999999999" customHeight="1" x14ac:dyDescent="0.25"/>
    <row r="353" ht="19.899999999999999" customHeight="1" x14ac:dyDescent="0.25"/>
    <row r="354" ht="19.899999999999999" customHeight="1" x14ac:dyDescent="0.25"/>
    <row r="355" ht="19.899999999999999" customHeight="1" x14ac:dyDescent="0.25"/>
    <row r="356" ht="19.899999999999999" customHeight="1" x14ac:dyDescent="0.25"/>
    <row r="357" ht="19.899999999999999" customHeight="1" x14ac:dyDescent="0.25"/>
    <row r="358" ht="19.899999999999999" customHeight="1" x14ac:dyDescent="0.25"/>
    <row r="359" ht="19.899999999999999" customHeight="1" x14ac:dyDescent="0.25"/>
    <row r="360" ht="19.899999999999999" customHeight="1" x14ac:dyDescent="0.25"/>
    <row r="361" ht="19.899999999999999" customHeight="1" x14ac:dyDescent="0.25"/>
    <row r="362" ht="19.899999999999999" customHeight="1" x14ac:dyDescent="0.25"/>
    <row r="363" ht="19.899999999999999" customHeight="1" x14ac:dyDescent="0.25"/>
    <row r="364" ht="19.899999999999999" customHeight="1" x14ac:dyDescent="0.25"/>
    <row r="365" ht="19.899999999999999" customHeight="1" x14ac:dyDescent="0.25"/>
    <row r="366" ht="19.899999999999999" customHeight="1" x14ac:dyDescent="0.25"/>
    <row r="367" ht="19.899999999999999" customHeight="1" x14ac:dyDescent="0.25"/>
    <row r="368" ht="19.899999999999999" customHeight="1" x14ac:dyDescent="0.25"/>
    <row r="369" ht="19.899999999999999" customHeight="1" x14ac:dyDescent="0.25"/>
    <row r="370" ht="19.899999999999999" customHeight="1" x14ac:dyDescent="0.25"/>
    <row r="371" ht="19.899999999999999" customHeight="1" x14ac:dyDescent="0.25"/>
    <row r="372" ht="19.899999999999999" customHeight="1" x14ac:dyDescent="0.25"/>
    <row r="373" ht="19.899999999999999" customHeight="1" x14ac:dyDescent="0.25"/>
    <row r="374" ht="19.899999999999999" customHeight="1" x14ac:dyDescent="0.25"/>
    <row r="375" ht="19.899999999999999" customHeight="1" x14ac:dyDescent="0.25"/>
    <row r="376" ht="19.899999999999999" customHeight="1" x14ac:dyDescent="0.25"/>
    <row r="377" ht="19.899999999999999" customHeight="1" x14ac:dyDescent="0.25"/>
    <row r="378" ht="19.899999999999999" customHeight="1" x14ac:dyDescent="0.25"/>
    <row r="379" ht="19.899999999999999" customHeight="1" x14ac:dyDescent="0.25"/>
    <row r="380" ht="19.899999999999999" customHeight="1" x14ac:dyDescent="0.25"/>
    <row r="381" ht="19.899999999999999" customHeight="1" x14ac:dyDescent="0.25"/>
    <row r="382" ht="19.899999999999999" customHeight="1" x14ac:dyDescent="0.25"/>
    <row r="383" ht="19.899999999999999" customHeight="1" x14ac:dyDescent="0.25"/>
    <row r="384" ht="19.899999999999999" customHeight="1" x14ac:dyDescent="0.25"/>
    <row r="385" ht="19.899999999999999" customHeight="1" x14ac:dyDescent="0.25"/>
    <row r="386" ht="19.899999999999999" customHeight="1" x14ac:dyDescent="0.25"/>
    <row r="387" ht="19.899999999999999" customHeight="1" x14ac:dyDescent="0.25"/>
    <row r="388" ht="19.899999999999999" customHeight="1" x14ac:dyDescent="0.25"/>
    <row r="389" ht="19.899999999999999" customHeight="1" x14ac:dyDescent="0.25"/>
    <row r="390" ht="19.899999999999999" customHeight="1" x14ac:dyDescent="0.25"/>
    <row r="391" ht="19.899999999999999" customHeight="1" x14ac:dyDescent="0.25"/>
    <row r="392" ht="19.899999999999999" customHeight="1" x14ac:dyDescent="0.25"/>
    <row r="393" ht="19.899999999999999" customHeight="1" x14ac:dyDescent="0.25"/>
    <row r="394" ht="19.899999999999999" customHeight="1" x14ac:dyDescent="0.25"/>
    <row r="395" ht="19.899999999999999" customHeight="1" x14ac:dyDescent="0.25"/>
    <row r="396" ht="19.899999999999999" customHeight="1" x14ac:dyDescent="0.25"/>
    <row r="397" ht="19.899999999999999" customHeight="1" x14ac:dyDescent="0.25"/>
    <row r="398" ht="19.899999999999999" customHeight="1" x14ac:dyDescent="0.25"/>
    <row r="399" ht="19.899999999999999" customHeight="1" x14ac:dyDescent="0.25"/>
    <row r="400" ht="19.899999999999999" customHeight="1" x14ac:dyDescent="0.25"/>
    <row r="401" ht="19.899999999999999" customHeight="1" x14ac:dyDescent="0.25"/>
    <row r="402" ht="19.899999999999999" customHeight="1" x14ac:dyDescent="0.25"/>
    <row r="403" ht="19.899999999999999" customHeight="1" x14ac:dyDescent="0.25"/>
    <row r="404" ht="19.899999999999999" customHeight="1" x14ac:dyDescent="0.25"/>
    <row r="405" ht="19.899999999999999" customHeight="1" x14ac:dyDescent="0.25"/>
    <row r="406" ht="19.899999999999999" customHeight="1" x14ac:dyDescent="0.25"/>
    <row r="407" ht="19.899999999999999" customHeight="1" x14ac:dyDescent="0.25"/>
    <row r="408" ht="19.899999999999999" customHeight="1" x14ac:dyDescent="0.25"/>
    <row r="409" ht="19.899999999999999" customHeight="1" x14ac:dyDescent="0.25"/>
    <row r="410" ht="19.899999999999999" customHeight="1" x14ac:dyDescent="0.25"/>
    <row r="411" ht="19.899999999999999" customHeight="1" x14ac:dyDescent="0.25"/>
    <row r="412" ht="19.899999999999999" customHeight="1" x14ac:dyDescent="0.25"/>
    <row r="413" ht="19.899999999999999" customHeight="1" x14ac:dyDescent="0.25"/>
    <row r="414" ht="19.899999999999999" customHeight="1" x14ac:dyDescent="0.25"/>
    <row r="415" ht="19.899999999999999" customHeight="1" x14ac:dyDescent="0.25"/>
    <row r="416" ht="19.899999999999999" customHeight="1" x14ac:dyDescent="0.25"/>
    <row r="417" ht="19.899999999999999" customHeight="1" x14ac:dyDescent="0.25"/>
    <row r="418" ht="19.899999999999999" customHeight="1" x14ac:dyDescent="0.25"/>
    <row r="419" ht="19.899999999999999" customHeight="1" x14ac:dyDescent="0.25"/>
    <row r="420" ht="19.899999999999999" customHeight="1" x14ac:dyDescent="0.25"/>
    <row r="421" ht="19.899999999999999" customHeight="1" x14ac:dyDescent="0.25"/>
    <row r="422" ht="19.899999999999999" customHeight="1" x14ac:dyDescent="0.25"/>
    <row r="423" ht="19.899999999999999" customHeight="1" x14ac:dyDescent="0.25"/>
    <row r="424" ht="19.899999999999999" customHeight="1" x14ac:dyDescent="0.25"/>
    <row r="425" ht="19.899999999999999" customHeight="1" x14ac:dyDescent="0.25"/>
    <row r="426" ht="19.899999999999999" customHeight="1" x14ac:dyDescent="0.25"/>
    <row r="427" ht="19.899999999999999" customHeight="1" x14ac:dyDescent="0.25"/>
    <row r="428" ht="19.899999999999999" customHeight="1" x14ac:dyDescent="0.25"/>
    <row r="429" ht="19.899999999999999" customHeight="1" x14ac:dyDescent="0.25"/>
    <row r="430" ht="19.899999999999999" customHeight="1" x14ac:dyDescent="0.25"/>
    <row r="431" ht="19.899999999999999" customHeight="1" x14ac:dyDescent="0.25"/>
    <row r="432" ht="19.899999999999999" customHeight="1" x14ac:dyDescent="0.25"/>
    <row r="433" ht="19.899999999999999" customHeight="1" x14ac:dyDescent="0.25"/>
    <row r="434" ht="19.899999999999999" customHeight="1" x14ac:dyDescent="0.25"/>
    <row r="435" ht="19.899999999999999" customHeight="1" x14ac:dyDescent="0.25"/>
    <row r="436" ht="19.899999999999999" customHeight="1" x14ac:dyDescent="0.25"/>
    <row r="437" ht="19.899999999999999" customHeight="1" x14ac:dyDescent="0.25"/>
    <row r="438" ht="19.899999999999999" customHeight="1" x14ac:dyDescent="0.25"/>
    <row r="439" ht="19.899999999999999" customHeight="1" x14ac:dyDescent="0.25"/>
    <row r="440" ht="19.899999999999999" customHeight="1" x14ac:dyDescent="0.25"/>
    <row r="441" ht="19.899999999999999" customHeight="1" x14ac:dyDescent="0.25"/>
    <row r="442" ht="19.899999999999999" customHeight="1" x14ac:dyDescent="0.25"/>
    <row r="443" ht="19.899999999999999" customHeight="1" x14ac:dyDescent="0.25"/>
    <row r="444" ht="19.899999999999999" customHeight="1" x14ac:dyDescent="0.25"/>
    <row r="445" ht="19.899999999999999" customHeight="1" x14ac:dyDescent="0.25"/>
    <row r="446" ht="19.899999999999999" customHeight="1" x14ac:dyDescent="0.25"/>
    <row r="447" ht="19.899999999999999" customHeight="1" x14ac:dyDescent="0.25"/>
    <row r="448" ht="19.899999999999999" customHeight="1" x14ac:dyDescent="0.25"/>
    <row r="449" ht="19.899999999999999" customHeight="1" x14ac:dyDescent="0.25"/>
    <row r="450" ht="19.899999999999999" customHeight="1" x14ac:dyDescent="0.25"/>
    <row r="451" ht="19.899999999999999" customHeight="1" x14ac:dyDescent="0.25"/>
    <row r="452" ht="19.899999999999999" customHeight="1" x14ac:dyDescent="0.25"/>
    <row r="453" ht="19.899999999999999" customHeight="1" x14ac:dyDescent="0.25"/>
    <row r="454" ht="19.899999999999999" customHeight="1" x14ac:dyDescent="0.25"/>
    <row r="455" ht="19.899999999999999" customHeight="1" x14ac:dyDescent="0.25"/>
    <row r="456" ht="19.899999999999999" customHeight="1" x14ac:dyDescent="0.25"/>
    <row r="457" ht="19.899999999999999" customHeight="1" x14ac:dyDescent="0.25"/>
    <row r="458" ht="19.899999999999999" customHeight="1" x14ac:dyDescent="0.25"/>
    <row r="459" ht="19.899999999999999" customHeight="1" x14ac:dyDescent="0.25"/>
    <row r="460" ht="19.899999999999999" customHeight="1" x14ac:dyDescent="0.25"/>
    <row r="461" ht="19.899999999999999" customHeight="1" x14ac:dyDescent="0.25"/>
    <row r="462" ht="19.899999999999999" customHeight="1" x14ac:dyDescent="0.25"/>
    <row r="463" ht="19.899999999999999" customHeight="1" x14ac:dyDescent="0.25"/>
    <row r="464" ht="19.899999999999999" customHeight="1" x14ac:dyDescent="0.25"/>
    <row r="465" ht="19.899999999999999" customHeight="1" x14ac:dyDescent="0.25"/>
    <row r="466" ht="19.899999999999999" customHeight="1" x14ac:dyDescent="0.25"/>
    <row r="467" ht="19.899999999999999" customHeight="1" x14ac:dyDescent="0.25"/>
    <row r="468" ht="19.899999999999999" customHeight="1" x14ac:dyDescent="0.25"/>
    <row r="469" ht="19.899999999999999" customHeight="1" x14ac:dyDescent="0.25"/>
    <row r="470" ht="19.899999999999999" customHeight="1" x14ac:dyDescent="0.25"/>
    <row r="471" ht="19.899999999999999" customHeight="1" x14ac:dyDescent="0.25"/>
    <row r="472" ht="19.899999999999999" customHeight="1" x14ac:dyDescent="0.25"/>
    <row r="473" ht="19.899999999999999" customHeight="1" x14ac:dyDescent="0.25"/>
    <row r="474" ht="19.899999999999999" customHeight="1" x14ac:dyDescent="0.25"/>
    <row r="475" ht="19.899999999999999" customHeight="1" x14ac:dyDescent="0.25"/>
    <row r="476" ht="19.899999999999999" customHeight="1" x14ac:dyDescent="0.25"/>
    <row r="477" ht="19.899999999999999" customHeight="1" x14ac:dyDescent="0.25"/>
    <row r="478" ht="19.899999999999999" customHeight="1" x14ac:dyDescent="0.25"/>
    <row r="479" ht="19.899999999999999" customHeight="1" x14ac:dyDescent="0.25"/>
    <row r="480" ht="19.899999999999999" customHeight="1" x14ac:dyDescent="0.25"/>
    <row r="481" ht="19.899999999999999" customHeight="1" x14ac:dyDescent="0.25"/>
    <row r="482" ht="19.899999999999999" customHeight="1" x14ac:dyDescent="0.25"/>
    <row r="483" ht="19.899999999999999" customHeight="1" x14ac:dyDescent="0.25"/>
    <row r="484" ht="19.899999999999999" customHeight="1" x14ac:dyDescent="0.25"/>
    <row r="485" ht="19.899999999999999" customHeight="1" x14ac:dyDescent="0.25"/>
    <row r="486" ht="19.899999999999999" customHeight="1" x14ac:dyDescent="0.25"/>
    <row r="487" ht="19.899999999999999" customHeight="1" x14ac:dyDescent="0.25"/>
    <row r="488" ht="19.899999999999999" customHeight="1" x14ac:dyDescent="0.25"/>
    <row r="489" ht="19.899999999999999" customHeight="1" x14ac:dyDescent="0.25"/>
    <row r="490" ht="19.899999999999999" customHeight="1" x14ac:dyDescent="0.25"/>
    <row r="491" ht="19.899999999999999" customHeight="1" x14ac:dyDescent="0.25"/>
    <row r="492" ht="19.899999999999999" customHeight="1" x14ac:dyDescent="0.25"/>
    <row r="493" ht="19.899999999999999" customHeight="1" x14ac:dyDescent="0.25"/>
    <row r="494" ht="19.899999999999999" customHeight="1" x14ac:dyDescent="0.25"/>
    <row r="495" ht="19.899999999999999" customHeight="1" x14ac:dyDescent="0.25"/>
    <row r="496" ht="19.899999999999999" customHeight="1" x14ac:dyDescent="0.25"/>
    <row r="497" ht="19.899999999999999" customHeight="1" x14ac:dyDescent="0.25"/>
    <row r="498" ht="19.899999999999999" customHeight="1" x14ac:dyDescent="0.25"/>
    <row r="499" ht="19.899999999999999" customHeight="1" x14ac:dyDescent="0.25"/>
    <row r="500" ht="19.899999999999999" customHeight="1" x14ac:dyDescent="0.25"/>
    <row r="501" ht="19.899999999999999" customHeight="1" x14ac:dyDescent="0.25"/>
    <row r="502" ht="19.899999999999999" customHeight="1" x14ac:dyDescent="0.25"/>
    <row r="503" ht="19.899999999999999" customHeight="1" x14ac:dyDescent="0.25"/>
    <row r="504" ht="19.899999999999999" customHeight="1" x14ac:dyDescent="0.25"/>
    <row r="505" ht="19.899999999999999" customHeight="1" x14ac:dyDescent="0.25"/>
    <row r="506" ht="19.899999999999999" customHeight="1" x14ac:dyDescent="0.25"/>
    <row r="507" ht="19.899999999999999" customHeight="1" x14ac:dyDescent="0.25"/>
    <row r="508" ht="19.899999999999999" customHeight="1" x14ac:dyDescent="0.25"/>
    <row r="509" ht="19.899999999999999" customHeight="1" x14ac:dyDescent="0.25"/>
    <row r="510" ht="19.899999999999999" customHeight="1" x14ac:dyDescent="0.25"/>
    <row r="511" ht="19.899999999999999" customHeight="1" x14ac:dyDescent="0.25"/>
    <row r="512" ht="19.899999999999999" customHeight="1" x14ac:dyDescent="0.25"/>
    <row r="513" ht="19.899999999999999" customHeight="1" x14ac:dyDescent="0.25"/>
    <row r="514" ht="19.899999999999999" customHeight="1" x14ac:dyDescent="0.25"/>
    <row r="515" ht="19.899999999999999" customHeight="1" x14ac:dyDescent="0.25"/>
    <row r="516" ht="19.899999999999999" customHeight="1" x14ac:dyDescent="0.25"/>
    <row r="517" ht="19.899999999999999" customHeight="1" x14ac:dyDescent="0.25"/>
    <row r="518" ht="19.899999999999999" customHeight="1" x14ac:dyDescent="0.25"/>
    <row r="519" ht="19.899999999999999" customHeight="1" x14ac:dyDescent="0.25"/>
    <row r="520" ht="19.899999999999999" customHeight="1" x14ac:dyDescent="0.25"/>
    <row r="521" ht="19.899999999999999" customHeight="1" x14ac:dyDescent="0.25"/>
    <row r="522" ht="19.899999999999999" customHeight="1" x14ac:dyDescent="0.25"/>
    <row r="523" ht="19.899999999999999" customHeight="1" x14ac:dyDescent="0.25"/>
    <row r="524" ht="19.899999999999999" customHeight="1" x14ac:dyDescent="0.25"/>
    <row r="525" ht="19.899999999999999" customHeight="1" x14ac:dyDescent="0.25"/>
    <row r="526" ht="19.899999999999999" customHeight="1" x14ac:dyDescent="0.25"/>
    <row r="527" ht="19.899999999999999" customHeight="1" x14ac:dyDescent="0.25"/>
    <row r="528" ht="19.899999999999999" customHeight="1" x14ac:dyDescent="0.25"/>
    <row r="529" ht="19.899999999999999" customHeight="1" x14ac:dyDescent="0.25"/>
    <row r="530" ht="19.899999999999999" customHeight="1" x14ac:dyDescent="0.25"/>
    <row r="531" ht="19.899999999999999" customHeight="1" x14ac:dyDescent="0.25"/>
    <row r="532" ht="19.899999999999999" customHeight="1" x14ac:dyDescent="0.25"/>
    <row r="533" ht="19.899999999999999" customHeight="1" x14ac:dyDescent="0.25"/>
    <row r="534" ht="19.899999999999999" customHeight="1" x14ac:dyDescent="0.25"/>
    <row r="535" ht="19.899999999999999" customHeight="1" x14ac:dyDescent="0.25"/>
    <row r="536" ht="19.899999999999999" customHeight="1" x14ac:dyDescent="0.25"/>
    <row r="537" ht="19.899999999999999" customHeight="1" x14ac:dyDescent="0.25"/>
    <row r="538" ht="19.899999999999999" customHeight="1" x14ac:dyDescent="0.25"/>
    <row r="539" ht="19.899999999999999" customHeight="1" x14ac:dyDescent="0.25"/>
    <row r="540" ht="19.899999999999999" customHeight="1" x14ac:dyDescent="0.25"/>
    <row r="541" ht="19.899999999999999" customHeight="1" x14ac:dyDescent="0.25"/>
    <row r="542" ht="19.899999999999999" customHeight="1" x14ac:dyDescent="0.25"/>
    <row r="543" ht="19.899999999999999" customHeight="1" x14ac:dyDescent="0.25"/>
    <row r="544" ht="19.899999999999999" customHeight="1" x14ac:dyDescent="0.25"/>
    <row r="545" ht="19.899999999999999" customHeight="1" x14ac:dyDescent="0.25"/>
    <row r="546" ht="19.899999999999999" customHeight="1" x14ac:dyDescent="0.25"/>
    <row r="547" ht="19.899999999999999" customHeight="1" x14ac:dyDescent="0.25"/>
    <row r="548" ht="19.899999999999999" customHeight="1" x14ac:dyDescent="0.25"/>
    <row r="549" ht="19.899999999999999" customHeight="1" x14ac:dyDescent="0.25"/>
    <row r="550" ht="19.899999999999999" customHeight="1" x14ac:dyDescent="0.25"/>
    <row r="551" ht="19.899999999999999" customHeight="1" x14ac:dyDescent="0.25"/>
    <row r="552" ht="19.899999999999999" customHeight="1" x14ac:dyDescent="0.25"/>
    <row r="553" ht="19.899999999999999" customHeight="1" x14ac:dyDescent="0.25"/>
    <row r="554" ht="19.899999999999999" customHeight="1" x14ac:dyDescent="0.25"/>
    <row r="555" ht="19.899999999999999" customHeight="1" x14ac:dyDescent="0.25"/>
    <row r="556" ht="19.899999999999999" customHeight="1" x14ac:dyDescent="0.25"/>
    <row r="557" ht="19.899999999999999" customHeight="1" x14ac:dyDescent="0.25"/>
    <row r="558" ht="19.899999999999999" customHeight="1" x14ac:dyDescent="0.25"/>
    <row r="559" ht="19.899999999999999" customHeight="1" x14ac:dyDescent="0.25"/>
    <row r="560" ht="19.899999999999999" customHeight="1" x14ac:dyDescent="0.25"/>
    <row r="561" ht="19.899999999999999" customHeight="1" x14ac:dyDescent="0.25"/>
    <row r="562" ht="19.899999999999999" customHeight="1" x14ac:dyDescent="0.25"/>
    <row r="563" ht="19.899999999999999" customHeight="1" x14ac:dyDescent="0.25"/>
    <row r="564" ht="19.899999999999999" customHeight="1" x14ac:dyDescent="0.25"/>
    <row r="565" ht="19.899999999999999" customHeight="1" x14ac:dyDescent="0.25"/>
    <row r="566" ht="19.899999999999999" customHeight="1" x14ac:dyDescent="0.25"/>
    <row r="567" ht="19.899999999999999" customHeight="1" x14ac:dyDescent="0.25"/>
    <row r="568" ht="19.899999999999999" customHeight="1" x14ac:dyDescent="0.25"/>
    <row r="569" ht="19.899999999999999" customHeight="1" x14ac:dyDescent="0.25"/>
    <row r="570" ht="19.899999999999999" customHeight="1" x14ac:dyDescent="0.25"/>
    <row r="571" ht="19.899999999999999" customHeight="1" x14ac:dyDescent="0.25"/>
    <row r="572" ht="19.899999999999999" customHeight="1" x14ac:dyDescent="0.25"/>
    <row r="573" ht="19.899999999999999" customHeight="1" x14ac:dyDescent="0.25"/>
    <row r="574" ht="19.899999999999999" customHeight="1" x14ac:dyDescent="0.25"/>
    <row r="575" ht="19.899999999999999" customHeight="1" x14ac:dyDescent="0.25"/>
    <row r="576" ht="19.899999999999999" customHeight="1" x14ac:dyDescent="0.25"/>
    <row r="577" ht="19.899999999999999" customHeight="1" x14ac:dyDescent="0.25"/>
    <row r="578" ht="19.899999999999999" customHeight="1" x14ac:dyDescent="0.25"/>
    <row r="579" ht="19.899999999999999" customHeight="1" x14ac:dyDescent="0.25"/>
    <row r="580" ht="19.899999999999999" customHeight="1" x14ac:dyDescent="0.25"/>
    <row r="581" ht="19.899999999999999" customHeight="1" x14ac:dyDescent="0.25"/>
    <row r="582" ht="19.899999999999999" customHeight="1" x14ac:dyDescent="0.25"/>
    <row r="583" ht="19.899999999999999" customHeight="1" x14ac:dyDescent="0.25"/>
    <row r="584" ht="19.899999999999999" customHeight="1" x14ac:dyDescent="0.25"/>
    <row r="585" ht="19.899999999999999" customHeight="1" x14ac:dyDescent="0.25"/>
    <row r="586" ht="19.899999999999999" customHeight="1" x14ac:dyDescent="0.25"/>
    <row r="587" ht="19.899999999999999" customHeight="1" x14ac:dyDescent="0.25"/>
    <row r="588" ht="19.899999999999999" customHeight="1" x14ac:dyDescent="0.25"/>
    <row r="589" ht="19.899999999999999" customHeight="1" x14ac:dyDescent="0.25"/>
    <row r="590" ht="19.899999999999999" customHeight="1" x14ac:dyDescent="0.25"/>
    <row r="591" ht="19.899999999999999" customHeight="1" x14ac:dyDescent="0.25"/>
    <row r="592" ht="19.899999999999999" customHeight="1" x14ac:dyDescent="0.25"/>
    <row r="593" ht="19.899999999999999" customHeight="1" x14ac:dyDescent="0.25"/>
    <row r="594" ht="19.899999999999999" customHeight="1" x14ac:dyDescent="0.25"/>
    <row r="595" ht="19.899999999999999" customHeight="1" x14ac:dyDescent="0.25"/>
    <row r="596" ht="19.899999999999999" customHeight="1" x14ac:dyDescent="0.25"/>
    <row r="597" ht="19.899999999999999" customHeight="1" x14ac:dyDescent="0.25"/>
    <row r="598" ht="19.899999999999999" customHeight="1" x14ac:dyDescent="0.25"/>
    <row r="599" ht="19.899999999999999" customHeight="1" x14ac:dyDescent="0.25"/>
    <row r="600" ht="19.899999999999999" customHeight="1" x14ac:dyDescent="0.25"/>
    <row r="601" ht="19.899999999999999" customHeight="1" x14ac:dyDescent="0.25"/>
    <row r="602" ht="19.899999999999999" customHeight="1" x14ac:dyDescent="0.25"/>
    <row r="603" ht="19.899999999999999" customHeight="1" x14ac:dyDescent="0.25"/>
    <row r="604" ht="19.899999999999999" customHeight="1" x14ac:dyDescent="0.25"/>
    <row r="605" ht="19.899999999999999" customHeight="1" x14ac:dyDescent="0.25"/>
    <row r="606" ht="19.899999999999999" customHeight="1" x14ac:dyDescent="0.25"/>
    <row r="607" ht="19.899999999999999" customHeight="1" x14ac:dyDescent="0.25"/>
    <row r="608" ht="19.899999999999999" customHeight="1" x14ac:dyDescent="0.25"/>
    <row r="609" ht="19.899999999999999" customHeight="1" x14ac:dyDescent="0.25"/>
    <row r="610" ht="19.899999999999999" customHeight="1" x14ac:dyDescent="0.25"/>
    <row r="611" ht="19.899999999999999" customHeight="1" x14ac:dyDescent="0.25"/>
    <row r="612" ht="19.899999999999999" customHeight="1" x14ac:dyDescent="0.25"/>
    <row r="613" ht="19.899999999999999" customHeight="1" x14ac:dyDescent="0.25"/>
    <row r="614" ht="19.899999999999999" customHeight="1" x14ac:dyDescent="0.25"/>
    <row r="615" ht="19.899999999999999" customHeight="1" x14ac:dyDescent="0.25"/>
    <row r="616" ht="19.899999999999999" customHeight="1" x14ac:dyDescent="0.25"/>
    <row r="617" ht="19.899999999999999" customHeight="1" x14ac:dyDescent="0.25"/>
    <row r="618" ht="19.899999999999999" customHeight="1" x14ac:dyDescent="0.25"/>
    <row r="619" ht="19.899999999999999" customHeight="1" x14ac:dyDescent="0.25"/>
    <row r="620" ht="19.899999999999999" customHeight="1" x14ac:dyDescent="0.25"/>
    <row r="621" ht="19.899999999999999" customHeight="1" x14ac:dyDescent="0.25"/>
    <row r="622" ht="19.899999999999999" customHeight="1" x14ac:dyDescent="0.25"/>
    <row r="623" ht="19.899999999999999" customHeight="1" x14ac:dyDescent="0.25"/>
    <row r="624" ht="19.899999999999999" customHeight="1" x14ac:dyDescent="0.25"/>
    <row r="625" ht="19.899999999999999" customHeight="1" x14ac:dyDescent="0.25"/>
    <row r="626" ht="19.899999999999999" customHeight="1" x14ac:dyDescent="0.25"/>
    <row r="627" ht="19.899999999999999" customHeight="1" x14ac:dyDescent="0.25"/>
    <row r="628" ht="19.899999999999999" customHeight="1" x14ac:dyDescent="0.25"/>
    <row r="629" ht="19.899999999999999" customHeight="1" x14ac:dyDescent="0.25"/>
    <row r="630" ht="19.899999999999999" customHeight="1" x14ac:dyDescent="0.25"/>
    <row r="631" ht="19.899999999999999" customHeight="1" x14ac:dyDescent="0.25"/>
    <row r="632" ht="19.899999999999999" customHeight="1" x14ac:dyDescent="0.25"/>
    <row r="633" ht="19.899999999999999" customHeight="1" x14ac:dyDescent="0.25"/>
    <row r="634" ht="19.899999999999999" customHeight="1" x14ac:dyDescent="0.25"/>
    <row r="635" ht="19.899999999999999" customHeight="1" x14ac:dyDescent="0.25"/>
    <row r="636" ht="19.899999999999999" customHeight="1" x14ac:dyDescent="0.25"/>
    <row r="637" ht="19.899999999999999" customHeight="1" x14ac:dyDescent="0.25"/>
    <row r="638" ht="19.899999999999999" customHeight="1" x14ac:dyDescent="0.25"/>
    <row r="639" ht="19.899999999999999" customHeight="1" x14ac:dyDescent="0.25"/>
    <row r="640" ht="19.899999999999999" customHeight="1" x14ac:dyDescent="0.25"/>
    <row r="641" ht="19.899999999999999" customHeight="1" x14ac:dyDescent="0.25"/>
    <row r="642" ht="19.899999999999999" customHeight="1" x14ac:dyDescent="0.25"/>
    <row r="643" ht="19.899999999999999" customHeight="1" x14ac:dyDescent="0.25"/>
    <row r="644" ht="19.899999999999999" customHeight="1" x14ac:dyDescent="0.25"/>
    <row r="645" ht="19.899999999999999" customHeight="1" x14ac:dyDescent="0.25"/>
    <row r="646" ht="19.899999999999999" customHeight="1" x14ac:dyDescent="0.25"/>
    <row r="647" ht="19.899999999999999" customHeight="1" x14ac:dyDescent="0.25"/>
    <row r="648" ht="19.899999999999999" customHeight="1" x14ac:dyDescent="0.25"/>
    <row r="649" ht="19.899999999999999" customHeight="1" x14ac:dyDescent="0.25"/>
    <row r="650" ht="19.899999999999999" customHeight="1" x14ac:dyDescent="0.25"/>
    <row r="651" ht="19.899999999999999" customHeight="1" x14ac:dyDescent="0.25"/>
    <row r="652" ht="19.899999999999999" customHeight="1" x14ac:dyDescent="0.25"/>
    <row r="653" ht="19.899999999999999" customHeight="1" x14ac:dyDescent="0.25"/>
    <row r="654" ht="19.899999999999999" customHeight="1" x14ac:dyDescent="0.25"/>
    <row r="655" ht="19.899999999999999" customHeight="1" x14ac:dyDescent="0.25"/>
    <row r="656" ht="19.899999999999999" customHeight="1" x14ac:dyDescent="0.25"/>
    <row r="657" ht="19.899999999999999" customHeight="1" x14ac:dyDescent="0.25"/>
    <row r="658" ht="19.899999999999999" customHeight="1" x14ac:dyDescent="0.25"/>
    <row r="659" ht="19.899999999999999" customHeight="1" x14ac:dyDescent="0.25"/>
    <row r="660" ht="19.899999999999999" customHeight="1" x14ac:dyDescent="0.25"/>
    <row r="661" ht="19.899999999999999" customHeight="1" x14ac:dyDescent="0.25"/>
    <row r="662" ht="19.899999999999999" customHeight="1" x14ac:dyDescent="0.25"/>
    <row r="663" ht="19.899999999999999" customHeight="1" x14ac:dyDescent="0.25"/>
    <row r="664" ht="19.899999999999999" customHeight="1" x14ac:dyDescent="0.25"/>
    <row r="665" ht="19.899999999999999" customHeight="1" x14ac:dyDescent="0.25"/>
    <row r="666" ht="19.899999999999999" customHeight="1" x14ac:dyDescent="0.25"/>
    <row r="667" ht="19.899999999999999" customHeight="1" x14ac:dyDescent="0.25"/>
    <row r="668" ht="19.899999999999999" customHeight="1" x14ac:dyDescent="0.25"/>
    <row r="669" ht="19.899999999999999" customHeight="1" x14ac:dyDescent="0.25"/>
    <row r="670" ht="19.899999999999999" customHeight="1" x14ac:dyDescent="0.25"/>
    <row r="671" ht="19.899999999999999" customHeight="1" x14ac:dyDescent="0.25"/>
    <row r="672" ht="19.899999999999999" customHeight="1" x14ac:dyDescent="0.25"/>
    <row r="673" ht="19.899999999999999" customHeight="1" x14ac:dyDescent="0.25"/>
    <row r="674" ht="19.899999999999999" customHeight="1" x14ac:dyDescent="0.25"/>
    <row r="675" ht="19.899999999999999" customHeight="1" x14ac:dyDescent="0.25"/>
    <row r="676" ht="19.899999999999999" customHeight="1" x14ac:dyDescent="0.25"/>
    <row r="677" ht="19.899999999999999" customHeight="1" x14ac:dyDescent="0.25"/>
    <row r="678" ht="19.899999999999999" customHeight="1" x14ac:dyDescent="0.25"/>
    <row r="679" ht="19.899999999999999" customHeight="1" x14ac:dyDescent="0.25"/>
    <row r="680" ht="19.899999999999999" customHeight="1" x14ac:dyDescent="0.25"/>
    <row r="681" ht="19.899999999999999" customHeight="1" x14ac:dyDescent="0.25"/>
    <row r="682" ht="19.899999999999999" customHeight="1" x14ac:dyDescent="0.25"/>
    <row r="683" ht="19.899999999999999" customHeight="1" x14ac:dyDescent="0.25"/>
    <row r="684" ht="19.899999999999999" customHeight="1" x14ac:dyDescent="0.25"/>
    <row r="685" ht="19.899999999999999" customHeight="1" x14ac:dyDescent="0.25"/>
    <row r="686" ht="19.899999999999999" customHeight="1" x14ac:dyDescent="0.25"/>
    <row r="687" ht="19.899999999999999" customHeight="1" x14ac:dyDescent="0.25"/>
    <row r="688" ht="19.899999999999999" customHeight="1" x14ac:dyDescent="0.25"/>
    <row r="689" ht="19.899999999999999" customHeight="1" x14ac:dyDescent="0.25"/>
    <row r="690" ht="19.899999999999999" customHeight="1" x14ac:dyDescent="0.25"/>
    <row r="691" ht="19.899999999999999" customHeight="1" x14ac:dyDescent="0.25"/>
    <row r="692" ht="19.899999999999999" customHeight="1" x14ac:dyDescent="0.25"/>
    <row r="693" ht="19.899999999999999" customHeight="1" x14ac:dyDescent="0.25"/>
    <row r="694" ht="19.899999999999999" customHeight="1" x14ac:dyDescent="0.25"/>
    <row r="695" ht="19.899999999999999" customHeight="1" x14ac:dyDescent="0.25"/>
    <row r="696" ht="19.899999999999999" customHeight="1" x14ac:dyDescent="0.25"/>
    <row r="697" ht="19.899999999999999" customHeight="1" x14ac:dyDescent="0.25"/>
    <row r="698" ht="19.899999999999999" customHeight="1" x14ac:dyDescent="0.25"/>
    <row r="699" ht="19.899999999999999" customHeight="1" x14ac:dyDescent="0.25"/>
    <row r="700" ht="19.899999999999999" customHeight="1" x14ac:dyDescent="0.25"/>
    <row r="701" ht="19.899999999999999" customHeight="1" x14ac:dyDescent="0.25"/>
    <row r="702" ht="19.899999999999999" customHeight="1" x14ac:dyDescent="0.25"/>
    <row r="703" ht="19.899999999999999" customHeight="1" x14ac:dyDescent="0.25"/>
    <row r="704" ht="19.899999999999999" customHeight="1" x14ac:dyDescent="0.25"/>
    <row r="705" ht="19.899999999999999" customHeight="1" x14ac:dyDescent="0.25"/>
    <row r="706" ht="19.899999999999999" customHeight="1" x14ac:dyDescent="0.25"/>
    <row r="707" ht="19.899999999999999" customHeight="1" x14ac:dyDescent="0.25"/>
    <row r="708" ht="19.899999999999999" customHeight="1" x14ac:dyDescent="0.25"/>
    <row r="709" ht="19.899999999999999" customHeight="1" x14ac:dyDescent="0.25"/>
    <row r="710" ht="19.899999999999999" customHeight="1" x14ac:dyDescent="0.25"/>
    <row r="711" ht="19.899999999999999" customHeight="1" x14ac:dyDescent="0.25"/>
    <row r="712" ht="19.899999999999999" customHeight="1" x14ac:dyDescent="0.25"/>
    <row r="713" ht="19.899999999999999" customHeight="1" x14ac:dyDescent="0.25"/>
    <row r="714" ht="19.899999999999999" customHeight="1" x14ac:dyDescent="0.25"/>
    <row r="715" ht="19.899999999999999" customHeight="1" x14ac:dyDescent="0.25"/>
    <row r="716" ht="19.899999999999999" customHeight="1" x14ac:dyDescent="0.25"/>
    <row r="717" ht="19.899999999999999" customHeight="1" x14ac:dyDescent="0.25"/>
    <row r="718" ht="19.899999999999999" customHeight="1" x14ac:dyDescent="0.25"/>
    <row r="719" ht="19.899999999999999" customHeight="1" x14ac:dyDescent="0.25"/>
    <row r="720" ht="19.899999999999999" customHeight="1" x14ac:dyDescent="0.25"/>
    <row r="721" ht="19.899999999999999" customHeight="1" x14ac:dyDescent="0.25"/>
    <row r="722" ht="19.899999999999999" customHeight="1" x14ac:dyDescent="0.25"/>
    <row r="723" ht="19.899999999999999" customHeight="1" x14ac:dyDescent="0.25"/>
    <row r="724" ht="19.899999999999999" customHeight="1" x14ac:dyDescent="0.25"/>
    <row r="725" ht="19.899999999999999" customHeight="1" x14ac:dyDescent="0.25"/>
    <row r="726" ht="19.899999999999999" customHeight="1" x14ac:dyDescent="0.25"/>
    <row r="727" ht="19.899999999999999" customHeight="1" x14ac:dyDescent="0.25"/>
    <row r="728" ht="19.899999999999999" customHeight="1" x14ac:dyDescent="0.25"/>
    <row r="729" ht="19.899999999999999" customHeight="1" x14ac:dyDescent="0.25"/>
    <row r="730" ht="19.899999999999999" customHeight="1" x14ac:dyDescent="0.25"/>
    <row r="731" ht="19.899999999999999" customHeight="1" x14ac:dyDescent="0.25"/>
    <row r="732" ht="19.899999999999999" customHeight="1" x14ac:dyDescent="0.25"/>
    <row r="733" ht="19.899999999999999" customHeight="1" x14ac:dyDescent="0.25"/>
    <row r="734" ht="19.899999999999999" customHeight="1" x14ac:dyDescent="0.25"/>
    <row r="735" ht="19.899999999999999" customHeight="1" x14ac:dyDescent="0.25"/>
    <row r="736" ht="19.899999999999999" customHeight="1" x14ac:dyDescent="0.25"/>
    <row r="737" ht="19.899999999999999" customHeight="1" x14ac:dyDescent="0.25"/>
    <row r="738" ht="19.899999999999999" customHeight="1" x14ac:dyDescent="0.25"/>
    <row r="739" ht="19.899999999999999" customHeight="1" x14ac:dyDescent="0.25"/>
    <row r="740" ht="19.899999999999999" customHeight="1" x14ac:dyDescent="0.25"/>
    <row r="741" ht="19.899999999999999" customHeight="1" x14ac:dyDescent="0.25"/>
    <row r="742" ht="19.899999999999999" customHeight="1" x14ac:dyDescent="0.25"/>
    <row r="743" ht="19.899999999999999" customHeight="1" x14ac:dyDescent="0.25"/>
    <row r="744" ht="19.899999999999999" customHeight="1" x14ac:dyDescent="0.25"/>
    <row r="745" ht="19.899999999999999" customHeight="1" x14ac:dyDescent="0.25"/>
    <row r="746" ht="19.899999999999999" customHeight="1" x14ac:dyDescent="0.25"/>
    <row r="747" ht="19.899999999999999" customHeight="1" x14ac:dyDescent="0.25"/>
    <row r="748" ht="19.899999999999999" customHeight="1" x14ac:dyDescent="0.25"/>
    <row r="749" ht="19.899999999999999" customHeight="1" x14ac:dyDescent="0.25"/>
    <row r="750" ht="19.899999999999999" customHeight="1" x14ac:dyDescent="0.25"/>
    <row r="751" ht="19.899999999999999" customHeight="1" x14ac:dyDescent="0.25"/>
    <row r="752" ht="19.899999999999999" customHeight="1" x14ac:dyDescent="0.25"/>
    <row r="753" ht="19.899999999999999" customHeight="1" x14ac:dyDescent="0.25"/>
    <row r="754" ht="19.899999999999999" customHeight="1" x14ac:dyDescent="0.25"/>
    <row r="755" ht="19.899999999999999" customHeight="1" x14ac:dyDescent="0.25"/>
    <row r="756" ht="19.899999999999999" customHeight="1" x14ac:dyDescent="0.25"/>
    <row r="757" ht="19.899999999999999" customHeight="1" x14ac:dyDescent="0.25"/>
    <row r="758" ht="19.899999999999999" customHeight="1" x14ac:dyDescent="0.25"/>
    <row r="759" ht="19.899999999999999" customHeight="1" x14ac:dyDescent="0.25"/>
    <row r="760" ht="19.899999999999999" customHeight="1" x14ac:dyDescent="0.25"/>
    <row r="761" ht="19.899999999999999" customHeight="1" x14ac:dyDescent="0.25"/>
    <row r="762" ht="19.899999999999999" customHeight="1" x14ac:dyDescent="0.25"/>
    <row r="763" ht="19.899999999999999" customHeight="1" x14ac:dyDescent="0.25"/>
    <row r="764" ht="19.899999999999999" customHeight="1" x14ac:dyDescent="0.25"/>
    <row r="765" ht="19.899999999999999" customHeight="1" x14ac:dyDescent="0.25"/>
    <row r="766" ht="19.899999999999999" customHeight="1" x14ac:dyDescent="0.25"/>
    <row r="767" ht="19.899999999999999" customHeight="1" x14ac:dyDescent="0.25"/>
    <row r="768" ht="19.899999999999999" customHeight="1" x14ac:dyDescent="0.25"/>
    <row r="769" ht="19.899999999999999" customHeight="1" x14ac:dyDescent="0.25"/>
    <row r="770" ht="19.899999999999999" customHeight="1" x14ac:dyDescent="0.25"/>
    <row r="771" ht="19.899999999999999" customHeight="1" x14ac:dyDescent="0.25"/>
    <row r="772" ht="19.899999999999999" customHeight="1" x14ac:dyDescent="0.25"/>
    <row r="773" ht="19.899999999999999" customHeight="1" x14ac:dyDescent="0.25"/>
    <row r="774" ht="19.899999999999999" customHeight="1" x14ac:dyDescent="0.25"/>
    <row r="775" ht="19.899999999999999" customHeight="1" x14ac:dyDescent="0.25"/>
    <row r="776" ht="19.899999999999999" customHeight="1" x14ac:dyDescent="0.25"/>
    <row r="777" ht="19.899999999999999" customHeight="1" x14ac:dyDescent="0.25"/>
    <row r="778" ht="19.899999999999999" customHeight="1" x14ac:dyDescent="0.25"/>
    <row r="779" ht="19.899999999999999" customHeight="1" x14ac:dyDescent="0.25"/>
    <row r="780" ht="19.899999999999999" customHeight="1" x14ac:dyDescent="0.25"/>
    <row r="781" ht="19.899999999999999" customHeight="1" x14ac:dyDescent="0.25"/>
    <row r="782" ht="19.899999999999999" customHeight="1" x14ac:dyDescent="0.25"/>
    <row r="783" ht="19.899999999999999" customHeight="1" x14ac:dyDescent="0.25"/>
    <row r="784" ht="19.899999999999999" customHeight="1" x14ac:dyDescent="0.25"/>
    <row r="785" ht="19.899999999999999" customHeight="1" x14ac:dyDescent="0.25"/>
    <row r="786" ht="19.899999999999999" customHeight="1" x14ac:dyDescent="0.25"/>
    <row r="787" ht="19.899999999999999" customHeight="1" x14ac:dyDescent="0.25"/>
    <row r="788" ht="19.899999999999999" customHeight="1" x14ac:dyDescent="0.25"/>
    <row r="789" ht="19.899999999999999" customHeight="1" x14ac:dyDescent="0.25"/>
    <row r="790" ht="19.899999999999999" customHeight="1" x14ac:dyDescent="0.25"/>
    <row r="791" ht="19.899999999999999" customHeight="1" x14ac:dyDescent="0.25"/>
    <row r="792" ht="19.899999999999999" customHeight="1" x14ac:dyDescent="0.25"/>
    <row r="793" ht="19.899999999999999" customHeight="1" x14ac:dyDescent="0.25"/>
    <row r="794" ht="19.899999999999999" customHeight="1" x14ac:dyDescent="0.25"/>
    <row r="795" ht="19.899999999999999" customHeight="1" x14ac:dyDescent="0.25"/>
    <row r="796" ht="19.899999999999999" customHeight="1" x14ac:dyDescent="0.25"/>
    <row r="797" ht="19.899999999999999" customHeight="1" x14ac:dyDescent="0.25"/>
    <row r="798" ht="19.899999999999999" customHeight="1" x14ac:dyDescent="0.25"/>
    <row r="799" ht="19.899999999999999" customHeight="1" x14ac:dyDescent="0.25"/>
    <row r="800" ht="19.899999999999999" customHeight="1" x14ac:dyDescent="0.25"/>
    <row r="801" ht="19.899999999999999" customHeight="1" x14ac:dyDescent="0.25"/>
    <row r="802" ht="19.899999999999999" customHeight="1" x14ac:dyDescent="0.25"/>
    <row r="803" ht="19.899999999999999" customHeight="1" x14ac:dyDescent="0.25"/>
    <row r="804" ht="19.899999999999999" customHeight="1" x14ac:dyDescent="0.25"/>
    <row r="805" ht="19.899999999999999" customHeight="1" x14ac:dyDescent="0.25"/>
    <row r="806" ht="19.899999999999999" customHeight="1" x14ac:dyDescent="0.25"/>
    <row r="807" ht="19.899999999999999" customHeight="1" x14ac:dyDescent="0.25"/>
    <row r="808" ht="19.899999999999999" customHeight="1" x14ac:dyDescent="0.25"/>
    <row r="809" ht="19.899999999999999" customHeight="1" x14ac:dyDescent="0.25"/>
    <row r="810" ht="19.899999999999999" customHeight="1" x14ac:dyDescent="0.25"/>
    <row r="811" ht="19.899999999999999" customHeight="1" x14ac:dyDescent="0.25"/>
    <row r="812" ht="19.899999999999999" customHeight="1" x14ac:dyDescent="0.25"/>
    <row r="813" ht="19.899999999999999" customHeight="1" x14ac:dyDescent="0.25"/>
    <row r="814" ht="19.899999999999999" customHeight="1" x14ac:dyDescent="0.25"/>
    <row r="815" ht="19.899999999999999" customHeight="1" x14ac:dyDescent="0.25"/>
    <row r="816" ht="19.899999999999999" customHeight="1" x14ac:dyDescent="0.25"/>
    <row r="817" ht="19.899999999999999" customHeight="1" x14ac:dyDescent="0.25"/>
    <row r="818" ht="19.899999999999999" customHeight="1" x14ac:dyDescent="0.25"/>
    <row r="819" ht="19.899999999999999" customHeight="1" x14ac:dyDescent="0.25"/>
    <row r="820" ht="19.899999999999999" customHeight="1" x14ac:dyDescent="0.25"/>
    <row r="821" ht="19.899999999999999" customHeight="1" x14ac:dyDescent="0.25"/>
    <row r="822" ht="19.899999999999999" customHeight="1" x14ac:dyDescent="0.25"/>
    <row r="823" ht="19.899999999999999" customHeight="1" x14ac:dyDescent="0.25"/>
    <row r="824" ht="19.899999999999999" customHeight="1" x14ac:dyDescent="0.25"/>
    <row r="825" ht="19.899999999999999" customHeight="1" x14ac:dyDescent="0.25"/>
    <row r="826" ht="19.899999999999999" customHeight="1" x14ac:dyDescent="0.25"/>
    <row r="827" ht="19.899999999999999" customHeight="1" x14ac:dyDescent="0.25"/>
    <row r="828" ht="19.899999999999999" customHeight="1" x14ac:dyDescent="0.25"/>
    <row r="829" ht="19.899999999999999" customHeight="1" x14ac:dyDescent="0.25"/>
    <row r="830" ht="19.899999999999999" customHeight="1" x14ac:dyDescent="0.25"/>
    <row r="831" ht="19.899999999999999" customHeight="1" x14ac:dyDescent="0.25"/>
    <row r="832" ht="19.899999999999999" customHeight="1" x14ac:dyDescent="0.25"/>
    <row r="833" ht="19.899999999999999" customHeight="1" x14ac:dyDescent="0.25"/>
    <row r="834" ht="19.899999999999999" customHeight="1" x14ac:dyDescent="0.25"/>
    <row r="835" ht="19.899999999999999" customHeight="1" x14ac:dyDescent="0.25"/>
    <row r="836" ht="19.899999999999999" customHeight="1" x14ac:dyDescent="0.25"/>
    <row r="837" ht="19.899999999999999" customHeight="1" x14ac:dyDescent="0.25"/>
    <row r="838" ht="19.899999999999999" customHeight="1" x14ac:dyDescent="0.25"/>
    <row r="839" ht="19.899999999999999" customHeight="1" x14ac:dyDescent="0.25"/>
    <row r="840" ht="19.899999999999999" customHeight="1" x14ac:dyDescent="0.25"/>
    <row r="841" ht="19.899999999999999" customHeight="1" x14ac:dyDescent="0.25"/>
    <row r="842" ht="19.899999999999999" customHeight="1" x14ac:dyDescent="0.25"/>
    <row r="843" ht="19.899999999999999" customHeight="1" x14ac:dyDescent="0.25"/>
    <row r="844" ht="19.899999999999999" customHeight="1" x14ac:dyDescent="0.25"/>
    <row r="845" ht="19.899999999999999" customHeight="1" x14ac:dyDescent="0.25"/>
    <row r="846" ht="19.899999999999999" customHeight="1" x14ac:dyDescent="0.25"/>
    <row r="847" ht="19.899999999999999" customHeight="1" x14ac:dyDescent="0.25"/>
    <row r="848" ht="19.899999999999999" customHeight="1" x14ac:dyDescent="0.25"/>
    <row r="849" ht="19.899999999999999" customHeight="1" x14ac:dyDescent="0.25"/>
    <row r="850" ht="19.899999999999999" customHeight="1" x14ac:dyDescent="0.25"/>
    <row r="851" ht="19.899999999999999" customHeight="1" x14ac:dyDescent="0.25"/>
    <row r="852" ht="19.899999999999999" customHeight="1" x14ac:dyDescent="0.25"/>
    <row r="853" ht="19.899999999999999" customHeight="1" x14ac:dyDescent="0.25"/>
    <row r="854" ht="19.899999999999999" customHeight="1" x14ac:dyDescent="0.25"/>
    <row r="855" ht="19.899999999999999" customHeight="1" x14ac:dyDescent="0.25"/>
    <row r="856" ht="19.899999999999999" customHeight="1" x14ac:dyDescent="0.25"/>
    <row r="857" ht="19.899999999999999" customHeight="1" x14ac:dyDescent="0.25"/>
    <row r="858" ht="19.899999999999999" customHeight="1" x14ac:dyDescent="0.25"/>
    <row r="859" ht="19.899999999999999" customHeight="1" x14ac:dyDescent="0.25"/>
    <row r="860" ht="19.899999999999999" customHeight="1" x14ac:dyDescent="0.25"/>
    <row r="861" ht="19.899999999999999" customHeight="1" x14ac:dyDescent="0.25"/>
    <row r="862" ht="19.899999999999999" customHeight="1" x14ac:dyDescent="0.25"/>
    <row r="863" ht="19.899999999999999" customHeight="1" x14ac:dyDescent="0.25"/>
    <row r="864" ht="19.899999999999999" customHeight="1" x14ac:dyDescent="0.25"/>
    <row r="865" ht="19.899999999999999" customHeight="1" x14ac:dyDescent="0.25"/>
    <row r="866" ht="19.899999999999999" customHeight="1" x14ac:dyDescent="0.25"/>
    <row r="867" ht="19.899999999999999" customHeight="1" x14ac:dyDescent="0.25"/>
    <row r="868" ht="19.899999999999999" customHeight="1" x14ac:dyDescent="0.25"/>
    <row r="869" ht="19.899999999999999" customHeight="1" x14ac:dyDescent="0.25"/>
    <row r="870" ht="19.899999999999999" customHeight="1" x14ac:dyDescent="0.25"/>
    <row r="871" ht="19.899999999999999" customHeight="1" x14ac:dyDescent="0.25"/>
    <row r="872" ht="19.899999999999999" customHeight="1" x14ac:dyDescent="0.25"/>
    <row r="873" ht="19.899999999999999" customHeight="1" x14ac:dyDescent="0.25"/>
    <row r="874" ht="19.899999999999999" customHeight="1" x14ac:dyDescent="0.25"/>
    <row r="875" ht="19.899999999999999" customHeight="1" x14ac:dyDescent="0.25"/>
    <row r="876" ht="19.899999999999999" customHeight="1" x14ac:dyDescent="0.25"/>
    <row r="877" ht="19.899999999999999" customHeight="1" x14ac:dyDescent="0.25"/>
    <row r="878" ht="19.899999999999999" customHeight="1" x14ac:dyDescent="0.25"/>
    <row r="879" ht="19.899999999999999" customHeight="1" x14ac:dyDescent="0.25"/>
    <row r="880" ht="19.899999999999999" customHeight="1" x14ac:dyDescent="0.25"/>
    <row r="881" ht="19.899999999999999" customHeight="1" x14ac:dyDescent="0.25"/>
    <row r="882" ht="19.899999999999999" customHeight="1" x14ac:dyDescent="0.25"/>
    <row r="883" ht="19.899999999999999" customHeight="1" x14ac:dyDescent="0.25"/>
    <row r="884" ht="19.899999999999999" customHeight="1" x14ac:dyDescent="0.25"/>
    <row r="885" ht="19.899999999999999" customHeight="1" x14ac:dyDescent="0.25"/>
    <row r="886" ht="19.899999999999999" customHeight="1" x14ac:dyDescent="0.25"/>
    <row r="887" ht="19.899999999999999" customHeight="1" x14ac:dyDescent="0.25"/>
    <row r="888" ht="19.899999999999999" customHeight="1" x14ac:dyDescent="0.25"/>
    <row r="889" ht="19.899999999999999" customHeight="1" x14ac:dyDescent="0.25"/>
    <row r="890" ht="19.899999999999999" customHeight="1" x14ac:dyDescent="0.25"/>
    <row r="891" ht="19.899999999999999" customHeight="1" x14ac:dyDescent="0.25"/>
    <row r="892" ht="19.899999999999999" customHeight="1" x14ac:dyDescent="0.25"/>
    <row r="893" ht="19.899999999999999" customHeight="1" x14ac:dyDescent="0.25"/>
    <row r="894" ht="19.899999999999999" customHeight="1" x14ac:dyDescent="0.25"/>
    <row r="895" ht="19.899999999999999" customHeight="1" x14ac:dyDescent="0.25"/>
    <row r="896" ht="19.899999999999999" customHeight="1" x14ac:dyDescent="0.25"/>
    <row r="897" ht="19.899999999999999" customHeight="1" x14ac:dyDescent="0.25"/>
    <row r="898" ht="19.899999999999999" customHeight="1" x14ac:dyDescent="0.25"/>
    <row r="899" ht="19.899999999999999" customHeight="1" x14ac:dyDescent="0.25"/>
    <row r="900" ht="19.899999999999999" customHeight="1" x14ac:dyDescent="0.25"/>
    <row r="901" ht="19.899999999999999" customHeight="1" x14ac:dyDescent="0.25"/>
    <row r="902" ht="19.899999999999999" customHeight="1" x14ac:dyDescent="0.25"/>
    <row r="903" ht="19.899999999999999" customHeight="1" x14ac:dyDescent="0.25"/>
    <row r="904" ht="19.899999999999999" customHeight="1" x14ac:dyDescent="0.25"/>
    <row r="905" ht="19.899999999999999" customHeight="1" x14ac:dyDescent="0.25"/>
    <row r="906" ht="19.899999999999999" customHeight="1" x14ac:dyDescent="0.25"/>
    <row r="907" ht="19.899999999999999" customHeight="1" x14ac:dyDescent="0.25"/>
    <row r="908" ht="19.899999999999999" customHeight="1" x14ac:dyDescent="0.25"/>
    <row r="909" ht="19.899999999999999" customHeight="1" x14ac:dyDescent="0.25"/>
    <row r="910" ht="19.899999999999999" customHeight="1" x14ac:dyDescent="0.25"/>
    <row r="911" ht="19.899999999999999" customHeight="1" x14ac:dyDescent="0.25"/>
    <row r="912" ht="19.899999999999999" customHeight="1" x14ac:dyDescent="0.25"/>
    <row r="913" ht="19.899999999999999" customHeight="1" x14ac:dyDescent="0.25"/>
    <row r="914" ht="19.899999999999999" customHeight="1" x14ac:dyDescent="0.25"/>
    <row r="915" ht="19.899999999999999" customHeight="1" x14ac:dyDescent="0.25"/>
    <row r="916" ht="19.899999999999999" customHeight="1" x14ac:dyDescent="0.25"/>
    <row r="917" ht="19.899999999999999" customHeight="1" x14ac:dyDescent="0.25"/>
    <row r="918" ht="19.899999999999999" customHeight="1" x14ac:dyDescent="0.25"/>
    <row r="919" ht="19.899999999999999" customHeight="1" x14ac:dyDescent="0.25"/>
    <row r="920" ht="19.899999999999999" customHeight="1" x14ac:dyDescent="0.25"/>
    <row r="921" ht="19.899999999999999" customHeight="1" x14ac:dyDescent="0.25"/>
    <row r="922" ht="19.899999999999999" customHeight="1" x14ac:dyDescent="0.25"/>
    <row r="923" ht="19.899999999999999" customHeight="1" x14ac:dyDescent="0.25"/>
    <row r="924" ht="19.899999999999999" customHeight="1" x14ac:dyDescent="0.25"/>
    <row r="925" ht="19.899999999999999" customHeight="1" x14ac:dyDescent="0.25"/>
    <row r="926" ht="19.899999999999999" customHeight="1" x14ac:dyDescent="0.25"/>
    <row r="927" ht="19.899999999999999" customHeight="1" x14ac:dyDescent="0.25"/>
    <row r="928" ht="19.899999999999999" customHeight="1" x14ac:dyDescent="0.25"/>
    <row r="929" ht="19.899999999999999" customHeight="1" x14ac:dyDescent="0.25"/>
    <row r="930" ht="19.899999999999999" customHeight="1" x14ac:dyDescent="0.25"/>
    <row r="931" ht="19.899999999999999" customHeight="1" x14ac:dyDescent="0.25"/>
    <row r="932" ht="19.899999999999999" customHeight="1" x14ac:dyDescent="0.25"/>
    <row r="933" ht="19.899999999999999" customHeight="1" x14ac:dyDescent="0.25"/>
    <row r="934" ht="19.899999999999999" customHeight="1" x14ac:dyDescent="0.25"/>
    <row r="935" ht="19.899999999999999" customHeight="1" x14ac:dyDescent="0.25"/>
    <row r="936" ht="19.899999999999999" customHeight="1" x14ac:dyDescent="0.25"/>
    <row r="937" ht="19.899999999999999" customHeight="1" x14ac:dyDescent="0.25"/>
    <row r="938" ht="19.899999999999999" customHeight="1" x14ac:dyDescent="0.25"/>
    <row r="939" ht="19.899999999999999" customHeight="1" x14ac:dyDescent="0.25"/>
    <row r="940" ht="19.899999999999999" customHeight="1" x14ac:dyDescent="0.25"/>
    <row r="941" ht="19.899999999999999" customHeight="1" x14ac:dyDescent="0.25"/>
    <row r="942" ht="19.899999999999999" customHeight="1" x14ac:dyDescent="0.25"/>
    <row r="943" ht="19.899999999999999" customHeight="1" x14ac:dyDescent="0.25"/>
    <row r="944" ht="19.899999999999999" customHeight="1" x14ac:dyDescent="0.25"/>
    <row r="945" ht="19.899999999999999" customHeight="1" x14ac:dyDescent="0.25"/>
    <row r="946" ht="19.899999999999999" customHeight="1" x14ac:dyDescent="0.25"/>
    <row r="947" ht="19.899999999999999" customHeight="1" x14ac:dyDescent="0.25"/>
    <row r="948" ht="19.899999999999999" customHeight="1" x14ac:dyDescent="0.25"/>
    <row r="949" ht="19.899999999999999" customHeight="1" x14ac:dyDescent="0.25"/>
    <row r="950" ht="19.899999999999999" customHeight="1" x14ac:dyDescent="0.25"/>
    <row r="951" ht="19.899999999999999" customHeight="1" x14ac:dyDescent="0.25"/>
    <row r="952" ht="19.899999999999999" customHeight="1" x14ac:dyDescent="0.25"/>
    <row r="953" ht="19.899999999999999" customHeight="1" x14ac:dyDescent="0.25"/>
    <row r="954" ht="19.899999999999999" customHeight="1" x14ac:dyDescent="0.25"/>
    <row r="955" ht="19.899999999999999" customHeight="1" x14ac:dyDescent="0.25"/>
    <row r="956" ht="19.899999999999999" customHeight="1" x14ac:dyDescent="0.25"/>
    <row r="957" ht="19.899999999999999" customHeight="1" x14ac:dyDescent="0.25"/>
    <row r="958" ht="19.899999999999999" customHeight="1" x14ac:dyDescent="0.25"/>
    <row r="959" ht="19.899999999999999" customHeight="1" x14ac:dyDescent="0.25"/>
    <row r="960" ht="19.899999999999999" customHeight="1" x14ac:dyDescent="0.25"/>
    <row r="961" ht="19.899999999999999" customHeight="1" x14ac:dyDescent="0.25"/>
    <row r="962" ht="19.899999999999999" customHeight="1" x14ac:dyDescent="0.25"/>
    <row r="963" ht="19.899999999999999" customHeight="1" x14ac:dyDescent="0.25"/>
    <row r="964" ht="19.899999999999999" customHeight="1" x14ac:dyDescent="0.25"/>
    <row r="965" ht="19.899999999999999" customHeight="1" x14ac:dyDescent="0.25"/>
    <row r="966" ht="19.899999999999999" customHeight="1" x14ac:dyDescent="0.25"/>
    <row r="967" ht="19.899999999999999" customHeight="1" x14ac:dyDescent="0.25"/>
    <row r="968" ht="19.899999999999999" customHeight="1" x14ac:dyDescent="0.25"/>
    <row r="969" ht="19.899999999999999" customHeight="1" x14ac:dyDescent="0.25"/>
    <row r="970" ht="19.899999999999999" customHeight="1" x14ac:dyDescent="0.25"/>
    <row r="971" ht="19.899999999999999" customHeight="1" x14ac:dyDescent="0.25"/>
    <row r="972" ht="19.899999999999999" customHeight="1" x14ac:dyDescent="0.25"/>
    <row r="973" ht="19.899999999999999" customHeight="1" x14ac:dyDescent="0.25"/>
    <row r="974" ht="19.899999999999999" customHeight="1" x14ac:dyDescent="0.25"/>
    <row r="975" ht="19.899999999999999" customHeight="1" x14ac:dyDescent="0.25"/>
    <row r="976" ht="19.899999999999999" customHeight="1" x14ac:dyDescent="0.25"/>
    <row r="977" ht="19.899999999999999" customHeight="1" x14ac:dyDescent="0.25"/>
    <row r="978" ht="19.899999999999999" customHeight="1" x14ac:dyDescent="0.25"/>
    <row r="979" ht="19.899999999999999" customHeight="1" x14ac:dyDescent="0.25"/>
    <row r="980" ht="19.899999999999999" customHeight="1" x14ac:dyDescent="0.25"/>
    <row r="981" ht="19.899999999999999" customHeight="1" x14ac:dyDescent="0.25"/>
    <row r="982" ht="19.899999999999999" customHeight="1" x14ac:dyDescent="0.25"/>
    <row r="983" ht="19.899999999999999" customHeight="1" x14ac:dyDescent="0.25"/>
    <row r="984" ht="19.899999999999999" customHeight="1" x14ac:dyDescent="0.25"/>
    <row r="985" ht="19.899999999999999" customHeight="1" x14ac:dyDescent="0.25"/>
    <row r="986" ht="19.899999999999999" customHeight="1" x14ac:dyDescent="0.25"/>
    <row r="987" ht="19.899999999999999" customHeight="1" x14ac:dyDescent="0.25"/>
    <row r="988" ht="19.899999999999999" customHeight="1" x14ac:dyDescent="0.25"/>
    <row r="989" ht="19.899999999999999" customHeight="1" x14ac:dyDescent="0.25"/>
    <row r="990" ht="19.899999999999999" customHeight="1" x14ac:dyDescent="0.25"/>
    <row r="991" ht="19.899999999999999" customHeight="1" x14ac:dyDescent="0.25"/>
    <row r="992" ht="19.899999999999999" customHeight="1" x14ac:dyDescent="0.25"/>
    <row r="993" ht="19.899999999999999" customHeight="1" x14ac:dyDescent="0.25"/>
    <row r="994" ht="19.899999999999999" customHeight="1" x14ac:dyDescent="0.25"/>
    <row r="995" ht="19.899999999999999" customHeight="1" x14ac:dyDescent="0.25"/>
    <row r="996" ht="19.899999999999999" customHeight="1" x14ac:dyDescent="0.25"/>
    <row r="997" ht="19.899999999999999" customHeight="1" x14ac:dyDescent="0.25"/>
    <row r="998" ht="19.899999999999999" customHeight="1" x14ac:dyDescent="0.25"/>
    <row r="999" ht="19.899999999999999" customHeight="1" x14ac:dyDescent="0.25"/>
    <row r="1000" ht="19.899999999999999" customHeight="1" x14ac:dyDescent="0.25"/>
    <row r="1001" ht="19.899999999999999" customHeight="1" x14ac:dyDescent="0.25"/>
    <row r="1002" ht="19.899999999999999" customHeight="1" x14ac:dyDescent="0.25"/>
    <row r="1003" ht="19.899999999999999" customHeight="1" x14ac:dyDescent="0.25"/>
    <row r="1004" ht="19.899999999999999" customHeight="1" x14ac:dyDescent="0.25"/>
    <row r="1005" ht="19.899999999999999" customHeight="1" x14ac:dyDescent="0.25"/>
    <row r="1006" ht="19.899999999999999" customHeight="1" x14ac:dyDescent="0.25"/>
    <row r="1007" ht="19.899999999999999" customHeight="1" x14ac:dyDescent="0.25"/>
    <row r="1008" ht="19.899999999999999" customHeight="1" x14ac:dyDescent="0.25"/>
    <row r="1009" ht="19.899999999999999" customHeight="1" x14ac:dyDescent="0.25"/>
    <row r="1010" ht="19.899999999999999" customHeight="1" x14ac:dyDescent="0.25"/>
    <row r="1011" ht="19.899999999999999" customHeight="1" x14ac:dyDescent="0.25"/>
    <row r="1012" ht="19.899999999999999" customHeight="1" x14ac:dyDescent="0.25"/>
    <row r="1013" ht="19.899999999999999" customHeight="1" x14ac:dyDescent="0.25"/>
    <row r="1014" ht="19.899999999999999" customHeight="1" x14ac:dyDescent="0.25"/>
    <row r="1015" ht="19.899999999999999" customHeight="1" x14ac:dyDescent="0.25"/>
    <row r="1016" ht="19.899999999999999" customHeight="1" x14ac:dyDescent="0.25"/>
    <row r="1017" ht="19.899999999999999" customHeight="1" x14ac:dyDescent="0.25"/>
    <row r="1018" ht="19.899999999999999" customHeight="1" x14ac:dyDescent="0.25"/>
    <row r="1019" ht="19.899999999999999" customHeight="1" x14ac:dyDescent="0.25"/>
    <row r="1020" ht="19.899999999999999" customHeight="1" x14ac:dyDescent="0.25"/>
    <row r="1021" ht="19.899999999999999" customHeight="1" x14ac:dyDescent="0.25"/>
    <row r="1022" ht="19.899999999999999" customHeight="1" x14ac:dyDescent="0.25"/>
    <row r="1023" ht="19.899999999999999" customHeight="1" x14ac:dyDescent="0.25"/>
    <row r="1024" ht="19.899999999999999" customHeight="1" x14ac:dyDescent="0.25"/>
    <row r="1025" ht="19.899999999999999" customHeight="1" x14ac:dyDescent="0.25"/>
    <row r="1026" ht="19.899999999999999" customHeight="1" x14ac:dyDescent="0.25"/>
    <row r="1027" ht="19.899999999999999" customHeight="1" x14ac:dyDescent="0.25"/>
    <row r="1028" ht="19.899999999999999" customHeight="1" x14ac:dyDescent="0.25"/>
    <row r="1029" ht="19.899999999999999" customHeight="1" x14ac:dyDescent="0.25"/>
    <row r="1030" ht="19.899999999999999" customHeight="1" x14ac:dyDescent="0.25"/>
    <row r="1031" ht="19.899999999999999" customHeight="1" x14ac:dyDescent="0.25"/>
    <row r="1032" ht="19.899999999999999" customHeight="1" x14ac:dyDescent="0.25"/>
    <row r="1033" ht="19.899999999999999" customHeight="1" x14ac:dyDescent="0.25"/>
    <row r="1034" ht="19.899999999999999" customHeight="1" x14ac:dyDescent="0.25"/>
    <row r="1035" ht="19.899999999999999" customHeight="1" x14ac:dyDescent="0.25"/>
    <row r="1036" ht="19.899999999999999" customHeight="1" x14ac:dyDescent="0.25"/>
    <row r="1037" ht="19.899999999999999" customHeight="1" x14ac:dyDescent="0.25"/>
    <row r="1038" ht="19.899999999999999" customHeight="1" x14ac:dyDescent="0.25"/>
    <row r="1039" ht="19.899999999999999" customHeight="1" x14ac:dyDescent="0.25"/>
    <row r="1040" ht="19.899999999999999" customHeight="1" x14ac:dyDescent="0.25"/>
    <row r="1041" ht="19.899999999999999" customHeight="1" x14ac:dyDescent="0.25"/>
    <row r="1042" ht="19.899999999999999" customHeight="1" x14ac:dyDescent="0.25"/>
    <row r="1043" ht="19.899999999999999" customHeight="1" x14ac:dyDescent="0.25"/>
    <row r="1044" ht="19.899999999999999" customHeight="1" x14ac:dyDescent="0.25"/>
    <row r="1045" ht="19.899999999999999" customHeight="1" x14ac:dyDescent="0.25"/>
    <row r="1046" ht="19.899999999999999" customHeight="1" x14ac:dyDescent="0.25"/>
    <row r="1047" ht="19.899999999999999" customHeight="1" x14ac:dyDescent="0.25"/>
    <row r="1048" ht="19.899999999999999" customHeight="1" x14ac:dyDescent="0.25"/>
    <row r="1049" ht="19.899999999999999" customHeight="1" x14ac:dyDescent="0.25"/>
    <row r="1050" ht="19.899999999999999" customHeight="1" x14ac:dyDescent="0.25"/>
    <row r="1051" ht="19.899999999999999" customHeight="1" x14ac:dyDescent="0.25"/>
    <row r="1052" ht="19.899999999999999" customHeight="1" x14ac:dyDescent="0.25"/>
    <row r="1053" ht="19.899999999999999" customHeight="1" x14ac:dyDescent="0.25"/>
    <row r="1054" ht="19.899999999999999" customHeight="1" x14ac:dyDescent="0.25"/>
    <row r="1055" ht="19.899999999999999" customHeight="1" x14ac:dyDescent="0.25"/>
    <row r="1056" ht="19.899999999999999" customHeight="1" x14ac:dyDescent="0.25"/>
    <row r="1057" ht="19.899999999999999" customHeight="1" x14ac:dyDescent="0.25"/>
    <row r="1058" ht="19.899999999999999" customHeight="1" x14ac:dyDescent="0.25"/>
    <row r="1059" ht="19.899999999999999" customHeight="1" x14ac:dyDescent="0.25"/>
    <row r="1060" ht="19.899999999999999" customHeight="1" x14ac:dyDescent="0.25"/>
    <row r="1061" ht="19.899999999999999" customHeight="1" x14ac:dyDescent="0.25"/>
    <row r="1062" ht="19.899999999999999" customHeight="1" x14ac:dyDescent="0.25"/>
    <row r="1063" ht="19.899999999999999" customHeight="1" x14ac:dyDescent="0.25"/>
    <row r="1064" ht="19.899999999999999" customHeight="1" x14ac:dyDescent="0.25"/>
    <row r="1065" ht="19.899999999999999" customHeight="1" x14ac:dyDescent="0.25"/>
    <row r="1066" ht="19.899999999999999" customHeight="1" x14ac:dyDescent="0.25"/>
    <row r="1067" ht="19.899999999999999" customHeight="1" x14ac:dyDescent="0.25"/>
    <row r="1068" ht="19.899999999999999" customHeight="1" x14ac:dyDescent="0.25"/>
    <row r="1069" ht="19.899999999999999" customHeight="1" x14ac:dyDescent="0.25"/>
    <row r="1070" ht="19.899999999999999" customHeight="1" x14ac:dyDescent="0.25"/>
    <row r="1071" ht="19.899999999999999" customHeight="1" x14ac:dyDescent="0.25"/>
    <row r="1072" ht="19.899999999999999" customHeight="1" x14ac:dyDescent="0.25"/>
    <row r="1073" ht="19.899999999999999" customHeight="1" x14ac:dyDescent="0.25"/>
    <row r="1074" ht="19.899999999999999" customHeight="1" x14ac:dyDescent="0.25"/>
    <row r="1075" ht="19.899999999999999" customHeight="1" x14ac:dyDescent="0.25"/>
    <row r="1076" ht="19.899999999999999" customHeight="1" x14ac:dyDescent="0.25"/>
    <row r="1077" ht="19.899999999999999" customHeight="1" x14ac:dyDescent="0.25"/>
    <row r="1078" ht="19.899999999999999" customHeight="1" x14ac:dyDescent="0.25"/>
    <row r="1079" ht="19.899999999999999" customHeight="1" x14ac:dyDescent="0.25"/>
    <row r="1080" ht="19.899999999999999" customHeight="1" x14ac:dyDescent="0.25"/>
    <row r="1081" ht="19.899999999999999" customHeight="1" x14ac:dyDescent="0.25"/>
    <row r="1082" ht="19.899999999999999" customHeight="1" x14ac:dyDescent="0.25"/>
    <row r="1083" ht="19.899999999999999" customHeight="1" x14ac:dyDescent="0.25"/>
    <row r="1084" ht="19.899999999999999" customHeight="1" x14ac:dyDescent="0.25"/>
    <row r="1085" ht="19.899999999999999" customHeight="1" x14ac:dyDescent="0.25"/>
    <row r="1086" ht="19.899999999999999" customHeight="1" x14ac:dyDescent="0.25"/>
    <row r="1087" ht="19.899999999999999" customHeight="1" x14ac:dyDescent="0.25"/>
    <row r="1088" ht="19.899999999999999" customHeight="1" x14ac:dyDescent="0.25"/>
    <row r="1089" ht="19.899999999999999" customHeight="1" x14ac:dyDescent="0.25"/>
    <row r="1090" ht="19.899999999999999" customHeight="1" x14ac:dyDescent="0.25"/>
    <row r="1091" ht="19.899999999999999" customHeight="1" x14ac:dyDescent="0.25"/>
    <row r="1092" ht="19.899999999999999" customHeight="1" x14ac:dyDescent="0.25"/>
    <row r="1093" ht="19.899999999999999" customHeight="1" x14ac:dyDescent="0.25"/>
    <row r="1094" ht="19.899999999999999" customHeight="1" x14ac:dyDescent="0.25"/>
    <row r="1095" ht="19.899999999999999" customHeight="1" x14ac:dyDescent="0.25"/>
    <row r="1096" ht="19.899999999999999" customHeight="1" x14ac:dyDescent="0.25"/>
    <row r="1097" ht="19.899999999999999" customHeight="1" x14ac:dyDescent="0.25"/>
    <row r="1098" ht="19.899999999999999" customHeight="1" x14ac:dyDescent="0.25"/>
    <row r="1099" ht="19.899999999999999" customHeight="1" x14ac:dyDescent="0.25"/>
    <row r="1100" ht="19.899999999999999" customHeight="1" x14ac:dyDescent="0.25"/>
    <row r="1101" ht="19.899999999999999" customHeight="1" x14ac:dyDescent="0.25"/>
    <row r="1102" ht="19.899999999999999" customHeight="1" x14ac:dyDescent="0.25"/>
    <row r="1103" ht="19.899999999999999" customHeight="1" x14ac:dyDescent="0.25"/>
    <row r="1104" ht="19.899999999999999" customHeight="1" x14ac:dyDescent="0.25"/>
    <row r="1105" ht="19.899999999999999" customHeight="1" x14ac:dyDescent="0.25"/>
    <row r="1106" ht="19.899999999999999" customHeight="1" x14ac:dyDescent="0.25"/>
    <row r="1107" ht="19.899999999999999" customHeight="1" x14ac:dyDescent="0.25"/>
    <row r="1108" ht="19.899999999999999" customHeight="1" x14ac:dyDescent="0.25"/>
    <row r="1109" ht="19.899999999999999" customHeight="1" x14ac:dyDescent="0.25"/>
    <row r="1110" ht="19.899999999999999" customHeight="1" x14ac:dyDescent="0.25"/>
    <row r="1111" ht="19.899999999999999" customHeight="1" x14ac:dyDescent="0.25"/>
    <row r="1112" ht="19.899999999999999" customHeight="1" x14ac:dyDescent="0.25"/>
    <row r="1113" ht="19.899999999999999" customHeight="1" x14ac:dyDescent="0.25"/>
    <row r="1114" ht="19.899999999999999" customHeight="1" x14ac:dyDescent="0.25"/>
    <row r="1115" ht="19.899999999999999" customHeight="1" x14ac:dyDescent="0.25"/>
    <row r="1116" ht="19.899999999999999" customHeight="1" x14ac:dyDescent="0.25"/>
    <row r="1117" ht="19.899999999999999" customHeight="1" x14ac:dyDescent="0.25"/>
    <row r="1118" ht="19.899999999999999" customHeight="1" x14ac:dyDescent="0.25"/>
    <row r="1119" ht="19.899999999999999" customHeight="1" x14ac:dyDescent="0.25"/>
    <row r="1120" ht="19.899999999999999" customHeight="1" x14ac:dyDescent="0.25"/>
    <row r="1121" ht="19.899999999999999" customHeight="1" x14ac:dyDescent="0.25"/>
    <row r="1122" ht="19.899999999999999" customHeight="1" x14ac:dyDescent="0.25"/>
    <row r="1123" ht="19.899999999999999" customHeight="1" x14ac:dyDescent="0.25"/>
    <row r="1124" ht="19.899999999999999" customHeight="1" x14ac:dyDescent="0.25"/>
  </sheetData>
  <mergeCells count="1">
    <mergeCell ref="B7:F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47" fitToHeight="0" orientation="portrait" verticalDpi="4294967295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Suivi Semaine</vt:lpstr>
      <vt:lpstr>Suivi Mois</vt:lpstr>
      <vt:lpstr>Factures</vt:lpstr>
      <vt:lpstr>Factures!Zone_d_impression</vt:lpstr>
      <vt:lpstr>'Suivi Mois'!Zone_d_impression</vt:lpstr>
      <vt:lpstr>'Suivi Semaine'!Zone_d_impression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 Stagiaire</dc:creator>
  <cp:lastModifiedBy>Stagiaire Stagiaire</cp:lastModifiedBy>
  <cp:lastPrinted>2023-02-06T10:34:07Z</cp:lastPrinted>
  <dcterms:created xsi:type="dcterms:W3CDTF">2022-07-13T13:28:30Z</dcterms:created>
  <dcterms:modified xsi:type="dcterms:W3CDTF">2023-06-01T10:29:16Z</dcterms:modified>
</cp:coreProperties>
</file>